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ОТЧЕТЫ\ДЖККиЭ\отчеты за 2019г\4кв.2019\otchet-passport-4kv-2019\внесла\"/>
    </mc:Choice>
  </mc:AlternateContent>
  <bookViews>
    <workbookView xWindow="0" yWindow="0" windowWidth="10290" windowHeight="7830" tabRatio="82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C51" i="7" s="1"/>
  <c r="C48" i="7"/>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N49" i="15"/>
  <c r="J49" i="15"/>
  <c r="Z45" i="15"/>
  <c r="V45" i="15"/>
  <c r="R45" i="15"/>
  <c r="N45" i="15"/>
  <c r="J45" i="15"/>
  <c r="X45" i="15"/>
  <c r="T45" i="15"/>
  <c r="P45" i="15"/>
  <c r="L45" i="15"/>
  <c r="X49" i="15"/>
  <c r="T49" i="15"/>
  <c r="P49" i="15"/>
  <c r="L49" i="15"/>
  <c r="H49" i="15"/>
  <c r="Z27" i="15"/>
  <c r="R27" i="15"/>
  <c r="J27" i="15"/>
  <c r="H45" i="15"/>
  <c r="X27" i="15"/>
  <c r="P27" i="15"/>
  <c r="H27" i="15"/>
  <c r="H30" i="15" s="1"/>
  <c r="V27" i="15"/>
  <c r="T27" i="15"/>
  <c r="J12" i="16"/>
  <c r="A12" i="16"/>
  <c r="A9" i="16"/>
  <c r="A5" i="16"/>
  <c r="H52" i="15" l="1"/>
  <c r="H33" i="15"/>
  <c r="H32" i="15"/>
  <c r="H31" i="15"/>
  <c r="AB27" i="15"/>
  <c r="C27" i="15" s="1"/>
  <c r="T52" i="15"/>
  <c r="J52" i="15"/>
  <c r="X52" i="15"/>
  <c r="L52" i="15"/>
  <c r="H34" i="15" l="1"/>
  <c r="P52" i="15"/>
  <c r="AB52" i="15" s="1"/>
  <c r="C52" i="15" s="1"/>
  <c r="AB31" i="15"/>
  <c r="C31" i="15" s="1"/>
  <c r="AB32" i="15"/>
  <c r="C32" i="15" s="1"/>
  <c r="AB30" i="15"/>
  <c r="C30" i="15" s="1"/>
  <c r="AB33" i="15"/>
  <c r="C33" i="15" s="1"/>
  <c r="C12" i="6"/>
  <c r="A12" i="6"/>
  <c r="A9" i="6"/>
  <c r="A5" i="6"/>
  <c r="R12" i="14"/>
  <c r="A12" i="14"/>
  <c r="M13" i="13"/>
  <c r="A13" i="13"/>
  <c r="A10" i="13"/>
  <c r="I11" i="12"/>
  <c r="A11" i="12"/>
  <c r="A8" i="12"/>
  <c r="A4" i="12"/>
  <c r="C25" i="7"/>
  <c r="R25" i="13" l="1"/>
  <c r="N25" i="13"/>
  <c r="J25" i="13"/>
  <c r="F25" i="13"/>
  <c r="B25" i="13"/>
  <c r="Q25" i="13"/>
  <c r="M25" i="13"/>
  <c r="I25" i="13"/>
  <c r="E25" i="13"/>
  <c r="S25" i="13"/>
  <c r="O25" i="13"/>
  <c r="K25" i="13"/>
  <c r="G25" i="13"/>
  <c r="C25" i="13"/>
  <c r="T25" i="13"/>
  <c r="P25" i="13"/>
  <c r="L25" i="13"/>
  <c r="H25" i="13"/>
  <c r="D25" i="13"/>
  <c r="C29" i="6"/>
  <c r="C28" i="6"/>
  <c r="C26" i="16" s="1"/>
  <c r="C27" i="16" s="1"/>
  <c r="C28" i="16" s="1"/>
  <c r="C29" i="16" s="1"/>
  <c r="C30" i="16" s="1"/>
  <c r="C31" i="16" s="1"/>
  <c r="C32" i="16" s="1"/>
  <c r="C33" i="16" s="1"/>
  <c r="C34" i="16" s="1"/>
  <c r="C35" i="16" s="1"/>
  <c r="C36" i="16" s="1"/>
  <c r="C37" i="16" s="1"/>
  <c r="C38" i="16" s="1"/>
  <c r="C39" i="16" s="1"/>
  <c r="C40" i="16" s="1"/>
  <c r="C41" i="16" s="1"/>
  <c r="C42" i="16" s="1"/>
  <c r="C43" i="16" s="1"/>
  <c r="C44" i="16" s="1"/>
  <c r="C45" i="16" s="1"/>
  <c r="C46" i="16" s="1"/>
  <c r="C47" i="16" s="1"/>
  <c r="C48" i="16" s="1"/>
  <c r="C49" i="16" s="1"/>
  <c r="C50" i="16" s="1"/>
  <c r="C51" i="16" s="1"/>
  <c r="C52" i="16" s="1"/>
  <c r="C53" i="16" s="1"/>
  <c r="C54" i="16" s="1"/>
  <c r="C30" i="6"/>
  <c r="C27" i="6"/>
  <c r="A15" i="22"/>
  <c r="A18" i="23"/>
  <c r="A14" i="12"/>
  <c r="A15" i="5"/>
  <c r="A15" i="14"/>
  <c r="A14" i="15"/>
  <c r="A15" i="16"/>
  <c r="A15" i="6"/>
  <c r="C24" i="6" s="1"/>
  <c r="A9" i="14"/>
  <c r="D26" i="16" l="1"/>
  <c r="D27" i="16" s="1"/>
  <c r="D28" i="16" s="1"/>
  <c r="D29" i="16" s="1"/>
  <c r="D30" i="16" s="1"/>
  <c r="D31" i="16" s="1"/>
  <c r="D32" i="16" s="1"/>
  <c r="D33" i="16" s="1"/>
  <c r="D34" i="16" s="1"/>
  <c r="D35" i="16" s="1"/>
  <c r="D36" i="16" s="1"/>
  <c r="D37" i="16" s="1"/>
  <c r="D38" i="16" s="1"/>
  <c r="D39" i="16" s="1"/>
  <c r="D40" i="16" s="1"/>
  <c r="D41" i="16" s="1"/>
  <c r="D42" i="16" s="1"/>
  <c r="D43" i="16" s="1"/>
  <c r="D44" i="16" s="1"/>
  <c r="D45" i="16" s="1"/>
  <c r="D46" i="16" s="1"/>
  <c r="D47" i="16" s="1"/>
  <c r="D48" i="16" s="1"/>
  <c r="D49" i="16" s="1"/>
  <c r="D50" i="16" s="1"/>
  <c r="D51" i="16" s="1"/>
  <c r="D52" i="16" s="1"/>
  <c r="D53" i="16" s="1"/>
  <c r="D54" i="16" s="1"/>
  <c r="B25" i="22"/>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3" i="6" l="1"/>
  <c r="B24" i="22"/>
  <c r="AB34" i="15"/>
  <c r="C34" i="15" s="1"/>
  <c r="V52" i="15" l="1"/>
  <c r="Z52" i="15"/>
  <c r="C25" i="6"/>
  <c r="B27" i="22"/>
  <c r="B28" i="23"/>
  <c r="AC27" i="15"/>
  <c r="D27" i="15" s="1"/>
  <c r="R52" i="15"/>
  <c r="C53" i="23" l="1"/>
  <c r="C57" i="23"/>
  <c r="C71" i="23"/>
  <c r="C80" i="23" s="1"/>
  <c r="B32" i="23"/>
  <c r="D58" i="23"/>
  <c r="D86" i="23" s="1"/>
  <c r="C58" i="23"/>
  <c r="B57" i="23"/>
  <c r="B85" i="23"/>
  <c r="B56" i="23"/>
  <c r="B35" i="23"/>
  <c r="N52" i="15"/>
  <c r="AC52" i="15" s="1"/>
  <c r="D52" i="15" s="1"/>
  <c r="AC31" i="15"/>
  <c r="D31" i="15" s="1"/>
  <c r="AC33" i="15"/>
  <c r="D33" i="15" s="1"/>
  <c r="AC32" i="15"/>
  <c r="D32" i="15" s="1"/>
  <c r="AC30" i="15"/>
  <c r="D30" i="15" s="1"/>
  <c r="C69" i="23" l="1"/>
  <c r="AC34" i="15"/>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G58" i="23"/>
  <c r="T58" i="23"/>
  <c r="T86" i="23" s="1"/>
  <c r="I58" i="23"/>
  <c r="I86" i="23" s="1"/>
  <c r="P58" i="23"/>
  <c r="P86" i="23" s="1"/>
  <c r="J58" i="23"/>
  <c r="J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T56" i="15"/>
  <c r="R56" i="15"/>
  <c r="N56" i="15"/>
  <c r="T54" i="15"/>
  <c r="L56" i="15"/>
  <c r="Z54" i="15"/>
  <c r="X56" i="15"/>
  <c r="L54" i="15"/>
  <c r="X54" i="15"/>
  <c r="V54" i="15"/>
  <c r="R54" i="15"/>
  <c r="P56" i="15"/>
  <c r="P54" i="15"/>
  <c r="Z56" i="15"/>
  <c r="N54"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l="1"/>
  <c r="C92" i="23"/>
  <c r="C88" i="23"/>
  <c r="C93" i="23" s="1"/>
  <c r="B90" i="23"/>
  <c r="C91" i="23" s="1"/>
  <c r="D83" i="23"/>
  <c r="E83" i="23" s="1"/>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J83" i="23"/>
  <c r="J87" i="23" s="1"/>
  <c r="J90" i="23" s="1"/>
  <c r="H90" i="23" l="1"/>
  <c r="J91" i="23" s="1"/>
  <c r="I92" i="23"/>
  <c r="I88" i="23"/>
  <c r="I93" i="23" s="1"/>
  <c r="H92" i="23"/>
  <c r="J88" i="23"/>
  <c r="K83" i="23"/>
  <c r="J92" i="23"/>
  <c r="I91" i="23"/>
  <c r="H91" i="23" l="1"/>
  <c r="H94" i="23" s="1"/>
  <c r="J93" i="23"/>
  <c r="J94" i="23"/>
  <c r="K87" i="23"/>
  <c r="L83" i="23"/>
  <c r="I94" i="23" l="1"/>
  <c r="L87" i="23"/>
  <c r="L90" i="23" s="1"/>
  <c r="M83" i="23"/>
  <c r="K90" i="23"/>
  <c r="K88" i="23"/>
  <c r="K93" i="23" s="1"/>
  <c r="K92" i="23"/>
  <c r="L92" i="23"/>
  <c r="L88" i="23" l="1"/>
  <c r="L93" i="23" s="1"/>
  <c r="L91" i="23"/>
  <c r="K91" i="23"/>
  <c r="K94" i="23" s="1"/>
  <c r="M87" i="23"/>
  <c r="N83" i="23"/>
  <c r="L94" i="23" l="1"/>
  <c r="N87" i="23"/>
  <c r="N90" i="23" s="1"/>
  <c r="O83" i="23"/>
  <c r="M90" i="23"/>
  <c r="M92" i="23"/>
  <c r="N92" i="23"/>
  <c r="M88" i="23"/>
  <c r="M93" i="23" s="1"/>
  <c r="N88" i="23" l="1"/>
  <c r="N93" i="23" s="1"/>
  <c r="M91" i="23"/>
  <c r="M94" i="23" s="1"/>
  <c r="N91" i="23"/>
  <c r="O87" i="23"/>
  <c r="P83" i="23"/>
  <c r="N94" i="23" l="1"/>
  <c r="P87" i="23"/>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B29" i="22" l="1"/>
  <c r="B33" i="22" s="1"/>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<sst xmlns="http://schemas.openxmlformats.org/spreadsheetml/2006/main" count="1078" uniqueCount="596">
  <si>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</si>
  <si>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</si>
  <si>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</si>
  <si>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</si>
  <si>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</si>
  <si>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</si>
  <si>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</si>
  <si>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</si>
  <si>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</si>
  <si>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</si>
  <si>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</si>
  <si>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</si>
  <si>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</si>
  <si>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</si>
  <si>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</si>
  <si>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</si>
  <si>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</si>
  <si>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</si>
  <si>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</si>
  <si>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</si>
  <si>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</si>
  <si>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</si>
  <si>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</si>
  <si>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</si>
  <si>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</si>
  <si>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</si>
  <si>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</si>
  <si>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</si>
  <si>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</si>
  <si>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</si>
  <si>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</si>
  <si>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</si>
  <si>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</si>
  <si>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</si>
  <si>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</si>
  <si>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</si>
  <si>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</si>
  <si>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</si>
  <si>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</si>
  <si>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</si>
  <si>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</si>
  <si>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</si>
  <si>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</si>
  <si>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</si>
  <si>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</si>
  <si>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</si>
  <si>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</si>
  <si>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</si>
  <si>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</si>
  <si>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</si>
  <si>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</si>
  <si>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</si>
  <si>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</si>
  <si>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</si>
  <si>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</si>
  <si>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</si>
  <si>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</si>
  <si>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</si>
  <si>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</si>
  <si>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</si>
  <si>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</si>
  <si>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</si>
  <si>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</si>
  <si>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</si>
  <si>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</si>
  <si>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</si>
  <si>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</si>
  <si>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</si>
  <si>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</si>
  <si>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</si>
  <si>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</si>
  <si>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</si>
  <si>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</si>
  <si>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</si>
  <si>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</si>
  <si>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</si>
  <si>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</si>
  <si>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</si>
  <si>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</si>
  <si>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</si>
  <si>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</si>
  <si>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</si>
  <si>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</si>
  <si>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</si>
  <si>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</si>
  <si>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</si>
  <si>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</si>
  <si>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</si>
  <si>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</si>
  <si>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</si>
  <si>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</si>
  <si>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</si>
  <si>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</si>
  <si>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</si>
  <si>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</si>
  <si>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</si>
  <si>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</si>
  <si>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</si>
  <si>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</si>
  <si>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</si>
  <si>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</si>
  <si>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</si>
  <si>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</si>
  <si>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</si>
  <si>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</si>
  <si>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</si>
  <si>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</si>
  <si>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</si>
  <si>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</si>
  <si>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</si>
  <si>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</si>
  <si>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</si>
  <si>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</si>
  <si>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</si>
  <si>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</si>
  <si>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</si>
  <si>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</si>
  <si>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</si>
  <si>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</si>
  <si>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</si>
  <si>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</si>
  <si>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</si>
  <si>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</si>
  <si>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</si>
  <si>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</si>
  <si>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</si>
  <si>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</si>
  <si>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</si>
  <si>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</si>
  <si>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</si>
  <si>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</si>
  <si>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</si>
  <si>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</si>
  <si>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</si>
  <si>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</si>
  <si>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</si>
  <si>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</si>
  <si>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</si>
  <si>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</si>
  <si>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</si>
  <si>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</si>
  <si>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</si>
  <si>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</si>
  <si>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</si>
  <si>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</si>
  <si>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</si>
  <si>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</si>
  <si>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</si>
  <si>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</si>
  <si>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</si>
  <si>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</si>
  <si>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</si>
  <si>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</si>
  <si>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</si>
  <si>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</si>
  <si>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</si>
  <si>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</si>
  <si>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</si>
  <si>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</si>
  <si>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</si>
  <si>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</si>
  <si>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</si>
  <si>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</si>
  <si>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</si>
  <si>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</si>
  <si>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</si>
  <si>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</si>
  <si>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</si>
  <si>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</si>
  <si>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</si>
  <si>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</si>
  <si>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</si>
  <si>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</si>
  <si>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</si>
  <si>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</si>
  <si>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</si>
  <si>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</si>
  <si>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</si>
  <si>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</si>
  <si>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</si>
  <si>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</si>
  <si>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</si>
  <si>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</si>
  <si>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</si>
  <si>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</si>
  <si>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</si>
  <si>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</si>
  <si>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</si>
  <si>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</si>
  <si>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</si>
  <si>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</si>
  <si>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</si>
  <si>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</si>
  <si>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</si>
  <si>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</si>
  <si>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</si>
  <si>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</si>
  <si>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</si>
  <si>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</si>
  <si>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</si>
  <si>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</si>
  <si>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</si>
  <si>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</si>
  <si>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</si>
  <si>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</si>
  <si>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</si>
  <si>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</si>
  <si>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</si>
  <si>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</si>
  <si>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</si>
  <si>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</si>
  <si>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</si>
  <si>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</si>
  <si>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</si>
  <si>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</si>
  <si>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</si>
  <si>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</si>
  <si>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</si>
  <si>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</si>
  <si>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</si>
  <si>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</si>
  <si>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</si>
  <si>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</si>
  <si>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</si>
  <si>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</si>
  <si>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</si>
  <si>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</si>
  <si>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</si>
  <si>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</si>
  <si>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</si>
  <si>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</si>
  <si>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</si>
  <si>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</si>
  <si>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</si>
  <si>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</si>
  <si>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</si>
  <si>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</si>
  <si>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</si>
  <si>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</si>
  <si>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</si>
  <si>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</si>
  <si>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</si>
  <si>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</si>
  <si>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</si>
  <si>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</si>
  <si>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</si>
  <si>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</si>
  <si>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</si>
  <si>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</si>
  <si>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</si>
  <si>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</si>
  <si>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</si>
  <si>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</si>
  <si>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</si>
  <si>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</si>
  <si>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</si>
  <si>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</si>
  <si>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</si>
  <si>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</si>
  <si>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</si>
  <si>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</si>
  <si>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</si>
  <si>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</si>
  <si>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</si>
  <si>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</si>
  <si>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</si>
  <si>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</si>
  <si>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</si>
  <si>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</si>
  <si>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</si>
  <si>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</si>
  <si>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</si>
  <si>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</si>
  <si>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</si>
  <si>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</si>
  <si>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</si>
  <si>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</si>
  <si>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</si>
  <si>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</si>
  <si>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</si>
  <si>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</si>
  <si>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</si>
  <si>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</si>
  <si>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</si>
  <si>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</si>
  <si>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</si>
  <si>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</si>
  <si>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</si>
  <si>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</si>
  <si>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</si>
  <si>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</si>
  <si>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</si>
  <si>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</si>
  <si>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</si>
  <si>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</si>
  <si>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</si>
  <si>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</si>
  <si>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</si>
  <si>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</si>
  <si>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</si>
  <si>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</si>
  <si>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</si>
  <si>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</si>
  <si>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</si>
  <si>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</si>
  <si>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</si>
  <si>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</si>
  <si>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</si>
  <si>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</si>
  <si>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</si>
  <si>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</si>
  <si>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</si>
  <si>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</si>
  <si>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</si>
  <si>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</si>
  <si>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</si>
  <si>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</si>
  <si>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</si>
  <si>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</si>
  <si>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</si>
  <si>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</si>
  <si>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</si>
  <si>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</si>
  <si>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</si>
  <si>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</si>
  <si>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</si>
  <si>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</si>
  <si>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</si>
  <si>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</si>
  <si>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</si>
  <si>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</si>
  <si>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</si>
  <si>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</si>
  <si>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</si>
  <si>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</si>
  <si>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</si>
  <si>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</si>
  <si>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</si>
  <si>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</si>
  <si>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</si>
  <si>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</si>
  <si>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</si>
  <si>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</si>
  <si>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</si>
  <si>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</si>
  <si>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</si>
  <si>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</si>
  <si>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</si>
  <si>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</si>
  <si>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</si>
  <si>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</si>
  <si>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</si>
  <si>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</si>
  <si>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</si>
  <si>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</si>
  <si>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</si>
  <si>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</si>
  <si>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</si>
  <si>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</si>
  <si>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</si>
  <si>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</si>
  <si>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</si>
  <si>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</si>
  <si>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</si>
  <si>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</si>
  <si>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</si>
  <si>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</si>
  <si>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</si>
  <si>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</si>
  <si>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</si>
  <si>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</si>
  <si>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</si>
  <si>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</si>
  <si>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</si>
  <si>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</si>
  <si>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</si>
  <si>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</si>
  <si>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</si>
  <si>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</si>
  <si>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</si>
  <si>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</si>
  <si>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</si>
  <si>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</si>
  <si>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</si>
  <si>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</si>
  <si>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</si>
  <si>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</si>
  <si>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</si>
  <si>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</si>
  <si>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</si>
  <si>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</si>
  <si>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</si>
  <si>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</si>
  <si>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</si>
  <si>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</si>
  <si>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</si>
  <si>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</si>
  <si>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</si>
  <si>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</si>
  <si>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</si>
  <si>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</si>
  <si>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</si>
  <si>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</si>
  <si>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</si>
  <si>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</si>
  <si>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</si>
  <si>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</si>
  <si>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</si>
  <si>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</si>
  <si>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</si>
  <si>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</si>
  <si>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</si>
  <si>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</si>
  <si>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</si>
  <si>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</si>
  <si>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</si>
  <si>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</si>
  <si>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</si>
  <si>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</si>
  <si>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</si>
  <si>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</si>
  <si>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</si>
  <si>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</si>
  <si>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</si>
  <si>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</si>
  <si>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</si>
  <si>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</si>
  <si>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</si>
  <si>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</si>
  <si>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</si>
  <si>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</si>
  <si>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</si>
  <si>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</si>
  <si>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</si>
  <si>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</si>
  <si>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</si>
  <si>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</si>
  <si>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</si>
  <si>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</si>
  <si>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</si>
  <si>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</si>
  <si>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</si>
  <si>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</si>
  <si>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</si>
  <si>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</si>
  <si>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</si>
  <si>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</si>
  <si>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</si>
  <si>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</si>
  <si>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</si>
  <si>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</si>
  <si>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</si>
  <si>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</si>
  <si>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</si>
  <si>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</si>
  <si>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</si>
  <si>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</si>
  <si>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</si>
  <si>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</si>
  <si>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</si>
  <si>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</si>
  <si>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</si>
  <si>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</si>
  <si>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</si>
  <si>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</si>
  <si>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</si>
  <si>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</si>
  <si>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</si>
  <si>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</si>
  <si>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</si>
  <si>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</si>
  <si>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</si>
  <si>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</si>
  <si>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</si>
  <si>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</si>
  <si>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</si>
  <si>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</si>
  <si>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</si>
  <si>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</si>
  <si>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</si>
  <si>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</si>
  <si>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</si>
  <si>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</si>
  <si>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</si>
  <si>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</si>
  <si>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</si>
  <si>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</si>
  <si>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</si>
  <si>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</si>
  <si>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</si>
  <si>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</si>
  <si>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</si>
  <si>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</si>
  <si>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</si>
  <si>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</si>
  <si>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</si>
  <si>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</si>
  <si>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</si>
  <si>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</si>
  <si>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</si>
  <si>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</si>
  <si>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</si>
  <si>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</si>
  <si>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</si>
  <si>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</si>
  <si>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</si>
  <si>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</si>
  <si>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</si>
  <si>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</si>
  <si>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</si>
  <si>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</si>
  <si>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</si>
  <si>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</si>
  <si>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</si>
  <si>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</si>
  <si>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</si>
  <si>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</si>
  <si>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</si>
  <si>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</si>
  <si>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</si>
  <si>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</si>
  <si>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</si>
  <si>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</si>
  <si>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</si>
  <si>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</si>
  <si>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</si>
  <si>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</si>
  <si>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</si>
  <si>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</si>
  <si>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</si>
  <si>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</si>
  <si>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</si>
  <si>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</si>
  <si>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</si>
  <si>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</si>
  <si>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</si>
  <si>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</si>
  <si>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</si>
  <si>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</si>
  <si>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</si>
  <si>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</si>
  <si>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</si>
  <si>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</si>
  <si>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</si>
  <si>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</si>
  <si>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</si>
  <si>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</si>
  <si>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</si>
  <si>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</si>
  <si>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</si>
  <si>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</si>
  <si>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</si>
  <si>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</si>
  <si>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</si>
  <si>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</si>
  <si>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</si>
  <si>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</si>
  <si>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</si>
  <si>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</si>
  <si>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</si>
  <si>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</si>
  <si>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</si>
  <si>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</si>
  <si>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</si>
  <si>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</si>
  <si>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</si>
  <si>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</si>
  <si>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</si>
  <si>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</si>
  <si>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</si>
  <si>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</si>
  <si>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</si>
  <si>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</si>
  <si>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</si>
  <si>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</si>
  <si>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</si>
  <si>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</si>
  <si>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</si>
  <si>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</si>
  <si>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</si>
  <si>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</si>
  <si>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</si>
  <si>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</si>
  <si>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2019</t>
  </si>
  <si>
    <t>E_</t>
  </si>
  <si>
    <t>1.6.44</t>
  </si>
  <si>
    <t>поставка, услуга</t>
  </si>
  <si>
    <t xml:space="preserve">финансовая аренда (лизинг)
на мусоровоз  для нужд ООО «СГЭС»
</t>
  </si>
  <si>
    <t>ООО "СГЭС"</t>
  </si>
  <si>
    <t>расчет лизинга</t>
  </si>
  <si>
    <t>ЗП в ЭФ</t>
  </si>
  <si>
    <t>в свободном доступе</t>
  </si>
  <si>
    <t>ООО «ЛИЗИНГОВАЯ КОМПАНИЯ «ЛИЗИНГ ИНВЕСТ»</t>
  </si>
  <si>
    <t>https://zakupki.gov.ru</t>
  </si>
  <si>
    <t>450043/174 от 16.11.2018</t>
  </si>
  <si>
    <t xml:space="preserve">ДЛ-СГЭС-7/18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</si>
</sst>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0" xfId="2" applyFont="1" applyAlignment="1">
      <alignment horizontal="center"/>
    </xf>
    <xf numFmtId="0" fontId="65"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0" fontId="64" fillId="0" borderId="0" xfId="2" applyFont="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91912"/>
        <c:axId val="819601712"/>
      </c:lineChart>
      <c:catAx>
        <c:axId val="81959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1712"/>
        <c:crosses val="autoZero"/>
        <c:auto val="1"/>
        <c:lblAlgn val="ctr"/>
        <c:lblOffset val="100"/>
        <c:noMultiLvlLbl val="0"/>
      </c:catAx>
      <c:valAx>
        <c:axId val="81960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9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19592304"/>
        <c:axId val="819593088"/>
      </c:lineChart>
      <c:catAx>
        <c:axId val="81959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93088"/>
        <c:crosses val="autoZero"/>
        <c:auto val="1"/>
        <c:lblAlgn val="ctr"/>
        <c:lblOffset val="100"/>
        <c:noMultiLvlLbl val="0"/>
      </c:catAx>
      <c:valAx>
        <c:axId val="81959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9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19594656"/>
        <c:axId val="819595440"/>
      </c:lineChart>
      <c:catAx>
        <c:axId val="81959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95440"/>
        <c:crosses val="autoZero"/>
        <c:auto val="1"/>
        <c:lblAlgn val="ctr"/>
        <c:lblOffset val="100"/>
        <c:noMultiLvlLbl val="0"/>
      </c:catAx>
      <c:valAx>
        <c:axId val="81959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9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97008"/>
        <c:axId val="819609552"/>
      </c:lineChart>
      <c:catAx>
        <c:axId val="81959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9552"/>
        <c:crosses val="autoZero"/>
        <c:auto val="1"/>
        <c:lblAlgn val="ctr"/>
        <c:lblOffset val="100"/>
        <c:noMultiLvlLbl val="0"/>
      </c:catAx>
      <c:valAx>
        <c:axId val="81960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9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08768"/>
        <c:axId val="819606416"/>
      </c:lineChart>
      <c:catAx>
        <c:axId val="81960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6416"/>
        <c:crosses val="autoZero"/>
        <c:auto val="1"/>
        <c:lblAlgn val="ctr"/>
        <c:lblOffset val="100"/>
        <c:noMultiLvlLbl val="0"/>
      </c:catAx>
      <c:valAx>
        <c:axId val="81960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0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05632"/>
        <c:axId val="819604456"/>
      </c:lineChart>
      <c:catAx>
        <c:axId val="81960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4456"/>
        <c:crosses val="autoZero"/>
        <c:auto val="1"/>
        <c:lblAlgn val="ctr"/>
        <c:lblOffset val="100"/>
        <c:noMultiLvlLbl val="0"/>
      </c:catAx>
      <c:valAx>
        <c:axId val="81960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0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06024"/>
        <c:axId val="819605240"/>
      </c:lineChart>
      <c:catAx>
        <c:axId val="81960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5240"/>
        <c:crosses val="autoZero"/>
        <c:auto val="1"/>
        <c:lblAlgn val="ctr"/>
        <c:lblOffset val="100"/>
        <c:noMultiLvlLbl val="0"/>
      </c:catAx>
      <c:valAx>
        <c:axId val="81960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0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07200"/>
        <c:axId val="819607984"/>
      </c:lineChart>
      <c:catAx>
        <c:axId val="8196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7984"/>
        <c:crosses val="autoZero"/>
        <c:auto val="1"/>
        <c:lblAlgn val="ctr"/>
        <c:lblOffset val="100"/>
        <c:noMultiLvlLbl val="0"/>
      </c:catAx>
      <c:valAx>
        <c:axId val="81960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0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07592"/>
        <c:axId val="819609944"/>
      </c:lineChart>
      <c:catAx>
        <c:axId val="81960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09944"/>
        <c:crosses val="autoZero"/>
        <c:auto val="1"/>
        <c:lblAlgn val="ctr"/>
        <c:lblOffset val="100"/>
        <c:noMultiLvlLbl val="0"/>
      </c:catAx>
      <c:valAx>
        <c:axId val="81960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0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610336"/>
        <c:axId val="819610728"/>
      </c:lineChart>
      <c:catAx>
        <c:axId val="81961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610728"/>
        <c:crosses val="autoZero"/>
        <c:auto val="1"/>
        <c:lblAlgn val="ctr"/>
        <c:lblOffset val="100"/>
        <c:noMultiLvlLbl val="0"/>
      </c:catAx>
      <c:valAx>
        <c:axId val="81961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61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4464"/>
        <c:axId val="819582896"/>
      </c:lineChart>
      <c:catAx>
        <c:axId val="81958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2896"/>
        <c:crosses val="autoZero"/>
        <c:auto val="1"/>
        <c:lblAlgn val="ctr"/>
        <c:lblOffset val="100"/>
        <c:noMultiLvlLbl val="0"/>
      </c:catAx>
      <c:valAx>
        <c:axId val="81958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4072"/>
        <c:axId val="819587600"/>
      </c:lineChart>
      <c:catAx>
        <c:axId val="81958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7600"/>
        <c:crosses val="autoZero"/>
        <c:auto val="1"/>
        <c:lblAlgn val="ctr"/>
        <c:lblOffset val="100"/>
        <c:noMultiLvlLbl val="0"/>
      </c:catAx>
      <c:valAx>
        <c:axId val="81958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0152"/>
        <c:axId val="819578584"/>
      </c:lineChart>
      <c:catAx>
        <c:axId val="81958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78584"/>
        <c:crosses val="autoZero"/>
        <c:auto val="1"/>
        <c:lblAlgn val="ctr"/>
        <c:lblOffset val="100"/>
        <c:noMultiLvlLbl val="0"/>
      </c:catAx>
      <c:valAx>
        <c:axId val="81957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2112"/>
        <c:axId val="819580544"/>
      </c:lineChart>
      <c:catAx>
        <c:axId val="81958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0544"/>
        <c:crosses val="autoZero"/>
        <c:auto val="1"/>
        <c:lblAlgn val="ctr"/>
        <c:lblOffset val="100"/>
        <c:noMultiLvlLbl val="0"/>
      </c:catAx>
      <c:valAx>
        <c:axId val="81958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3288"/>
        <c:axId val="819587992"/>
      </c:lineChart>
      <c:catAx>
        <c:axId val="81958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7992"/>
        <c:crosses val="autoZero"/>
        <c:auto val="1"/>
        <c:lblAlgn val="ctr"/>
        <c:lblOffset val="100"/>
        <c:noMultiLvlLbl val="0"/>
      </c:catAx>
      <c:valAx>
        <c:axId val="81958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6816"/>
        <c:axId val="819585248"/>
      </c:lineChart>
      <c:catAx>
        <c:axId val="81958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5248"/>
        <c:crosses val="autoZero"/>
        <c:auto val="1"/>
        <c:lblAlgn val="ctr"/>
        <c:lblOffset val="100"/>
        <c:noMultiLvlLbl val="0"/>
      </c:catAx>
      <c:valAx>
        <c:axId val="81958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5640"/>
        <c:axId val="819587208"/>
      </c:lineChart>
      <c:catAx>
        <c:axId val="81958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7208"/>
        <c:crosses val="autoZero"/>
        <c:auto val="1"/>
        <c:lblAlgn val="ctr"/>
        <c:lblOffset val="100"/>
        <c:noMultiLvlLbl val="0"/>
      </c:catAx>
      <c:valAx>
        <c:axId val="81958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0936"/>
        <c:axId val="819581720"/>
      </c:lineChart>
      <c:catAx>
        <c:axId val="81958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1720"/>
        <c:crosses val="autoZero"/>
        <c:auto val="1"/>
        <c:lblAlgn val="ctr"/>
        <c:lblOffset val="100"/>
        <c:noMultiLvlLbl val="0"/>
      </c:catAx>
      <c:valAx>
        <c:axId val="81958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3680"/>
        <c:axId val="819589952"/>
      </c:lineChart>
      <c:catAx>
        <c:axId val="81958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9952"/>
        <c:crosses val="autoZero"/>
        <c:auto val="1"/>
        <c:lblAlgn val="ctr"/>
        <c:lblOffset val="100"/>
        <c:noMultiLvlLbl val="0"/>
      </c:catAx>
      <c:valAx>
        <c:axId val="81958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88384"/>
        <c:axId val="819588776"/>
      </c:lineChart>
      <c:catAx>
        <c:axId val="81958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588776"/>
        <c:crosses val="autoZero"/>
        <c:auto val="1"/>
        <c:lblAlgn val="ctr"/>
        <c:lblOffset val="100"/>
        <c:noMultiLvlLbl val="0"/>
      </c:catAx>
      <c:valAx>
        <c:axId val="81958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8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19590344"/>
        <c:axId val="759047000"/>
      </c:lineChart>
      <c:catAx>
        <c:axId val="81959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47000"/>
        <c:crosses val="autoZero"/>
        <c:auto val="1"/>
        <c:lblAlgn val="ctr"/>
        <c:lblOffset val="100"/>
        <c:noMultiLvlLbl val="0"/>
      </c:catAx>
      <c:valAx>
        <c:axId val="75904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59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2488"/>
        <c:axId val="759052096"/>
      </c:lineChart>
      <c:catAx>
        <c:axId val="75905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2096"/>
        <c:crosses val="autoZero"/>
        <c:auto val="1"/>
        <c:lblAlgn val="ctr"/>
        <c:lblOffset val="100"/>
        <c:noMultiLvlLbl val="0"/>
      </c:catAx>
      <c:valAx>
        <c:axId val="75905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47392"/>
        <c:axId val="759048960"/>
      </c:lineChart>
      <c:catAx>
        <c:axId val="75904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48960"/>
        <c:crosses val="autoZero"/>
        <c:auto val="1"/>
        <c:lblAlgn val="ctr"/>
        <c:lblOffset val="100"/>
        <c:noMultiLvlLbl val="0"/>
      </c:catAx>
      <c:valAx>
        <c:axId val="75904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4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6016"/>
        <c:axId val="759057192"/>
      </c:lineChart>
      <c:catAx>
        <c:axId val="75905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7192"/>
        <c:crosses val="autoZero"/>
        <c:auto val="1"/>
        <c:lblAlgn val="ctr"/>
        <c:lblOffset val="100"/>
        <c:noMultiLvlLbl val="0"/>
      </c:catAx>
      <c:valAx>
        <c:axId val="75905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49744"/>
        <c:axId val="759054840"/>
      </c:lineChart>
      <c:catAx>
        <c:axId val="75904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4840"/>
        <c:crosses val="autoZero"/>
        <c:auto val="1"/>
        <c:lblAlgn val="ctr"/>
        <c:lblOffset val="100"/>
        <c:noMultiLvlLbl val="0"/>
      </c:catAx>
      <c:valAx>
        <c:axId val="75905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4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4448"/>
        <c:axId val="759055232"/>
      </c:lineChart>
      <c:catAx>
        <c:axId val="75905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5232"/>
        <c:crosses val="autoZero"/>
        <c:auto val="1"/>
        <c:lblAlgn val="ctr"/>
        <c:lblOffset val="100"/>
        <c:noMultiLvlLbl val="0"/>
      </c:catAx>
      <c:valAx>
        <c:axId val="75905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46216"/>
        <c:axId val="759048568"/>
      </c:lineChart>
      <c:catAx>
        <c:axId val="75904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48568"/>
        <c:crosses val="autoZero"/>
        <c:auto val="1"/>
        <c:lblAlgn val="ctr"/>
        <c:lblOffset val="100"/>
        <c:noMultiLvlLbl val="0"/>
      </c:catAx>
      <c:valAx>
        <c:axId val="75904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4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0136"/>
        <c:axId val="759050528"/>
      </c:lineChart>
      <c:catAx>
        <c:axId val="75905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0528"/>
        <c:crosses val="autoZero"/>
        <c:auto val="1"/>
        <c:lblAlgn val="ctr"/>
        <c:lblOffset val="100"/>
        <c:noMultiLvlLbl val="0"/>
      </c:catAx>
      <c:valAx>
        <c:axId val="75905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3272"/>
        <c:axId val="759069344"/>
      </c:lineChart>
      <c:catAx>
        <c:axId val="75905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9344"/>
        <c:crosses val="autoZero"/>
        <c:auto val="1"/>
        <c:lblAlgn val="ctr"/>
        <c:lblOffset val="100"/>
        <c:noMultiLvlLbl val="0"/>
      </c:catAx>
      <c:valAx>
        <c:axId val="75906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5032"/>
        <c:axId val="759060720"/>
      </c:lineChart>
      <c:catAx>
        <c:axId val="75906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0720"/>
        <c:crosses val="autoZero"/>
        <c:auto val="1"/>
        <c:lblAlgn val="ctr"/>
        <c:lblOffset val="100"/>
        <c:noMultiLvlLbl val="0"/>
      </c:catAx>
      <c:valAx>
        <c:axId val="75906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0520"/>
        <c:axId val="759070912"/>
      </c:lineChart>
      <c:catAx>
        <c:axId val="75907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0912"/>
        <c:crosses val="autoZero"/>
        <c:auto val="1"/>
        <c:lblAlgn val="ctr"/>
        <c:lblOffset val="100"/>
        <c:noMultiLvlLbl val="0"/>
      </c:catAx>
      <c:valAx>
        <c:axId val="75907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1112"/>
        <c:axId val="759059152"/>
      </c:lineChart>
      <c:catAx>
        <c:axId val="75906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9152"/>
        <c:crosses val="autoZero"/>
        <c:auto val="1"/>
        <c:lblAlgn val="ctr"/>
        <c:lblOffset val="100"/>
        <c:noMultiLvlLbl val="0"/>
      </c:catAx>
      <c:valAx>
        <c:axId val="75905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58760"/>
        <c:axId val="759064248"/>
      </c:lineChart>
      <c:catAx>
        <c:axId val="75905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4248"/>
        <c:crosses val="autoZero"/>
        <c:auto val="1"/>
        <c:lblAlgn val="ctr"/>
        <c:lblOffset val="100"/>
        <c:noMultiLvlLbl val="0"/>
      </c:catAx>
      <c:valAx>
        <c:axId val="75906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5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5424"/>
        <c:axId val="759061896"/>
      </c:lineChart>
      <c:catAx>
        <c:axId val="75906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1896"/>
        <c:crosses val="autoZero"/>
        <c:auto val="1"/>
        <c:lblAlgn val="ctr"/>
        <c:lblOffset val="100"/>
        <c:noMultiLvlLbl val="0"/>
      </c:catAx>
      <c:valAx>
        <c:axId val="75906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2288"/>
        <c:axId val="759063464"/>
      </c:lineChart>
      <c:catAx>
        <c:axId val="75906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3464"/>
        <c:crosses val="autoZero"/>
        <c:auto val="1"/>
        <c:lblAlgn val="ctr"/>
        <c:lblOffset val="100"/>
        <c:noMultiLvlLbl val="0"/>
      </c:catAx>
      <c:valAx>
        <c:axId val="75906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3856"/>
        <c:axId val="759066208"/>
      </c:lineChart>
      <c:catAx>
        <c:axId val="75906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6208"/>
        <c:crosses val="autoZero"/>
        <c:auto val="1"/>
        <c:lblAlgn val="ctr"/>
        <c:lblOffset val="100"/>
        <c:noMultiLvlLbl val="0"/>
      </c:catAx>
      <c:valAx>
        <c:axId val="75906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6600"/>
        <c:axId val="759059936"/>
      </c:lineChart>
      <c:catAx>
        <c:axId val="75906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59936"/>
        <c:crosses val="autoZero"/>
        <c:auto val="1"/>
        <c:lblAlgn val="ctr"/>
        <c:lblOffset val="100"/>
        <c:noMultiLvlLbl val="0"/>
      </c:catAx>
      <c:valAx>
        <c:axId val="75905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8168"/>
        <c:axId val="759066992"/>
      </c:lineChart>
      <c:catAx>
        <c:axId val="75906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6992"/>
        <c:crosses val="autoZero"/>
        <c:auto val="1"/>
        <c:lblAlgn val="ctr"/>
        <c:lblOffset val="100"/>
        <c:noMultiLvlLbl val="0"/>
      </c:catAx>
      <c:valAx>
        <c:axId val="75906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67384"/>
        <c:axId val="759068560"/>
      </c:lineChart>
      <c:catAx>
        <c:axId val="75906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68560"/>
        <c:crosses val="autoZero"/>
        <c:auto val="1"/>
        <c:lblAlgn val="ctr"/>
        <c:lblOffset val="100"/>
        <c:noMultiLvlLbl val="0"/>
      </c:catAx>
      <c:valAx>
        <c:axId val="75906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6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6008"/>
        <c:axId val="759074048"/>
      </c:lineChart>
      <c:catAx>
        <c:axId val="75907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4048"/>
        <c:crosses val="autoZero"/>
        <c:auto val="1"/>
        <c:lblAlgn val="ctr"/>
        <c:lblOffset val="100"/>
        <c:noMultiLvlLbl val="0"/>
      </c:catAx>
      <c:valAx>
        <c:axId val="75907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5616"/>
        <c:axId val="759073656"/>
      </c:lineChart>
      <c:catAx>
        <c:axId val="75907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3656"/>
        <c:crosses val="autoZero"/>
        <c:auto val="1"/>
        <c:lblAlgn val="ctr"/>
        <c:lblOffset val="100"/>
        <c:noMultiLvlLbl val="0"/>
      </c:catAx>
      <c:valAx>
        <c:axId val="75907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5224"/>
        <c:axId val="759072480"/>
      </c:lineChart>
      <c:catAx>
        <c:axId val="75907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2480"/>
        <c:crosses val="autoZero"/>
        <c:auto val="1"/>
        <c:lblAlgn val="ctr"/>
        <c:lblOffset val="100"/>
        <c:noMultiLvlLbl val="0"/>
      </c:catAx>
      <c:valAx>
        <c:axId val="75907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4832"/>
        <c:axId val="759072872"/>
      </c:lineChart>
      <c:catAx>
        <c:axId val="75907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2872"/>
        <c:crosses val="autoZero"/>
        <c:auto val="1"/>
        <c:lblAlgn val="ctr"/>
        <c:lblOffset val="100"/>
        <c:noMultiLvlLbl val="0"/>
      </c:catAx>
      <c:valAx>
        <c:axId val="75907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1696"/>
        <c:axId val="759076792"/>
      </c:lineChart>
      <c:catAx>
        <c:axId val="75907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6792"/>
        <c:crosses val="autoZero"/>
        <c:auto val="1"/>
        <c:lblAlgn val="ctr"/>
        <c:lblOffset val="100"/>
        <c:noMultiLvlLbl val="0"/>
      </c:catAx>
      <c:valAx>
        <c:axId val="75907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077576"/>
        <c:axId val="759077968"/>
      </c:lineChart>
      <c:catAx>
        <c:axId val="75907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077968"/>
        <c:crosses val="autoZero"/>
        <c:auto val="1"/>
        <c:lblAlgn val="ctr"/>
        <c:lblOffset val="100"/>
        <c:noMultiLvlLbl val="0"/>
      </c:catAx>
      <c:valAx>
        <c:axId val="75907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07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5712"/>
        <c:axId val="314198848"/>
      </c:lineChart>
      <c:catAx>
        <c:axId val="31419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198848"/>
        <c:crosses val="autoZero"/>
        <c:auto val="1"/>
        <c:lblAlgn val="ctr"/>
        <c:lblOffset val="100"/>
        <c:noMultiLvlLbl val="0"/>
      </c:catAx>
      <c:valAx>
        <c:axId val="31419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3360"/>
        <c:axId val="314200024"/>
      </c:lineChart>
      <c:catAx>
        <c:axId val="31419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200024"/>
        <c:crosses val="autoZero"/>
        <c:auto val="1"/>
        <c:lblAlgn val="ctr"/>
        <c:lblOffset val="100"/>
        <c:noMultiLvlLbl val="0"/>
      </c:catAx>
      <c:valAx>
        <c:axId val="31420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3752"/>
        <c:axId val="314196888"/>
      </c:lineChart>
      <c:catAx>
        <c:axId val="31419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196888"/>
        <c:crosses val="autoZero"/>
        <c:auto val="1"/>
        <c:lblAlgn val="ctr"/>
        <c:lblOffset val="100"/>
        <c:noMultiLvlLbl val="0"/>
      </c:catAx>
      <c:valAx>
        <c:axId val="31419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9632"/>
        <c:axId val="314198064"/>
      </c:lineChart>
      <c:catAx>
        <c:axId val="31419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198064"/>
        <c:crosses val="autoZero"/>
        <c:auto val="1"/>
        <c:lblAlgn val="ctr"/>
        <c:lblOffset val="100"/>
        <c:noMultiLvlLbl val="0"/>
      </c:catAx>
      <c:valAx>
        <c:axId val="31419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9240"/>
        <c:axId val="314200416"/>
      </c:lineChart>
      <c:catAx>
        <c:axId val="31419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200416"/>
        <c:crosses val="autoZero"/>
        <c:auto val="1"/>
        <c:lblAlgn val="ctr"/>
        <c:lblOffset val="100"/>
        <c:noMultiLvlLbl val="0"/>
      </c:catAx>
      <c:valAx>
        <c:axId val="31420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200808"/>
        <c:axId val="314194928"/>
      </c:lineChart>
      <c:catAx>
        <c:axId val="31420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194928"/>
        <c:crosses val="autoZero"/>
        <c:auto val="1"/>
        <c:lblAlgn val="ctr"/>
        <c:lblOffset val="100"/>
        <c:noMultiLvlLbl val="0"/>
      </c:catAx>
      <c:valAx>
        <c:axId val="31419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20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196104"/>
        <c:axId val="314196496"/>
      </c:lineChart>
      <c:catAx>
        <c:axId val="31419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196496"/>
        <c:crosses val="autoZero"/>
        <c:auto val="1"/>
        <c:lblAlgn val="ctr"/>
        <c:lblOffset val="100"/>
        <c:noMultiLvlLbl val="0"/>
      </c:catAx>
      <c:valAx>
        <c:axId val="31419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19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4368"/>
        <c:axId val="983024760"/>
      </c:lineChart>
      <c:catAx>
        <c:axId val="98302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24760"/>
        <c:crosses val="autoZero"/>
        <c:auto val="1"/>
        <c:lblAlgn val="ctr"/>
        <c:lblOffset val="100"/>
        <c:noMultiLvlLbl val="0"/>
      </c:catAx>
      <c:valAx>
        <c:axId val="98302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6720"/>
        <c:axId val="983027112"/>
      </c:lineChart>
      <c:catAx>
        <c:axId val="98302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27112"/>
        <c:crosses val="autoZero"/>
        <c:auto val="1"/>
        <c:lblAlgn val="ctr"/>
        <c:lblOffset val="100"/>
        <c:noMultiLvlLbl val="0"/>
      </c:catAx>
      <c:valAx>
        <c:axId val="98302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5544"/>
        <c:axId val="983025936"/>
      </c:lineChart>
      <c:catAx>
        <c:axId val="98302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25936"/>
        <c:crosses val="autoZero"/>
        <c:auto val="1"/>
        <c:lblAlgn val="ctr"/>
        <c:lblOffset val="100"/>
        <c:noMultiLvlLbl val="0"/>
      </c:catAx>
      <c:valAx>
        <c:axId val="98302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2216"/>
        <c:axId val="983018096"/>
      </c:lineChart>
      <c:catAx>
        <c:axId val="98301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8096"/>
        <c:crosses val="autoZero"/>
        <c:auto val="1"/>
        <c:lblAlgn val="ctr"/>
        <c:lblOffset val="100"/>
        <c:noMultiLvlLbl val="0"/>
      </c:catAx>
      <c:valAx>
        <c:axId val="98301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3392"/>
        <c:axId val="983019272"/>
      </c:lineChart>
      <c:catAx>
        <c:axId val="98301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9272"/>
        <c:crosses val="autoZero"/>
        <c:auto val="1"/>
        <c:lblAlgn val="ctr"/>
        <c:lblOffset val="100"/>
        <c:noMultiLvlLbl val="0"/>
      </c:catAx>
      <c:valAx>
        <c:axId val="98301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7312"/>
        <c:axId val="983020448"/>
      </c:lineChart>
      <c:catAx>
        <c:axId val="98301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20448"/>
        <c:crosses val="autoZero"/>
        <c:auto val="1"/>
        <c:lblAlgn val="ctr"/>
        <c:lblOffset val="100"/>
        <c:noMultiLvlLbl val="0"/>
      </c:catAx>
      <c:valAx>
        <c:axId val="98302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7704"/>
        <c:axId val="983018880"/>
      </c:lineChart>
      <c:catAx>
        <c:axId val="98301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8880"/>
        <c:crosses val="autoZero"/>
        <c:auto val="1"/>
        <c:lblAlgn val="ctr"/>
        <c:lblOffset val="100"/>
        <c:noMultiLvlLbl val="0"/>
      </c:catAx>
      <c:valAx>
        <c:axId val="98301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9664"/>
        <c:axId val="983014176"/>
      </c:lineChart>
      <c:catAx>
        <c:axId val="98301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4176"/>
        <c:crosses val="autoZero"/>
        <c:auto val="1"/>
        <c:lblAlgn val="ctr"/>
        <c:lblOffset val="100"/>
        <c:noMultiLvlLbl val="0"/>
      </c:catAx>
      <c:valAx>
        <c:axId val="98301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3584"/>
        <c:axId val="983014568"/>
      </c:lineChart>
      <c:catAx>
        <c:axId val="98302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4568"/>
        <c:crosses val="autoZero"/>
        <c:auto val="1"/>
        <c:lblAlgn val="ctr"/>
        <c:lblOffset val="100"/>
        <c:noMultiLvlLbl val="0"/>
      </c:catAx>
      <c:valAx>
        <c:axId val="9830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0840"/>
        <c:axId val="983011824"/>
      </c:lineChart>
      <c:catAx>
        <c:axId val="98302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1824"/>
        <c:crosses val="autoZero"/>
        <c:auto val="1"/>
        <c:lblAlgn val="ctr"/>
        <c:lblOffset val="100"/>
        <c:noMultiLvlLbl val="0"/>
      </c:catAx>
      <c:valAx>
        <c:axId val="98301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3192"/>
        <c:axId val="983015744"/>
      </c:lineChart>
      <c:catAx>
        <c:axId val="98302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5744"/>
        <c:crosses val="autoZero"/>
        <c:auto val="1"/>
        <c:lblAlgn val="ctr"/>
        <c:lblOffset val="100"/>
        <c:noMultiLvlLbl val="0"/>
      </c:catAx>
      <c:valAx>
        <c:axId val="98301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1232"/>
        <c:axId val="983021624"/>
      </c:lineChart>
      <c:catAx>
        <c:axId val="98302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21624"/>
        <c:crosses val="autoZero"/>
        <c:auto val="1"/>
        <c:lblAlgn val="ctr"/>
        <c:lblOffset val="100"/>
        <c:noMultiLvlLbl val="0"/>
      </c:catAx>
      <c:valAx>
        <c:axId val="98302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13000"/>
        <c:axId val="983016528"/>
      </c:lineChart>
      <c:catAx>
        <c:axId val="98301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83016528"/>
        <c:crosses val="autoZero"/>
        <c:auto val="1"/>
        <c:lblAlgn val="ctr"/>
        <c:lblOffset val="100"/>
        <c:noMultiLvlLbl val="0"/>
      </c:catAx>
      <c:valAx>
        <c:axId val="98301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1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83022016"/>
        <c:axId val="665754056"/>
      </c:lineChart>
      <c:catAx>
        <c:axId val="98302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4056"/>
        <c:crosses val="autoZero"/>
        <c:auto val="1"/>
        <c:lblAlgn val="ctr"/>
        <c:lblOffset val="100"/>
        <c:noMultiLvlLbl val="0"/>
      </c:catAx>
      <c:valAx>
        <c:axId val="66575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8302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2488"/>
        <c:axId val="665753272"/>
      </c:lineChart>
      <c:catAx>
        <c:axId val="66575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3272"/>
        <c:crosses val="autoZero"/>
        <c:auto val="1"/>
        <c:lblAlgn val="ctr"/>
        <c:lblOffset val="100"/>
        <c:noMultiLvlLbl val="0"/>
      </c:catAx>
      <c:valAx>
        <c:axId val="66575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4448"/>
        <c:axId val="665750920"/>
      </c:lineChart>
      <c:catAx>
        <c:axId val="66575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0920"/>
        <c:crosses val="autoZero"/>
        <c:auto val="1"/>
        <c:lblAlgn val="ctr"/>
        <c:lblOffset val="100"/>
        <c:noMultiLvlLbl val="0"/>
      </c:catAx>
      <c:valAx>
        <c:axId val="66575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5232"/>
        <c:axId val="665758760"/>
      </c:lineChart>
      <c:catAx>
        <c:axId val="66575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8760"/>
        <c:crosses val="autoZero"/>
        <c:auto val="1"/>
        <c:lblAlgn val="ctr"/>
        <c:lblOffset val="100"/>
        <c:noMultiLvlLbl val="0"/>
      </c:catAx>
      <c:valAx>
        <c:axId val="66575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4840"/>
        <c:axId val="665747392"/>
      </c:lineChart>
      <c:catAx>
        <c:axId val="66575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47392"/>
        <c:crosses val="autoZero"/>
        <c:auto val="1"/>
        <c:lblAlgn val="ctr"/>
        <c:lblOffset val="100"/>
        <c:noMultiLvlLbl val="0"/>
      </c:catAx>
      <c:valAx>
        <c:axId val="66574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5624"/>
        <c:axId val="665748960"/>
      </c:lineChart>
      <c:catAx>
        <c:axId val="66575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48960"/>
        <c:crosses val="autoZero"/>
        <c:auto val="1"/>
        <c:lblAlgn val="ctr"/>
        <c:lblOffset val="100"/>
        <c:noMultiLvlLbl val="0"/>
      </c:catAx>
      <c:valAx>
        <c:axId val="66574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7976"/>
        <c:axId val="665756016"/>
      </c:lineChart>
      <c:catAx>
        <c:axId val="66575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6016"/>
        <c:crosses val="autoZero"/>
        <c:auto val="1"/>
        <c:lblAlgn val="ctr"/>
        <c:lblOffset val="100"/>
        <c:noMultiLvlLbl val="0"/>
      </c:catAx>
      <c:valAx>
        <c:axId val="66575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0528"/>
        <c:axId val="665751312"/>
      </c:lineChart>
      <c:catAx>
        <c:axId val="66575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1312"/>
        <c:crosses val="autoZero"/>
        <c:auto val="1"/>
        <c:lblAlgn val="ctr"/>
        <c:lblOffset val="100"/>
        <c:noMultiLvlLbl val="0"/>
      </c:catAx>
      <c:valAx>
        <c:axId val="6657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46608"/>
        <c:axId val="665748176"/>
      </c:lineChart>
      <c:catAx>
        <c:axId val="66574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48176"/>
        <c:crosses val="autoZero"/>
        <c:auto val="1"/>
        <c:lblAlgn val="ctr"/>
        <c:lblOffset val="100"/>
        <c:noMultiLvlLbl val="0"/>
      </c:catAx>
      <c:valAx>
        <c:axId val="66574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4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7192"/>
        <c:axId val="665757584"/>
      </c:lineChart>
      <c:catAx>
        <c:axId val="66575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7584"/>
        <c:crosses val="autoZero"/>
        <c:auto val="1"/>
        <c:lblAlgn val="ctr"/>
        <c:lblOffset val="100"/>
        <c:noMultiLvlLbl val="0"/>
      </c:catAx>
      <c:valAx>
        <c:axId val="66575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8368"/>
        <c:axId val="665749352"/>
      </c:lineChart>
      <c:catAx>
        <c:axId val="6657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49352"/>
        <c:crosses val="autoZero"/>
        <c:auto val="1"/>
        <c:lblAlgn val="ctr"/>
        <c:lblOffset val="100"/>
        <c:noMultiLvlLbl val="0"/>
      </c:catAx>
      <c:valAx>
        <c:axId val="66574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59544"/>
        <c:axId val="665761112"/>
      </c:lineChart>
      <c:catAx>
        <c:axId val="66575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61112"/>
        <c:crosses val="autoZero"/>
        <c:auto val="1"/>
        <c:lblAlgn val="ctr"/>
        <c:lblOffset val="100"/>
        <c:noMultiLvlLbl val="0"/>
      </c:catAx>
      <c:valAx>
        <c:axId val="66576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5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61504"/>
        <c:axId val="665759936"/>
      </c:lineChart>
      <c:catAx>
        <c:axId val="66576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59936"/>
        <c:crosses val="autoZero"/>
        <c:auto val="1"/>
        <c:lblAlgn val="ctr"/>
        <c:lblOffset val="100"/>
        <c:noMultiLvlLbl val="0"/>
      </c:catAx>
      <c:valAx>
        <c:axId val="66575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6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65761896"/>
        <c:axId val="665762288"/>
      </c:lineChart>
      <c:catAx>
        <c:axId val="66576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5762288"/>
        <c:crosses val="autoZero"/>
        <c:auto val="1"/>
        <c:lblAlgn val="ctr"/>
        <c:lblOffset val="100"/>
        <c:noMultiLvlLbl val="0"/>
      </c:catAx>
      <c:valAx>
        <c:axId val="66576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576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2048"/>
        <c:axId val="319296952"/>
      </c:lineChart>
      <c:catAx>
        <c:axId val="31930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296952"/>
        <c:crosses val="autoZero"/>
        <c:auto val="1"/>
        <c:lblAlgn val="ctr"/>
        <c:lblOffset val="100"/>
        <c:noMultiLvlLbl val="0"/>
      </c:catAx>
      <c:valAx>
        <c:axId val="31929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8712"/>
        <c:axId val="319301264"/>
      </c:lineChart>
      <c:catAx>
        <c:axId val="31930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1264"/>
        <c:crosses val="autoZero"/>
        <c:auto val="1"/>
        <c:lblAlgn val="ctr"/>
        <c:lblOffset val="100"/>
        <c:noMultiLvlLbl val="0"/>
      </c:catAx>
      <c:valAx>
        <c:axId val="31930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299696"/>
        <c:axId val="319303616"/>
      </c:lineChart>
      <c:catAx>
        <c:axId val="31929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3616"/>
        <c:crosses val="autoZero"/>
        <c:auto val="1"/>
        <c:lblAlgn val="ctr"/>
        <c:lblOffset val="100"/>
        <c:noMultiLvlLbl val="0"/>
      </c:catAx>
      <c:valAx>
        <c:axId val="319303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29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298520"/>
        <c:axId val="319305968"/>
      </c:lineChart>
      <c:catAx>
        <c:axId val="31929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5968"/>
        <c:crosses val="autoZero"/>
        <c:auto val="1"/>
        <c:lblAlgn val="ctr"/>
        <c:lblOffset val="100"/>
        <c:noMultiLvlLbl val="0"/>
      </c:catAx>
      <c:valAx>
        <c:axId val="31930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29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298912"/>
        <c:axId val="319304008"/>
      </c:lineChart>
      <c:catAx>
        <c:axId val="31929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4008"/>
        <c:crosses val="autoZero"/>
        <c:auto val="1"/>
        <c:lblAlgn val="ctr"/>
        <c:lblOffset val="100"/>
        <c:noMultiLvlLbl val="0"/>
      </c:catAx>
      <c:valAx>
        <c:axId val="31930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29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4792"/>
        <c:axId val="319297736"/>
      </c:lineChart>
      <c:catAx>
        <c:axId val="31930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297736"/>
        <c:crosses val="autoZero"/>
        <c:auto val="1"/>
        <c:lblAlgn val="ctr"/>
        <c:lblOffset val="100"/>
        <c:noMultiLvlLbl val="0"/>
      </c:catAx>
      <c:valAx>
        <c:axId val="31929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298128"/>
        <c:axId val="319306752"/>
      </c:lineChart>
      <c:catAx>
        <c:axId val="31929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6752"/>
        <c:crosses val="autoZero"/>
        <c:auto val="1"/>
        <c:lblAlgn val="ctr"/>
        <c:lblOffset val="100"/>
        <c:noMultiLvlLbl val="0"/>
      </c:catAx>
      <c:valAx>
        <c:axId val="31930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29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3224"/>
        <c:axId val="319305576"/>
      </c:lineChart>
      <c:catAx>
        <c:axId val="31930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5576"/>
        <c:crosses val="autoZero"/>
        <c:auto val="1"/>
        <c:lblAlgn val="ctr"/>
        <c:lblOffset val="100"/>
        <c:noMultiLvlLbl val="0"/>
      </c:catAx>
      <c:valAx>
        <c:axId val="31930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7144"/>
        <c:axId val="319308320"/>
      </c:lineChart>
      <c:catAx>
        <c:axId val="31930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8320"/>
        <c:crosses val="autoZero"/>
        <c:auto val="1"/>
        <c:lblAlgn val="ctr"/>
        <c:lblOffset val="100"/>
        <c:noMultiLvlLbl val="0"/>
      </c:catAx>
      <c:valAx>
        <c:axId val="31930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0088"/>
        <c:axId val="319300480"/>
      </c:lineChart>
      <c:catAx>
        <c:axId val="31930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0480"/>
        <c:crosses val="autoZero"/>
        <c:auto val="1"/>
        <c:lblAlgn val="ctr"/>
        <c:lblOffset val="100"/>
        <c:noMultiLvlLbl val="0"/>
      </c:catAx>
      <c:valAx>
        <c:axId val="31930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1656"/>
        <c:axId val="319302440"/>
      </c:lineChart>
      <c:catAx>
        <c:axId val="31930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02440"/>
        <c:crosses val="autoZero"/>
        <c:auto val="1"/>
        <c:lblAlgn val="ctr"/>
        <c:lblOffset val="100"/>
        <c:noMultiLvlLbl val="0"/>
      </c:catAx>
      <c:valAx>
        <c:axId val="31930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10672"/>
        <c:axId val="319312632"/>
      </c:lineChart>
      <c:catAx>
        <c:axId val="31931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12632"/>
        <c:crosses val="autoZero"/>
        <c:auto val="1"/>
        <c:lblAlgn val="ctr"/>
        <c:lblOffset val="100"/>
        <c:noMultiLvlLbl val="0"/>
      </c:catAx>
      <c:valAx>
        <c:axId val="31931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1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11848"/>
        <c:axId val="319312240"/>
      </c:lineChart>
      <c:catAx>
        <c:axId val="319311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12240"/>
        <c:crosses val="autoZero"/>
        <c:auto val="1"/>
        <c:lblAlgn val="ctr"/>
        <c:lblOffset val="100"/>
        <c:noMultiLvlLbl val="0"/>
      </c:catAx>
      <c:valAx>
        <c:axId val="31931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11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9309888"/>
        <c:axId val="319311456"/>
      </c:lineChart>
      <c:catAx>
        <c:axId val="3193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9311456"/>
        <c:crosses val="autoZero"/>
        <c:auto val="1"/>
        <c:lblAlgn val="ctr"/>
        <c:lblOffset val="100"/>
        <c:noMultiLvlLbl val="0"/>
      </c:catAx>
      <c:valAx>
        <c:axId val="31931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30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62296"/>
        <c:axId val="868161512"/>
      </c:lineChart>
      <c:catAx>
        <c:axId val="86816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61512"/>
        <c:crosses val="autoZero"/>
        <c:auto val="1"/>
        <c:lblAlgn val="ctr"/>
        <c:lblOffset val="100"/>
        <c:noMultiLvlLbl val="0"/>
      </c:catAx>
      <c:valAx>
        <c:axId val="86816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6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63080"/>
        <c:axId val="868163472"/>
      </c:lineChart>
      <c:catAx>
        <c:axId val="86816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63472"/>
        <c:crosses val="autoZero"/>
        <c:auto val="1"/>
        <c:lblAlgn val="ctr"/>
        <c:lblOffset val="100"/>
        <c:noMultiLvlLbl val="0"/>
      </c:catAx>
      <c:valAx>
        <c:axId val="8681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6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64256"/>
        <c:axId val="868161120"/>
      </c:lineChart>
      <c:catAx>
        <c:axId val="86816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61120"/>
        <c:crosses val="autoZero"/>
        <c:auto val="1"/>
        <c:lblAlgn val="ctr"/>
        <c:lblOffset val="100"/>
        <c:noMultiLvlLbl val="0"/>
      </c:catAx>
      <c:valAx>
        <c:axId val="86816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6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2888"/>
        <c:axId val="868151712"/>
      </c:lineChart>
      <c:catAx>
        <c:axId val="86815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1712"/>
        <c:crosses val="autoZero"/>
        <c:auto val="1"/>
        <c:lblAlgn val="ctr"/>
        <c:lblOffset val="100"/>
        <c:noMultiLvlLbl val="0"/>
      </c:catAx>
      <c:valAx>
        <c:axId val="86815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9552"/>
        <c:axId val="868156024"/>
      </c:lineChart>
      <c:catAx>
        <c:axId val="8681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6024"/>
        <c:crosses val="autoZero"/>
        <c:auto val="1"/>
        <c:lblAlgn val="ctr"/>
        <c:lblOffset val="100"/>
        <c:noMultiLvlLbl val="0"/>
      </c:catAx>
      <c:valAx>
        <c:axId val="86815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6416"/>
        <c:axId val="868150536"/>
      </c:lineChart>
      <c:catAx>
        <c:axId val="86815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0536"/>
        <c:crosses val="autoZero"/>
        <c:auto val="1"/>
        <c:lblAlgn val="ctr"/>
        <c:lblOffset val="100"/>
        <c:noMultiLvlLbl val="0"/>
      </c:catAx>
      <c:valAx>
        <c:axId val="8681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48968"/>
        <c:axId val="868149360"/>
      </c:lineChart>
      <c:catAx>
        <c:axId val="86814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49360"/>
        <c:crosses val="autoZero"/>
        <c:auto val="1"/>
        <c:lblAlgn val="ctr"/>
        <c:lblOffset val="100"/>
        <c:noMultiLvlLbl val="0"/>
      </c:catAx>
      <c:valAx>
        <c:axId val="86814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4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9944"/>
        <c:axId val="868159160"/>
      </c:lineChart>
      <c:catAx>
        <c:axId val="86815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9160"/>
        <c:crosses val="autoZero"/>
        <c:auto val="1"/>
        <c:lblAlgn val="ctr"/>
        <c:lblOffset val="100"/>
        <c:noMultiLvlLbl val="0"/>
      </c:catAx>
      <c:valAx>
        <c:axId val="86815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0144"/>
        <c:axId val="868150928"/>
      </c:lineChart>
      <c:catAx>
        <c:axId val="86815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0928"/>
        <c:crosses val="autoZero"/>
        <c:auto val="1"/>
        <c:lblAlgn val="ctr"/>
        <c:lblOffset val="100"/>
        <c:noMultiLvlLbl val="0"/>
      </c:catAx>
      <c:valAx>
        <c:axId val="86815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7592"/>
        <c:axId val="868154848"/>
      </c:lineChart>
      <c:catAx>
        <c:axId val="86815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4848"/>
        <c:crosses val="autoZero"/>
        <c:auto val="1"/>
        <c:lblAlgn val="ctr"/>
        <c:lblOffset val="100"/>
        <c:noMultiLvlLbl val="0"/>
      </c:catAx>
      <c:valAx>
        <c:axId val="86815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3280"/>
        <c:axId val="868154456"/>
      </c:lineChart>
      <c:catAx>
        <c:axId val="8681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4456"/>
        <c:crosses val="autoZero"/>
        <c:auto val="1"/>
        <c:lblAlgn val="ctr"/>
        <c:lblOffset val="100"/>
        <c:noMultiLvlLbl val="0"/>
      </c:catAx>
      <c:valAx>
        <c:axId val="86815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2104"/>
        <c:axId val="868152496"/>
      </c:lineChart>
      <c:catAx>
        <c:axId val="86815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2496"/>
        <c:crosses val="autoZero"/>
        <c:auto val="1"/>
        <c:lblAlgn val="ctr"/>
        <c:lblOffset val="100"/>
        <c:noMultiLvlLbl val="0"/>
      </c:catAx>
      <c:valAx>
        <c:axId val="86815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60728"/>
        <c:axId val="868154064"/>
      </c:lineChart>
      <c:catAx>
        <c:axId val="86816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8154064"/>
        <c:crosses val="autoZero"/>
        <c:auto val="1"/>
        <c:lblAlgn val="ctr"/>
        <c:lblOffset val="100"/>
        <c:noMultiLvlLbl val="0"/>
      </c:catAx>
      <c:valAx>
        <c:axId val="86815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6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8155240"/>
        <c:axId val="765019360"/>
      </c:lineChart>
      <c:catAx>
        <c:axId val="86815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19360"/>
        <c:crosses val="autoZero"/>
        <c:auto val="1"/>
        <c:lblAlgn val="ctr"/>
        <c:lblOffset val="100"/>
        <c:noMultiLvlLbl val="0"/>
      </c:catAx>
      <c:valAx>
        <c:axId val="76501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15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18184"/>
        <c:axId val="765028376"/>
      </c:lineChart>
      <c:catAx>
        <c:axId val="76501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8376"/>
        <c:crosses val="autoZero"/>
        <c:auto val="1"/>
        <c:lblAlgn val="ctr"/>
        <c:lblOffset val="100"/>
        <c:noMultiLvlLbl val="0"/>
      </c:catAx>
      <c:valAx>
        <c:axId val="76502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1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3672"/>
        <c:axId val="765022888"/>
      </c:lineChart>
      <c:catAx>
        <c:axId val="76502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2888"/>
        <c:crosses val="autoZero"/>
        <c:auto val="1"/>
        <c:lblAlgn val="ctr"/>
        <c:lblOffset val="100"/>
        <c:noMultiLvlLbl val="0"/>
      </c:catAx>
      <c:valAx>
        <c:axId val="76502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1712"/>
        <c:axId val="765022104"/>
      </c:lineChart>
      <c:catAx>
        <c:axId val="76502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2104"/>
        <c:crosses val="autoZero"/>
        <c:auto val="1"/>
        <c:lblAlgn val="ctr"/>
        <c:lblOffset val="100"/>
        <c:noMultiLvlLbl val="0"/>
      </c:catAx>
      <c:valAx>
        <c:axId val="76502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7592"/>
        <c:axId val="765026024"/>
      </c:lineChart>
      <c:catAx>
        <c:axId val="76502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6024"/>
        <c:crosses val="autoZero"/>
        <c:auto val="1"/>
        <c:lblAlgn val="ctr"/>
        <c:lblOffset val="100"/>
        <c:noMultiLvlLbl val="0"/>
      </c:catAx>
      <c:valAx>
        <c:axId val="76502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7984"/>
        <c:axId val="765019752"/>
      </c:lineChart>
      <c:catAx>
        <c:axId val="76502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19752"/>
        <c:crosses val="autoZero"/>
        <c:auto val="1"/>
        <c:lblAlgn val="ctr"/>
        <c:lblOffset val="100"/>
        <c:noMultiLvlLbl val="0"/>
      </c:catAx>
      <c:valAx>
        <c:axId val="76501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4064"/>
        <c:axId val="765024456"/>
      </c:lineChart>
      <c:catAx>
        <c:axId val="76502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4456"/>
        <c:crosses val="autoZero"/>
        <c:auto val="1"/>
        <c:lblAlgn val="ctr"/>
        <c:lblOffset val="100"/>
        <c:noMultiLvlLbl val="0"/>
      </c:catAx>
      <c:valAx>
        <c:axId val="76502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0336"/>
        <c:axId val="765028768"/>
      </c:lineChart>
      <c:catAx>
        <c:axId val="76503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8768"/>
        <c:crosses val="autoZero"/>
        <c:auto val="1"/>
        <c:lblAlgn val="ctr"/>
        <c:lblOffset val="100"/>
        <c:noMultiLvlLbl val="0"/>
      </c:catAx>
      <c:valAx>
        <c:axId val="76502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0144"/>
        <c:axId val="765029160"/>
      </c:lineChart>
      <c:catAx>
        <c:axId val="76502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9160"/>
        <c:crosses val="autoZero"/>
        <c:auto val="1"/>
        <c:lblAlgn val="ctr"/>
        <c:lblOffset val="100"/>
        <c:noMultiLvlLbl val="0"/>
      </c:catAx>
      <c:valAx>
        <c:axId val="76502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29552"/>
        <c:axId val="765025632"/>
      </c:lineChart>
      <c:catAx>
        <c:axId val="76502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25632"/>
        <c:crosses val="autoZero"/>
        <c:auto val="1"/>
        <c:lblAlgn val="ctr"/>
        <c:lblOffset val="100"/>
        <c:noMultiLvlLbl val="0"/>
      </c:catAx>
      <c:valAx>
        <c:axId val="76502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2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18576"/>
        <c:axId val="765018968"/>
      </c:lineChart>
      <c:catAx>
        <c:axId val="76501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18968"/>
        <c:crosses val="autoZero"/>
        <c:auto val="1"/>
        <c:lblAlgn val="ctr"/>
        <c:lblOffset val="100"/>
        <c:noMultiLvlLbl val="0"/>
      </c:catAx>
      <c:valAx>
        <c:axId val="76501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1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5432"/>
        <c:axId val="765036608"/>
      </c:lineChart>
      <c:catAx>
        <c:axId val="76503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6608"/>
        <c:crosses val="autoZero"/>
        <c:auto val="1"/>
        <c:lblAlgn val="ctr"/>
        <c:lblOffset val="100"/>
        <c:noMultiLvlLbl val="0"/>
      </c:catAx>
      <c:valAx>
        <c:axId val="76503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5824"/>
        <c:axId val="765033080"/>
      </c:lineChart>
      <c:catAx>
        <c:axId val="76503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3080"/>
        <c:crosses val="autoZero"/>
        <c:auto val="1"/>
        <c:lblAlgn val="ctr"/>
        <c:lblOffset val="100"/>
        <c:noMultiLvlLbl val="0"/>
      </c:catAx>
      <c:valAx>
        <c:axId val="76503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7784"/>
        <c:axId val="765039352"/>
      </c:lineChart>
      <c:catAx>
        <c:axId val="76503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9352"/>
        <c:crosses val="autoZero"/>
        <c:auto val="1"/>
        <c:lblAlgn val="ctr"/>
        <c:lblOffset val="100"/>
        <c:noMultiLvlLbl val="0"/>
      </c:catAx>
      <c:valAx>
        <c:axId val="76503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4256"/>
        <c:axId val="765042096"/>
      </c:lineChart>
      <c:catAx>
        <c:axId val="76503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2096"/>
        <c:crosses val="autoZero"/>
        <c:auto val="1"/>
        <c:lblAlgn val="ctr"/>
        <c:lblOffset val="100"/>
        <c:noMultiLvlLbl val="0"/>
      </c:catAx>
      <c:valAx>
        <c:axId val="76504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2488"/>
        <c:axId val="765041312"/>
      </c:lineChart>
      <c:catAx>
        <c:axId val="76504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1312"/>
        <c:crosses val="autoZero"/>
        <c:auto val="1"/>
        <c:lblAlgn val="ctr"/>
        <c:lblOffset val="100"/>
        <c:noMultiLvlLbl val="0"/>
      </c:catAx>
      <c:valAx>
        <c:axId val="76504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3864"/>
        <c:axId val="765034648"/>
      </c:lineChart>
      <c:catAx>
        <c:axId val="76503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4648"/>
        <c:crosses val="autoZero"/>
        <c:auto val="1"/>
        <c:lblAlgn val="ctr"/>
        <c:lblOffset val="100"/>
        <c:noMultiLvlLbl val="0"/>
      </c:catAx>
      <c:valAx>
        <c:axId val="76503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0136"/>
        <c:axId val="765031120"/>
      </c:lineChart>
      <c:catAx>
        <c:axId val="76504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1120"/>
        <c:crosses val="autoZero"/>
        <c:auto val="1"/>
        <c:lblAlgn val="ctr"/>
        <c:lblOffset val="100"/>
        <c:noMultiLvlLbl val="0"/>
      </c:catAx>
      <c:valAx>
        <c:axId val="76503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0920"/>
        <c:axId val="765038176"/>
      </c:lineChart>
      <c:catAx>
        <c:axId val="76504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8176"/>
        <c:crosses val="autoZero"/>
        <c:auto val="1"/>
        <c:lblAlgn val="ctr"/>
        <c:lblOffset val="100"/>
        <c:noMultiLvlLbl val="0"/>
      </c:catAx>
      <c:valAx>
        <c:axId val="76503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7000"/>
        <c:axId val="765036216"/>
      </c:lineChart>
      <c:catAx>
        <c:axId val="76503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6216"/>
        <c:crosses val="autoZero"/>
        <c:auto val="1"/>
        <c:lblAlgn val="ctr"/>
        <c:lblOffset val="100"/>
        <c:noMultiLvlLbl val="0"/>
      </c:catAx>
      <c:valAx>
        <c:axId val="76503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2688"/>
        <c:axId val="765030728"/>
      </c:lineChart>
      <c:catAx>
        <c:axId val="76503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0728"/>
        <c:crosses val="autoZero"/>
        <c:auto val="1"/>
        <c:lblAlgn val="ctr"/>
        <c:lblOffset val="100"/>
        <c:noMultiLvlLbl val="0"/>
      </c:catAx>
      <c:valAx>
        <c:axId val="76503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32296"/>
        <c:axId val="765038568"/>
      </c:lineChart>
      <c:catAx>
        <c:axId val="76503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38568"/>
        <c:crosses val="autoZero"/>
        <c:auto val="1"/>
        <c:lblAlgn val="ctr"/>
        <c:lblOffset val="100"/>
        <c:noMultiLvlLbl val="0"/>
      </c:catAx>
      <c:valAx>
        <c:axId val="76503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3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4448"/>
        <c:axId val="765047584"/>
      </c:lineChart>
      <c:catAx>
        <c:axId val="76504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7584"/>
        <c:crosses val="autoZero"/>
        <c:auto val="1"/>
        <c:lblAlgn val="ctr"/>
        <c:lblOffset val="100"/>
        <c:noMultiLvlLbl val="0"/>
      </c:catAx>
      <c:valAx>
        <c:axId val="76504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7976"/>
        <c:axId val="765047192"/>
      </c:lineChart>
      <c:catAx>
        <c:axId val="76504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7192"/>
        <c:crosses val="autoZero"/>
        <c:auto val="1"/>
        <c:lblAlgn val="ctr"/>
        <c:lblOffset val="100"/>
        <c:noMultiLvlLbl val="0"/>
      </c:catAx>
      <c:valAx>
        <c:axId val="76504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9936"/>
        <c:axId val="765050328"/>
      </c:lineChart>
      <c:catAx>
        <c:axId val="76504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50328"/>
        <c:crosses val="autoZero"/>
        <c:auto val="1"/>
        <c:lblAlgn val="ctr"/>
        <c:lblOffset val="100"/>
        <c:noMultiLvlLbl val="0"/>
      </c:catAx>
      <c:valAx>
        <c:axId val="76505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8368"/>
        <c:axId val="765043272"/>
      </c:lineChart>
      <c:catAx>
        <c:axId val="76504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3272"/>
        <c:crosses val="autoZero"/>
        <c:auto val="1"/>
        <c:lblAlgn val="ctr"/>
        <c:lblOffset val="100"/>
        <c:noMultiLvlLbl val="0"/>
      </c:catAx>
      <c:valAx>
        <c:axId val="76504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6016"/>
        <c:axId val="765046408"/>
      </c:lineChart>
      <c:catAx>
        <c:axId val="76504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6408"/>
        <c:crosses val="autoZero"/>
        <c:auto val="1"/>
        <c:lblAlgn val="ctr"/>
        <c:lblOffset val="100"/>
        <c:noMultiLvlLbl val="0"/>
      </c:catAx>
      <c:valAx>
        <c:axId val="76504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46800"/>
        <c:axId val="765049152"/>
      </c:lineChart>
      <c:catAx>
        <c:axId val="76504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49152"/>
        <c:crosses val="autoZero"/>
        <c:auto val="1"/>
        <c:lblAlgn val="ctr"/>
        <c:lblOffset val="100"/>
        <c:noMultiLvlLbl val="0"/>
      </c:catAx>
      <c:valAx>
        <c:axId val="76504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4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1168"/>
        <c:axId val="978127440"/>
      </c:lineChart>
      <c:catAx>
        <c:axId val="97812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7440"/>
        <c:crosses val="autoZero"/>
        <c:auto val="1"/>
        <c:lblAlgn val="ctr"/>
        <c:lblOffset val="100"/>
        <c:noMultiLvlLbl val="0"/>
      </c:catAx>
      <c:valAx>
        <c:axId val="97812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2344"/>
        <c:axId val="978128616"/>
      </c:lineChart>
      <c:catAx>
        <c:axId val="97812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8616"/>
        <c:crosses val="autoZero"/>
        <c:auto val="1"/>
        <c:lblAlgn val="ctr"/>
        <c:lblOffset val="100"/>
        <c:noMultiLvlLbl val="0"/>
      </c:catAx>
      <c:valAx>
        <c:axId val="97812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17640"/>
        <c:axId val="978125480"/>
      </c:lineChart>
      <c:catAx>
        <c:axId val="97811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5480"/>
        <c:crosses val="autoZero"/>
        <c:auto val="1"/>
        <c:lblAlgn val="ctr"/>
        <c:lblOffset val="100"/>
        <c:noMultiLvlLbl val="0"/>
      </c:catAx>
      <c:valAx>
        <c:axId val="97812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1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4696"/>
        <c:axId val="978129008"/>
      </c:lineChart>
      <c:catAx>
        <c:axId val="97812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9008"/>
        <c:crosses val="autoZero"/>
        <c:auto val="1"/>
        <c:lblAlgn val="ctr"/>
        <c:lblOffset val="100"/>
        <c:noMultiLvlLbl val="0"/>
      </c:catAx>
      <c:valAx>
        <c:axId val="97812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19992"/>
        <c:axId val="978120384"/>
      </c:lineChart>
      <c:catAx>
        <c:axId val="97811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0384"/>
        <c:crosses val="autoZero"/>
        <c:auto val="1"/>
        <c:lblAlgn val="ctr"/>
        <c:lblOffset val="100"/>
        <c:noMultiLvlLbl val="0"/>
      </c:catAx>
      <c:valAx>
        <c:axId val="97812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1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7048"/>
        <c:axId val="978122736"/>
      </c:lineChart>
      <c:catAx>
        <c:axId val="97812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2736"/>
        <c:crosses val="autoZero"/>
        <c:auto val="1"/>
        <c:lblAlgn val="ctr"/>
        <c:lblOffset val="100"/>
        <c:noMultiLvlLbl val="0"/>
      </c:catAx>
      <c:valAx>
        <c:axId val="97812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1560"/>
        <c:axId val="978123912"/>
      </c:lineChart>
      <c:catAx>
        <c:axId val="97812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3912"/>
        <c:crosses val="autoZero"/>
        <c:auto val="1"/>
        <c:lblAlgn val="ctr"/>
        <c:lblOffset val="100"/>
        <c:noMultiLvlLbl val="0"/>
      </c:catAx>
      <c:valAx>
        <c:axId val="97812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6264"/>
        <c:axId val="978120776"/>
      </c:lineChart>
      <c:catAx>
        <c:axId val="97812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0776"/>
        <c:crosses val="autoZero"/>
        <c:auto val="1"/>
        <c:lblAlgn val="ctr"/>
        <c:lblOffset val="100"/>
        <c:noMultiLvlLbl val="0"/>
      </c:catAx>
      <c:valAx>
        <c:axId val="97812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18424"/>
        <c:axId val="978125088"/>
      </c:lineChart>
      <c:catAx>
        <c:axId val="97811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5088"/>
        <c:crosses val="autoZero"/>
        <c:auto val="1"/>
        <c:lblAlgn val="ctr"/>
        <c:lblOffset val="100"/>
        <c:noMultiLvlLbl val="0"/>
      </c:catAx>
      <c:valAx>
        <c:axId val="97812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1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3128"/>
        <c:axId val="978118816"/>
      </c:lineChart>
      <c:catAx>
        <c:axId val="9781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18816"/>
        <c:crosses val="autoZero"/>
        <c:auto val="1"/>
        <c:lblAlgn val="ctr"/>
        <c:lblOffset val="100"/>
        <c:noMultiLvlLbl val="0"/>
      </c:catAx>
      <c:valAx>
        <c:axId val="97811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4304"/>
        <c:axId val="978125872"/>
      </c:lineChart>
      <c:catAx>
        <c:axId val="97812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25872"/>
        <c:crosses val="autoZero"/>
        <c:auto val="1"/>
        <c:lblAlgn val="ctr"/>
        <c:lblOffset val="100"/>
        <c:noMultiLvlLbl val="0"/>
      </c:catAx>
      <c:valAx>
        <c:axId val="97812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2144"/>
        <c:axId val="978132928"/>
      </c:lineChart>
      <c:catAx>
        <c:axId val="97813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2928"/>
        <c:crosses val="autoZero"/>
        <c:auto val="1"/>
        <c:lblAlgn val="ctr"/>
        <c:lblOffset val="100"/>
        <c:noMultiLvlLbl val="0"/>
      </c:catAx>
      <c:valAx>
        <c:axId val="97813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8024"/>
        <c:axId val="978136064"/>
      </c:lineChart>
      <c:catAx>
        <c:axId val="97813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6064"/>
        <c:crosses val="autoZero"/>
        <c:auto val="1"/>
        <c:lblAlgn val="ctr"/>
        <c:lblOffset val="100"/>
        <c:noMultiLvlLbl val="0"/>
      </c:catAx>
      <c:valAx>
        <c:axId val="97813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29792"/>
        <c:axId val="978140376"/>
      </c:lineChart>
      <c:catAx>
        <c:axId val="97812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0376"/>
        <c:crosses val="autoZero"/>
        <c:auto val="1"/>
        <c:lblAlgn val="ctr"/>
        <c:lblOffset val="100"/>
        <c:noMultiLvlLbl val="0"/>
      </c:catAx>
      <c:valAx>
        <c:axId val="97814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2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8808"/>
        <c:axId val="978131360"/>
      </c:lineChart>
      <c:catAx>
        <c:axId val="97813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1360"/>
        <c:crosses val="autoZero"/>
        <c:auto val="1"/>
        <c:lblAlgn val="ctr"/>
        <c:lblOffset val="100"/>
        <c:noMultiLvlLbl val="0"/>
      </c:catAx>
      <c:valAx>
        <c:axId val="97813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0184"/>
        <c:axId val="978130968"/>
      </c:lineChart>
      <c:catAx>
        <c:axId val="97813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0968"/>
        <c:crosses val="autoZero"/>
        <c:auto val="1"/>
        <c:lblAlgn val="ctr"/>
        <c:lblOffset val="100"/>
        <c:noMultiLvlLbl val="0"/>
      </c:catAx>
      <c:valAx>
        <c:axId val="97813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0768"/>
        <c:axId val="978132536"/>
      </c:lineChart>
      <c:catAx>
        <c:axId val="97814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2536"/>
        <c:crosses val="autoZero"/>
        <c:auto val="1"/>
        <c:lblAlgn val="ctr"/>
        <c:lblOffset val="100"/>
        <c:noMultiLvlLbl val="0"/>
      </c:catAx>
      <c:valAx>
        <c:axId val="97813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3712"/>
        <c:axId val="978139200"/>
      </c:lineChart>
      <c:catAx>
        <c:axId val="97813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9200"/>
        <c:crosses val="autoZero"/>
        <c:auto val="1"/>
        <c:lblAlgn val="ctr"/>
        <c:lblOffset val="100"/>
        <c:noMultiLvlLbl val="0"/>
      </c:catAx>
      <c:valAx>
        <c:axId val="97813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6456"/>
        <c:axId val="978139592"/>
      </c:lineChart>
      <c:catAx>
        <c:axId val="97813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9592"/>
        <c:crosses val="autoZero"/>
        <c:auto val="1"/>
        <c:lblAlgn val="ctr"/>
        <c:lblOffset val="100"/>
        <c:noMultiLvlLbl val="0"/>
      </c:catAx>
      <c:valAx>
        <c:axId val="97813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9984"/>
        <c:axId val="978141552"/>
      </c:lineChart>
      <c:catAx>
        <c:axId val="97813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1552"/>
        <c:crosses val="autoZero"/>
        <c:auto val="1"/>
        <c:lblAlgn val="ctr"/>
        <c:lblOffset val="100"/>
        <c:noMultiLvlLbl val="0"/>
      </c:catAx>
      <c:valAx>
        <c:axId val="97814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978135672"/>
        <c:axId val="978135280"/>
      </c:lineChart>
      <c:catAx>
        <c:axId val="97813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35280"/>
        <c:crosses val="autoZero"/>
        <c:auto val="1"/>
        <c:lblAlgn val="ctr"/>
        <c:lblOffset val="100"/>
        <c:noMultiLvlLbl val="0"/>
      </c:catAx>
      <c:valAx>
        <c:axId val="97813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37632"/>
        <c:axId val="978147432"/>
      </c:lineChart>
      <c:catAx>
        <c:axId val="97813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7432"/>
        <c:crosses val="autoZero"/>
        <c:auto val="1"/>
        <c:lblAlgn val="ctr"/>
        <c:lblOffset val="100"/>
        <c:noMultiLvlLbl val="0"/>
      </c:catAx>
      <c:valAx>
        <c:axId val="97814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3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3904"/>
        <c:axId val="978148608"/>
      </c:lineChart>
      <c:catAx>
        <c:axId val="97814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8608"/>
        <c:crosses val="autoZero"/>
        <c:auto val="1"/>
        <c:lblAlgn val="ctr"/>
        <c:lblOffset val="100"/>
        <c:noMultiLvlLbl val="0"/>
      </c:catAx>
      <c:valAx>
        <c:axId val="97814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4296"/>
        <c:axId val="978147824"/>
      </c:lineChart>
      <c:catAx>
        <c:axId val="97814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7824"/>
        <c:crosses val="autoZero"/>
        <c:auto val="1"/>
        <c:lblAlgn val="ctr"/>
        <c:lblOffset val="100"/>
        <c:noMultiLvlLbl val="0"/>
      </c:catAx>
      <c:valAx>
        <c:axId val="97814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-104268.3687197376</c:v>
                </c:pt>
                <c:pt idx="1">
                  <c:v>489737.02913957043</c:v>
                </c:pt>
                <c:pt idx="2">
                  <c:v>641448.95968372142</c:v>
                </c:pt>
                <c:pt idx="3">
                  <c:v>613166.20071750344</c:v>
                </c:pt>
                <c:pt idx="4">
                  <c:v>594172.7652792983</c:v>
                </c:pt>
                <c:pt idx="5">
                  <c:v>575472.62893890147</c:v>
                </c:pt>
                <c:pt idx="6">
                  <c:v>557094.41740254546</c:v>
                </c:pt>
                <c:pt idx="7">
                  <c:v>440124.42602806166</c:v>
                </c:pt>
                <c:pt idx="8">
                  <c:v>417360.46293600125</c:v>
                </c:pt>
                <c:pt idx="9">
                  <c:v>404106.56611534784</c:v>
                </c:pt>
                <c:pt idx="10">
                  <c:v>391091.09178042744</c:v>
                </c:pt>
                <c:pt idx="11">
                  <c:v>378329.92290445277</c:v>
                </c:pt>
                <c:pt idx="12">
                  <c:v>365836.08577207336</c:v>
                </c:pt>
                <c:pt idx="13">
                  <c:v>353620.05717694922</c:v>
                </c:pt>
                <c:pt idx="14">
                  <c:v>341690.04271936161</c:v>
                </c:pt>
                <c:pt idx="15">
                  <c:v>330052.22877786693</c:v>
                </c:pt>
                <c:pt idx="16">
                  <c:v>318711.01050594851</c:v>
                </c:pt>
                <c:pt idx="17">
                  <c:v>307669.19800059457</c:v>
                </c:pt>
                <c:pt idx="18">
                  <c:v>296928.20260312094</c:v>
                </c:pt>
                <c:pt idx="19">
                  <c:v>288343.49497897335</c:v>
                </c:pt>
                <c:pt idx="20">
                  <c:v>277858.47408850869</c:v>
                </c:pt>
                <c:pt idx="21">
                  <c:v>267714.06036552758</c:v>
                </c:pt>
                <c:pt idx="22">
                  <c:v>257903.10462332438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-8724105.0836993065</c:v>
                </c:pt>
                <c:pt idx="1">
                  <c:v>-8234368.0545597356</c:v>
                </c:pt>
                <c:pt idx="2">
                  <c:v>-7592919.0948760137</c:v>
                </c:pt>
                <c:pt idx="3">
                  <c:v>-6979752.8941585105</c:v>
                </c:pt>
                <c:pt idx="4">
                  <c:v>-6385580.1288792118</c:v>
                </c:pt>
                <c:pt idx="5">
                  <c:v>-5810107.4999403106</c:v>
                </c:pt>
                <c:pt idx="6">
                  <c:v>-5253013.0825377647</c:v>
                </c:pt>
                <c:pt idx="7">
                  <c:v>-4812888.656509703</c:v>
                </c:pt>
                <c:pt idx="8">
                  <c:v>-4395528.1935737021</c:v>
                </c:pt>
                <c:pt idx="9">
                  <c:v>-3991421.6274583545</c:v>
                </c:pt>
                <c:pt idx="10">
                  <c:v>-3600330.5356779271</c:v>
                </c:pt>
                <c:pt idx="11">
                  <c:v>-3222000.6127734743</c:v>
                </c:pt>
                <c:pt idx="12">
                  <c:v>-2856164.5270014009</c:v>
                </c:pt>
                <c:pt idx="13">
                  <c:v>-2502544.469824452</c:v>
                </c:pt>
                <c:pt idx="14">
                  <c:v>-2160854.4271050906</c:v>
                </c:pt>
                <c:pt idx="15">
                  <c:v>-1830802.1983272238</c:v>
                </c:pt>
                <c:pt idx="16">
                  <c:v>-1512091.1878212753</c:v>
                </c:pt>
                <c:pt idx="17">
                  <c:v>-1204421.9898206808</c:v>
                </c:pt>
                <c:pt idx="18">
                  <c:v>-907493.78721755987</c:v>
                </c:pt>
                <c:pt idx="19">
                  <c:v>-619150.29223858658</c:v>
                </c:pt>
                <c:pt idx="20">
                  <c:v>-341291.81815007789</c:v>
                </c:pt>
                <c:pt idx="21">
                  <c:v>-73577.757784550311</c:v>
                </c:pt>
                <c:pt idx="22">
                  <c:v>184325.34683877407</c:v>
                </c:pt>
              </c:numCache>
            </c:numRef>
          </c:val>
          <c:smooth val="0"/>
        </c:ser>
        <c:dLbls>
          <c:showLegendKey val="0"/>
          <c:showVal val="0"/>
          <c:showCatName val="0"/>
          <c:showSerName val="0"/>
          <c:showPercent val="0"/>
          <c:showBubbleSize val="0"/>
        </c:dLbls>
        <c:smooth val="0"/>
        <c:axId val="978149000"/>
        <c:axId val="978142728"/>
      </c:lineChart>
      <c:catAx>
        <c:axId val="9781490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2728"/>
        <c:crosses val="autoZero"/>
        <c:auto val="1"/>
        <c:lblAlgn val="ctr"/>
        <c:lblOffset val="100"/>
        <c:noMultiLvlLbl val="0"/>
      </c:catAx>
      <c:valAx>
        <c:axId val="978142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90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3120"/>
        <c:axId val="978148216"/>
      </c:lineChart>
      <c:catAx>
        <c:axId val="97814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8216"/>
        <c:crosses val="autoZero"/>
        <c:auto val="1"/>
        <c:lblAlgn val="ctr"/>
        <c:lblOffset val="100"/>
        <c:noMultiLvlLbl val="0"/>
      </c:catAx>
      <c:valAx>
        <c:axId val="97814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3512"/>
        <c:axId val="978146256"/>
      </c:lineChart>
      <c:catAx>
        <c:axId val="97814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6256"/>
        <c:crosses val="autoZero"/>
        <c:auto val="1"/>
        <c:lblAlgn val="ctr"/>
        <c:lblOffset val="100"/>
        <c:noMultiLvlLbl val="0"/>
      </c:catAx>
      <c:valAx>
        <c:axId val="97814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78145472"/>
        <c:axId val="978145864"/>
      </c:lineChart>
      <c:catAx>
        <c:axId val="97814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8145864"/>
        <c:crosses val="autoZero"/>
        <c:auto val="1"/>
        <c:lblAlgn val="ctr"/>
        <c:lblOffset val="100"/>
        <c:noMultiLvlLbl val="0"/>
      </c:catAx>
      <c:valAx>
        <c:axId val="97814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814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6112"/>
        <c:axId val="1054137288"/>
      </c:lineChart>
      <c:catAx>
        <c:axId val="105413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7288"/>
        <c:crosses val="autoZero"/>
        <c:auto val="1"/>
        <c:lblAlgn val="ctr"/>
        <c:lblOffset val="100"/>
        <c:noMultiLvlLbl val="0"/>
      </c:catAx>
      <c:valAx>
        <c:axId val="105413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9248"/>
        <c:axId val="1054131408"/>
      </c:lineChart>
      <c:catAx>
        <c:axId val="105413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1408"/>
        <c:crosses val="autoZero"/>
        <c:auto val="1"/>
        <c:lblAlgn val="ctr"/>
        <c:lblOffset val="100"/>
        <c:noMultiLvlLbl val="0"/>
      </c:catAx>
      <c:valAx>
        <c:axId val="105413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1016"/>
        <c:axId val="1054134936"/>
      </c:lineChart>
      <c:catAx>
        <c:axId val="105413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4936"/>
        <c:crosses val="autoZero"/>
        <c:auto val="1"/>
        <c:lblAlgn val="ctr"/>
        <c:lblOffset val="100"/>
        <c:noMultiLvlLbl val="0"/>
      </c:catAx>
      <c:valAx>
        <c:axId val="105413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0032"/>
        <c:axId val="1054138856"/>
      </c:lineChart>
      <c:catAx>
        <c:axId val="105414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8856"/>
        <c:crosses val="autoZero"/>
        <c:auto val="1"/>
        <c:lblAlgn val="ctr"/>
        <c:lblOffset val="100"/>
        <c:noMultiLvlLbl val="0"/>
      </c:catAx>
      <c:valAx>
        <c:axId val="105413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2192"/>
        <c:axId val="1054134544"/>
      </c:lineChart>
      <c:catAx>
        <c:axId val="105413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4544"/>
        <c:crosses val="autoZero"/>
        <c:auto val="1"/>
        <c:lblAlgn val="ctr"/>
        <c:lblOffset val="100"/>
        <c:noMultiLvlLbl val="0"/>
      </c:catAx>
      <c:valAx>
        <c:axId val="105413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0816"/>
        <c:axId val="1054132584"/>
      </c:lineChart>
      <c:catAx>
        <c:axId val="105414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2584"/>
        <c:crosses val="autoZero"/>
        <c:auto val="1"/>
        <c:lblAlgn val="ctr"/>
        <c:lblOffset val="100"/>
        <c:noMultiLvlLbl val="0"/>
      </c:catAx>
      <c:valAx>
        <c:axId val="105413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0624"/>
        <c:axId val="1054132976"/>
      </c:lineChart>
      <c:catAx>
        <c:axId val="105413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2976"/>
        <c:crosses val="autoZero"/>
        <c:auto val="1"/>
        <c:lblAlgn val="ctr"/>
        <c:lblOffset val="100"/>
        <c:noMultiLvlLbl val="0"/>
      </c:catAx>
      <c:valAx>
        <c:axId val="105413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1208"/>
        <c:axId val="1054141600"/>
      </c:lineChart>
      <c:catAx>
        <c:axId val="105414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1600"/>
        <c:crosses val="autoZero"/>
        <c:auto val="1"/>
        <c:lblAlgn val="ctr"/>
        <c:lblOffset val="100"/>
        <c:noMultiLvlLbl val="0"/>
      </c:catAx>
      <c:valAx>
        <c:axId val="105414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5328"/>
        <c:axId val="1054138464"/>
      </c:lineChart>
      <c:catAx>
        <c:axId val="105413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38464"/>
        <c:crosses val="autoZero"/>
        <c:auto val="1"/>
        <c:lblAlgn val="ctr"/>
        <c:lblOffset val="100"/>
        <c:noMultiLvlLbl val="0"/>
      </c:catAx>
      <c:valAx>
        <c:axId val="105413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6504"/>
        <c:axId val="1054141992"/>
      </c:lineChart>
      <c:catAx>
        <c:axId val="105413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1992"/>
        <c:crosses val="autoZero"/>
        <c:auto val="1"/>
        <c:lblAlgn val="ctr"/>
        <c:lblOffset val="100"/>
        <c:noMultiLvlLbl val="0"/>
      </c:catAx>
      <c:valAx>
        <c:axId val="105414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30232"/>
        <c:axId val="1054143168"/>
      </c:lineChart>
      <c:catAx>
        <c:axId val="105413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3168"/>
        <c:crosses val="autoZero"/>
        <c:auto val="1"/>
        <c:lblAlgn val="ctr"/>
        <c:lblOffset val="100"/>
        <c:noMultiLvlLbl val="0"/>
      </c:catAx>
      <c:valAx>
        <c:axId val="105414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3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3560"/>
        <c:axId val="1054144344"/>
      </c:lineChart>
      <c:catAx>
        <c:axId val="105414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4344"/>
        <c:crosses val="autoZero"/>
        <c:auto val="1"/>
        <c:lblAlgn val="ctr"/>
        <c:lblOffset val="100"/>
        <c:noMultiLvlLbl val="0"/>
      </c:catAx>
      <c:valAx>
        <c:axId val="105414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9440"/>
        <c:axId val="1054143952"/>
      </c:lineChart>
      <c:catAx>
        <c:axId val="105414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3952"/>
        <c:crosses val="autoZero"/>
        <c:auto val="1"/>
        <c:lblAlgn val="ctr"/>
        <c:lblOffset val="100"/>
        <c:noMultiLvlLbl val="0"/>
      </c:catAx>
      <c:valAx>
        <c:axId val="105414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2576"/>
        <c:axId val="1054146696"/>
      </c:lineChart>
      <c:catAx>
        <c:axId val="105415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6696"/>
        <c:crosses val="autoZero"/>
        <c:auto val="1"/>
        <c:lblAlgn val="ctr"/>
        <c:lblOffset val="100"/>
        <c:noMultiLvlLbl val="0"/>
      </c:catAx>
      <c:valAx>
        <c:axId val="105414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8264"/>
        <c:axId val="1054147872"/>
      </c:lineChart>
      <c:catAx>
        <c:axId val="105414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7872"/>
        <c:crosses val="autoZero"/>
        <c:auto val="1"/>
        <c:lblAlgn val="ctr"/>
        <c:lblOffset val="100"/>
        <c:noMultiLvlLbl val="0"/>
      </c:catAx>
      <c:valAx>
        <c:axId val="105414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3752"/>
        <c:axId val="1054150224"/>
      </c:lineChart>
      <c:catAx>
        <c:axId val="105415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0224"/>
        <c:crosses val="autoZero"/>
        <c:auto val="1"/>
        <c:lblAlgn val="ctr"/>
        <c:lblOffset val="100"/>
        <c:noMultiLvlLbl val="0"/>
      </c:catAx>
      <c:valAx>
        <c:axId val="105415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1400"/>
        <c:axId val="1054150616"/>
      </c:lineChart>
      <c:catAx>
        <c:axId val="105415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0616"/>
        <c:crosses val="autoZero"/>
        <c:auto val="1"/>
        <c:lblAlgn val="ctr"/>
        <c:lblOffset val="100"/>
        <c:noMultiLvlLbl val="0"/>
      </c:catAx>
      <c:valAx>
        <c:axId val="105415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1792"/>
        <c:axId val="1054145128"/>
      </c:lineChart>
      <c:catAx>
        <c:axId val="105415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5128"/>
        <c:crosses val="autoZero"/>
        <c:auto val="1"/>
        <c:lblAlgn val="ctr"/>
        <c:lblOffset val="100"/>
        <c:noMultiLvlLbl val="0"/>
      </c:catAx>
      <c:valAx>
        <c:axId val="105414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45912"/>
        <c:axId val="1054152968"/>
      </c:lineChart>
      <c:catAx>
        <c:axId val="105414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2968"/>
        <c:crosses val="autoZero"/>
        <c:auto val="1"/>
        <c:lblAlgn val="ctr"/>
        <c:lblOffset val="100"/>
        <c:noMultiLvlLbl val="0"/>
      </c:catAx>
      <c:valAx>
        <c:axId val="105415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4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4536"/>
        <c:axId val="1054152184"/>
      </c:lineChart>
      <c:catAx>
        <c:axId val="105415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2184"/>
        <c:crosses val="autoZero"/>
        <c:auto val="1"/>
        <c:lblAlgn val="ctr"/>
        <c:lblOffset val="100"/>
        <c:noMultiLvlLbl val="0"/>
      </c:catAx>
      <c:valAx>
        <c:axId val="105415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4928"/>
        <c:axId val="1054142776"/>
      </c:lineChart>
      <c:catAx>
        <c:axId val="105415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42776"/>
        <c:crosses val="autoZero"/>
        <c:auto val="1"/>
        <c:lblAlgn val="ctr"/>
        <c:lblOffset val="100"/>
        <c:noMultiLvlLbl val="0"/>
      </c:catAx>
      <c:valAx>
        <c:axId val="105414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4728"/>
        <c:axId val="1054165120"/>
      </c:lineChart>
      <c:catAx>
        <c:axId val="105416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5120"/>
        <c:crosses val="autoZero"/>
        <c:auto val="1"/>
        <c:lblAlgn val="ctr"/>
        <c:lblOffset val="100"/>
        <c:noMultiLvlLbl val="0"/>
      </c:catAx>
      <c:valAx>
        <c:axId val="10541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5512"/>
        <c:axId val="1054156496"/>
      </c:lineChart>
      <c:catAx>
        <c:axId val="105416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6496"/>
        <c:crosses val="autoZero"/>
        <c:auto val="1"/>
        <c:lblAlgn val="ctr"/>
        <c:lblOffset val="100"/>
        <c:noMultiLvlLbl val="0"/>
      </c:catAx>
      <c:valAx>
        <c:axId val="105415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4336"/>
        <c:axId val="1054156888"/>
      </c:lineChart>
      <c:catAx>
        <c:axId val="105416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56888"/>
        <c:crosses val="autoZero"/>
        <c:auto val="1"/>
        <c:lblAlgn val="ctr"/>
        <c:lblOffset val="100"/>
        <c:noMultiLvlLbl val="0"/>
      </c:catAx>
      <c:valAx>
        <c:axId val="105415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8064"/>
        <c:axId val="1054160808"/>
      </c:lineChart>
      <c:catAx>
        <c:axId val="105415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0808"/>
        <c:crosses val="autoZero"/>
        <c:auto val="1"/>
        <c:lblAlgn val="ctr"/>
        <c:lblOffset val="100"/>
        <c:noMultiLvlLbl val="0"/>
      </c:catAx>
      <c:valAx>
        <c:axId val="105416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8456"/>
        <c:axId val="1054161200"/>
      </c:lineChart>
      <c:catAx>
        <c:axId val="105415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1200"/>
        <c:crosses val="autoZero"/>
        <c:auto val="1"/>
        <c:lblAlgn val="ctr"/>
        <c:lblOffset val="100"/>
        <c:noMultiLvlLbl val="0"/>
      </c:catAx>
      <c:valAx>
        <c:axId val="105416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6104"/>
        <c:axId val="1054161592"/>
      </c:lineChart>
      <c:catAx>
        <c:axId val="105415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1592"/>
        <c:crosses val="autoZero"/>
        <c:auto val="1"/>
        <c:lblAlgn val="ctr"/>
        <c:lblOffset val="100"/>
        <c:noMultiLvlLbl val="0"/>
      </c:catAx>
      <c:valAx>
        <c:axId val="105416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55712"/>
        <c:axId val="1054161984"/>
      </c:lineChart>
      <c:catAx>
        <c:axId val="105415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1984"/>
        <c:crosses val="autoZero"/>
        <c:auto val="1"/>
        <c:lblAlgn val="ctr"/>
        <c:lblOffset val="100"/>
        <c:noMultiLvlLbl val="0"/>
      </c:catAx>
      <c:valAx>
        <c:axId val="105416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5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0024"/>
        <c:axId val="1054160416"/>
      </c:lineChart>
      <c:catAx>
        <c:axId val="10541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0416"/>
        <c:crosses val="autoZero"/>
        <c:auto val="1"/>
        <c:lblAlgn val="ctr"/>
        <c:lblOffset val="100"/>
        <c:noMultiLvlLbl val="0"/>
      </c:catAx>
      <c:valAx>
        <c:axId val="105416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2376"/>
        <c:axId val="1054166296"/>
      </c:lineChart>
      <c:catAx>
        <c:axId val="10541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6296"/>
        <c:crosses val="autoZero"/>
        <c:auto val="1"/>
        <c:lblAlgn val="ctr"/>
        <c:lblOffset val="100"/>
        <c:noMultiLvlLbl val="0"/>
      </c:catAx>
      <c:valAx>
        <c:axId val="105416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054163552"/>
        <c:axId val="1054163944"/>
      </c:lineChart>
      <c:catAx>
        <c:axId val="105416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4163944"/>
        <c:crosses val="autoZero"/>
        <c:auto val="1"/>
        <c:lblAlgn val="ctr"/>
        <c:lblOffset val="100"/>
        <c:noMultiLvlLbl val="0"/>
      </c:catAx>
      <c:valAx>
        <c:axId val="105416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416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8688"/>
        <c:axId val="876731824"/>
      </c:lineChart>
      <c:catAx>
        <c:axId val="87672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31824"/>
        <c:crosses val="autoZero"/>
        <c:auto val="1"/>
        <c:lblAlgn val="ctr"/>
        <c:lblOffset val="100"/>
        <c:noMultiLvlLbl val="0"/>
      </c:catAx>
      <c:valAx>
        <c:axId val="87673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8296"/>
        <c:axId val="876720848"/>
      </c:lineChart>
      <c:catAx>
        <c:axId val="87672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0848"/>
        <c:crosses val="autoZero"/>
        <c:auto val="1"/>
        <c:lblAlgn val="ctr"/>
        <c:lblOffset val="100"/>
        <c:noMultiLvlLbl val="0"/>
      </c:catAx>
      <c:valAx>
        <c:axId val="87672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6336"/>
        <c:axId val="876722416"/>
      </c:lineChart>
      <c:catAx>
        <c:axId val="87672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2416"/>
        <c:crosses val="autoZero"/>
        <c:auto val="1"/>
        <c:lblAlgn val="ctr"/>
        <c:lblOffset val="100"/>
        <c:noMultiLvlLbl val="0"/>
      </c:catAx>
      <c:valAx>
        <c:axId val="87672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32216"/>
        <c:axId val="876722024"/>
      </c:lineChart>
      <c:catAx>
        <c:axId val="87673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2024"/>
        <c:crosses val="autoZero"/>
        <c:auto val="1"/>
        <c:lblAlgn val="ctr"/>
        <c:lblOffset val="100"/>
        <c:noMultiLvlLbl val="0"/>
      </c:catAx>
      <c:valAx>
        <c:axId val="87672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3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3592"/>
        <c:axId val="876720456"/>
      </c:lineChart>
      <c:catAx>
        <c:axId val="87672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0456"/>
        <c:crosses val="autoZero"/>
        <c:auto val="1"/>
        <c:lblAlgn val="ctr"/>
        <c:lblOffset val="100"/>
        <c:noMultiLvlLbl val="0"/>
      </c:catAx>
      <c:valAx>
        <c:axId val="87672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9080"/>
        <c:axId val="876722808"/>
      </c:lineChart>
      <c:catAx>
        <c:axId val="87672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2808"/>
        <c:crosses val="autoZero"/>
        <c:auto val="1"/>
        <c:lblAlgn val="ctr"/>
        <c:lblOffset val="100"/>
        <c:noMultiLvlLbl val="0"/>
      </c:catAx>
      <c:valAx>
        <c:axId val="87672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4376"/>
        <c:axId val="876727904"/>
      </c:lineChart>
      <c:catAx>
        <c:axId val="87672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7904"/>
        <c:crosses val="autoZero"/>
        <c:auto val="1"/>
        <c:lblAlgn val="ctr"/>
        <c:lblOffset val="100"/>
        <c:noMultiLvlLbl val="0"/>
      </c:catAx>
      <c:valAx>
        <c:axId val="87672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27512"/>
        <c:axId val="876726728"/>
      </c:lineChart>
      <c:catAx>
        <c:axId val="87672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6728"/>
        <c:crosses val="autoZero"/>
        <c:auto val="1"/>
        <c:lblAlgn val="ctr"/>
        <c:lblOffset val="100"/>
        <c:noMultiLvlLbl val="0"/>
      </c:catAx>
      <c:valAx>
        <c:axId val="87672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2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76731040"/>
        <c:axId val="876725944"/>
      </c:lineChart>
      <c:catAx>
        <c:axId val="87673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76725944"/>
        <c:crosses val="autoZero"/>
        <c:auto val="1"/>
        <c:lblAlgn val="ctr"/>
        <c:lblOffset val="100"/>
        <c:noMultiLvlLbl val="0"/>
      </c:catAx>
      <c:valAx>
        <c:axId val="87672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7673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190500</xdr:colOff>
      <xdr:row>88</xdr:row>
      <xdr:rowOff>63500</xdr:rowOff>
    </xdr:from>
    <xdr:to>
      <xdr:col>29</xdr:col>
      <xdr:colOff>381000</xdr:colOff>
      <xdr:row>118</xdr:row>
      <xdr:rowOff>15875</xdr:rowOff>
    </xdr:to>
    <xdr:pic>
      <xdr:nvPicPr>
        <xdr:cNvPr id="3" name="Рисунок 2"/>
        <xdr:cNvPicPr>
          <a:picLocks noChangeAspect="1"/>
        </xdr:cNvPicPr>
      </xdr:nvPicPr>
      <xdr:blipFill rotWithShape="1">
        <a:blip xmlns:r="http://schemas.openxmlformats.org/officeDocument/2006/relationships" r:embed="rId1"/>
        <a:srcRect l="20042" t="16495" r="18122" b="6021"/>
        <a:stretch/>
      </xdr:blipFill>
      <xdr:spPr>
        <a:xfrm>
          <a:off x="9842500" y="16827500"/>
          <a:ext cx="8032750" cy="5667375"/>
        </a:xfrm>
        <a:prstGeom prst="rect">
          <a:avLst/>
        </a:prstGeom>
      </xdr:spPr>
    </xdr:pic>
    <xdr:clientData/>
  </xdr:twoCellAnchor>
  <xdr:twoCellAnchor editAs="oneCell">
    <xdr:from>
      <xdr:col>0</xdr:col>
      <xdr:colOff>0</xdr:colOff>
      <xdr:row>0</xdr:row>
      <xdr:rowOff>0</xdr:rowOff>
    </xdr:from>
    <xdr:to>
      <xdr:col>13</xdr:col>
      <xdr:colOff>95250</xdr:colOff>
      <xdr:row>26</xdr:row>
      <xdr:rowOff>111126</xdr:rowOff>
    </xdr:to>
    <xdr:pic>
      <xdr:nvPicPr>
        <xdr:cNvPr id="4" name="Рисунок 3"/>
        <xdr:cNvPicPr>
          <a:picLocks noChangeAspect="1"/>
        </xdr:cNvPicPr>
      </xdr:nvPicPr>
      <xdr:blipFill rotWithShape="1">
        <a:blip xmlns:r="http://schemas.openxmlformats.org/officeDocument/2006/relationships" r:embed="rId2"/>
        <a:srcRect l="30918" t="19317" r="7980" b="11447"/>
        <a:stretch/>
      </xdr:blipFill>
      <xdr:spPr>
        <a:xfrm>
          <a:off x="0" y="0"/>
          <a:ext cx="7937500" cy="50641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Котельная№29"/>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J32">
            <v>2.1905874000000001</v>
          </cell>
          <cell r="M32">
            <v>2.227716</v>
          </cell>
          <cell r="U32">
            <v>2.1905874000000001</v>
          </cell>
          <cell r="V32">
            <v>2.227716</v>
          </cell>
          <cell r="X32">
            <v>2.1905874000000001</v>
          </cell>
          <cell r="Y32">
            <v>2.227716</v>
          </cell>
          <cell r="AJ32">
            <v>0</v>
          </cell>
          <cell r="AO32">
            <v>0</v>
          </cell>
          <cell r="AT32">
            <v>0</v>
          </cell>
          <cell r="AW32">
            <v>0</v>
          </cell>
          <cell r="AY32">
            <v>0</v>
          </cell>
          <cell r="BD32">
            <v>0</v>
          </cell>
          <cell r="BG32">
            <v>0</v>
          </cell>
          <cell r="BI32">
            <v>0</v>
          </cell>
          <cell r="BL32">
            <v>0</v>
          </cell>
          <cell r="BN32">
            <v>0</v>
          </cell>
          <cell r="BQ32">
            <v>0</v>
          </cell>
          <cell r="BS32">
            <v>0</v>
          </cell>
          <cell r="BV32">
            <v>0</v>
          </cell>
          <cell r="BX32">
            <v>2.1905874000000001</v>
          </cell>
          <cell r="CA32">
            <v>2.1905874000000001</v>
          </cell>
          <cell r="CC32">
            <v>2.227716</v>
          </cell>
          <cell r="CF32">
            <v>2.227716</v>
          </cell>
          <cell r="CH32">
            <v>2.1905874000000001</v>
          </cell>
          <cell r="CI32">
            <v>0</v>
          </cell>
          <cell r="CJ32">
            <v>0</v>
          </cell>
          <cell r="CK32">
            <v>2.1905874000000001</v>
          </cell>
          <cell r="CL32">
            <v>0</v>
          </cell>
          <cell r="CM32">
            <v>2.227716</v>
          </cell>
          <cell r="CN32">
            <v>0</v>
          </cell>
          <cell r="CO32">
            <v>0</v>
          </cell>
          <cell r="CP32">
            <v>2.227716</v>
          </cell>
          <cell r="CQ32">
            <v>0</v>
          </cell>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J33">
            <v>2.1905874000000001</v>
          </cell>
          <cell r="M33">
            <v>2.227716</v>
          </cell>
          <cell r="U33">
            <v>2.1905874000000001</v>
          </cell>
          <cell r="V33">
            <v>2.227716</v>
          </cell>
          <cell r="X33">
            <v>2.1905874000000001</v>
          </cell>
          <cell r="Y33">
            <v>2.227716</v>
          </cell>
          <cell r="AJ33">
            <v>0</v>
          </cell>
          <cell r="AO33">
            <v>0</v>
          </cell>
          <cell r="AT33">
            <v>0</v>
          </cell>
          <cell r="AW33">
            <v>0</v>
          </cell>
          <cell r="AY33">
            <v>0</v>
          </cell>
          <cell r="BD33">
            <v>0</v>
          </cell>
          <cell r="BG33">
            <v>0</v>
          </cell>
          <cell r="BI33">
            <v>0</v>
          </cell>
          <cell r="BL33">
            <v>0</v>
          </cell>
          <cell r="BN33">
            <v>0</v>
          </cell>
          <cell r="BQ33">
            <v>0</v>
          </cell>
          <cell r="BS33">
            <v>0</v>
          </cell>
          <cell r="BV33">
            <v>0</v>
          </cell>
          <cell r="BX33">
            <v>2.1905874000000001</v>
          </cell>
          <cell r="CA33">
            <v>2.1905874000000001</v>
          </cell>
          <cell r="CC33">
            <v>2.227716</v>
          </cell>
          <cell r="CF33">
            <v>2.227716</v>
          </cell>
          <cell r="CH33">
            <v>2.1905874000000001</v>
          </cell>
          <cell r="CI33">
            <v>0</v>
          </cell>
          <cell r="CJ33">
            <v>0</v>
          </cell>
          <cell r="CK33">
            <v>2.1905874000000001</v>
          </cell>
          <cell r="CL33">
            <v>0</v>
          </cell>
          <cell r="CM33">
            <v>2.227716</v>
          </cell>
          <cell r="CN33">
            <v>0</v>
          </cell>
          <cell r="CO33">
            <v>0</v>
          </cell>
          <cell r="CP33">
            <v>2.227716</v>
          </cell>
          <cell r="CQ33">
            <v>0</v>
          </cell>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J34">
            <v>2.5955515999999998</v>
          </cell>
          <cell r="M34">
            <v>2.6395439999999999</v>
          </cell>
          <cell r="U34">
            <v>2.5955515999999998</v>
          </cell>
          <cell r="V34">
            <v>2.6395439999999999</v>
          </cell>
          <cell r="X34">
            <v>2.5955515999999998</v>
          </cell>
          <cell r="Y34">
            <v>2.6395439999999999</v>
          </cell>
          <cell r="AJ34">
            <v>0</v>
          </cell>
          <cell r="AO34">
            <v>0</v>
          </cell>
          <cell r="AT34">
            <v>0</v>
          </cell>
          <cell r="AW34">
            <v>0</v>
          </cell>
          <cell r="AY34">
            <v>0</v>
          </cell>
          <cell r="BD34">
            <v>0</v>
          </cell>
          <cell r="BG34">
            <v>0</v>
          </cell>
          <cell r="BI34">
            <v>0</v>
          </cell>
          <cell r="BL34">
            <v>0</v>
          </cell>
          <cell r="BN34">
            <v>0</v>
          </cell>
          <cell r="BQ34">
            <v>0</v>
          </cell>
          <cell r="BS34">
            <v>0</v>
          </cell>
          <cell r="BV34">
            <v>0</v>
          </cell>
          <cell r="BX34">
            <v>2.5955515999999998</v>
          </cell>
          <cell r="CA34">
            <v>2.5955515999999998</v>
          </cell>
          <cell r="CC34">
            <v>2.6395439999999999</v>
          </cell>
          <cell r="CF34">
            <v>2.6395439999999999</v>
          </cell>
          <cell r="CH34">
            <v>2.5955515999999998</v>
          </cell>
          <cell r="CI34">
            <v>0</v>
          </cell>
          <cell r="CJ34">
            <v>0</v>
          </cell>
          <cell r="CK34">
            <v>2.5955515999999998</v>
          </cell>
          <cell r="CL34">
            <v>0</v>
          </cell>
          <cell r="CM34">
            <v>2.6395439999999999</v>
          </cell>
          <cell r="CN34">
            <v>0</v>
          </cell>
          <cell r="CO34">
            <v>0</v>
          </cell>
          <cell r="CP34">
            <v>2.6395439999999999</v>
          </cell>
          <cell r="CQ34">
            <v>0</v>
          </cell>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J35">
            <v>2.1905874000000001</v>
          </cell>
          <cell r="M35">
            <v>2.227716</v>
          </cell>
          <cell r="U35">
            <v>2.1905874000000001</v>
          </cell>
          <cell r="V35">
            <v>2.227716</v>
          </cell>
          <cell r="X35">
            <v>2.1905874000000001</v>
          </cell>
          <cell r="Y35">
            <v>2.227716</v>
          </cell>
          <cell r="AJ35">
            <v>0</v>
          </cell>
          <cell r="AO35">
            <v>0</v>
          </cell>
          <cell r="AT35">
            <v>0</v>
          </cell>
          <cell r="AW35">
            <v>0</v>
          </cell>
          <cell r="AY35">
            <v>0</v>
          </cell>
          <cell r="BD35">
            <v>0</v>
          </cell>
          <cell r="BG35">
            <v>0</v>
          </cell>
          <cell r="BI35">
            <v>0</v>
          </cell>
          <cell r="BL35">
            <v>0</v>
          </cell>
          <cell r="BN35">
            <v>0</v>
          </cell>
          <cell r="BQ35">
            <v>0</v>
          </cell>
          <cell r="BS35">
            <v>0</v>
          </cell>
          <cell r="BV35">
            <v>0</v>
          </cell>
          <cell r="BX35">
            <v>2.1905874000000001</v>
          </cell>
          <cell r="CA35">
            <v>2.1905874000000001</v>
          </cell>
          <cell r="CC35">
            <v>2.227716</v>
          </cell>
          <cell r="CF35">
            <v>2.227716</v>
          </cell>
          <cell r="CH35">
            <v>2.1905874000000001</v>
          </cell>
          <cell r="CI35">
            <v>0</v>
          </cell>
          <cell r="CJ35">
            <v>0</v>
          </cell>
          <cell r="CK35">
            <v>2.1905874000000001</v>
          </cell>
          <cell r="CL35">
            <v>0</v>
          </cell>
          <cell r="CM35">
            <v>2.227716</v>
          </cell>
          <cell r="CN35">
            <v>0</v>
          </cell>
          <cell r="CO35">
            <v>0</v>
          </cell>
          <cell r="CP35">
            <v>2.227716</v>
          </cell>
          <cell r="CQ35">
            <v>0</v>
          </cell>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J36">
            <v>1.6845325999999998</v>
          </cell>
          <cell r="M36">
            <v>1.7130840000000001</v>
          </cell>
          <cell r="U36">
            <v>1.6845325999999998</v>
          </cell>
          <cell r="V36">
            <v>1.7130840000000001</v>
          </cell>
          <cell r="X36">
            <v>1.6845325999999998</v>
          </cell>
          <cell r="Y36">
            <v>1.7130840000000001</v>
          </cell>
          <cell r="AJ36">
            <v>0</v>
          </cell>
          <cell r="AO36">
            <v>0</v>
          </cell>
          <cell r="AT36">
            <v>0</v>
          </cell>
          <cell r="AW36">
            <v>0</v>
          </cell>
          <cell r="AY36">
            <v>0</v>
          </cell>
          <cell r="BD36">
            <v>0</v>
          </cell>
          <cell r="BG36">
            <v>0</v>
          </cell>
          <cell r="BI36">
            <v>0</v>
          </cell>
          <cell r="BL36">
            <v>0</v>
          </cell>
          <cell r="BN36">
            <v>0</v>
          </cell>
          <cell r="BQ36">
            <v>0</v>
          </cell>
          <cell r="BS36">
            <v>0</v>
          </cell>
          <cell r="BV36">
            <v>0</v>
          </cell>
          <cell r="BX36">
            <v>1.6845325999999998</v>
          </cell>
          <cell r="CA36">
            <v>1.6845325999999998</v>
          </cell>
          <cell r="CC36">
            <v>1.7130840000000001</v>
          </cell>
          <cell r="CF36">
            <v>1.7130840000000001</v>
          </cell>
          <cell r="CH36">
            <v>1.6845325999999998</v>
          </cell>
          <cell r="CI36">
            <v>0</v>
          </cell>
          <cell r="CJ36">
            <v>0</v>
          </cell>
          <cell r="CK36">
            <v>1.6845325999999998</v>
          </cell>
          <cell r="CL36">
            <v>0</v>
          </cell>
          <cell r="CM36">
            <v>1.7130840000000001</v>
          </cell>
          <cell r="CN36">
            <v>0</v>
          </cell>
          <cell r="CO36">
            <v>0</v>
          </cell>
          <cell r="CP36">
            <v>1.7130840000000001</v>
          </cell>
          <cell r="CQ36">
            <v>0</v>
          </cell>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J37">
            <v>1.6845325999999998</v>
          </cell>
          <cell r="M37">
            <v>1.7130840000000001</v>
          </cell>
          <cell r="U37">
            <v>1.6845325999999998</v>
          </cell>
          <cell r="V37">
            <v>1.7130840000000001</v>
          </cell>
          <cell r="X37">
            <v>1.6845325999999998</v>
          </cell>
          <cell r="Y37">
            <v>1.7130840000000001</v>
          </cell>
          <cell r="AJ37">
            <v>0</v>
          </cell>
          <cell r="AO37">
            <v>0</v>
          </cell>
          <cell r="AT37">
            <v>0</v>
          </cell>
          <cell r="AW37">
            <v>0</v>
          </cell>
          <cell r="AY37">
            <v>0</v>
          </cell>
          <cell r="BD37">
            <v>0</v>
          </cell>
          <cell r="BG37">
            <v>0</v>
          </cell>
          <cell r="BI37">
            <v>0</v>
          </cell>
          <cell r="BL37">
            <v>0</v>
          </cell>
          <cell r="BN37">
            <v>0</v>
          </cell>
          <cell r="BQ37">
            <v>0</v>
          </cell>
          <cell r="BS37">
            <v>0</v>
          </cell>
          <cell r="BV37">
            <v>0</v>
          </cell>
          <cell r="BX37">
            <v>1.6845325999999998</v>
          </cell>
          <cell r="CA37">
            <v>1.6845325999999998</v>
          </cell>
          <cell r="CC37">
            <v>1.7130840000000001</v>
          </cell>
          <cell r="CF37">
            <v>1.7130840000000001</v>
          </cell>
          <cell r="CH37">
            <v>1.6845325999999998</v>
          </cell>
          <cell r="CI37">
            <v>0</v>
          </cell>
          <cell r="CJ37">
            <v>0</v>
          </cell>
          <cell r="CK37">
            <v>1.6845325999999998</v>
          </cell>
          <cell r="CL37">
            <v>0</v>
          </cell>
          <cell r="CM37">
            <v>1.7130840000000001</v>
          </cell>
          <cell r="CN37">
            <v>0</v>
          </cell>
          <cell r="CO37">
            <v>0</v>
          </cell>
          <cell r="CP37">
            <v>1.7130840000000001</v>
          </cell>
          <cell r="CQ37">
            <v>0</v>
          </cell>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J38">
            <v>2.5955421599999999</v>
          </cell>
          <cell r="M38">
            <v>3.1849238399999997</v>
          </cell>
          <cell r="U38">
            <v>2.5955421599999999</v>
          </cell>
          <cell r="V38">
            <v>3.1849238399999997</v>
          </cell>
          <cell r="X38">
            <v>2.5955421599999999</v>
          </cell>
          <cell r="Y38">
            <v>3.1849238399999997</v>
          </cell>
          <cell r="AJ38">
            <v>2.5955421599999999</v>
          </cell>
          <cell r="AM38">
            <v>2.5955421599999999</v>
          </cell>
          <cell r="AO38">
            <v>3.1849238399999997</v>
          </cell>
          <cell r="AR38">
            <v>3.1849238399999997</v>
          </cell>
          <cell r="AT38">
            <v>0</v>
          </cell>
          <cell r="AW38">
            <v>0</v>
          </cell>
          <cell r="AY38">
            <v>0</v>
          </cell>
          <cell r="BD38">
            <v>0</v>
          </cell>
          <cell r="BG38">
            <v>0</v>
          </cell>
          <cell r="BI38">
            <v>0</v>
          </cell>
          <cell r="BL38">
            <v>0</v>
          </cell>
          <cell r="BN38">
            <v>0</v>
          </cell>
          <cell r="BQ38">
            <v>0</v>
          </cell>
          <cell r="BS38">
            <v>0</v>
          </cell>
          <cell r="BV38">
            <v>0</v>
          </cell>
          <cell r="BX38">
            <v>0</v>
          </cell>
          <cell r="CA38">
            <v>0</v>
          </cell>
          <cell r="CC38">
            <v>0</v>
          </cell>
          <cell r="CF38">
            <v>0</v>
          </cell>
          <cell r="CH38">
            <v>2.5955421599999999</v>
          </cell>
          <cell r="CI38">
            <v>0</v>
          </cell>
          <cell r="CJ38">
            <v>0</v>
          </cell>
          <cell r="CK38">
            <v>2.5955421599999999</v>
          </cell>
          <cell r="CL38">
            <v>0</v>
          </cell>
          <cell r="CM38">
            <v>3.1849238399999997</v>
          </cell>
          <cell r="CN38">
            <v>0</v>
          </cell>
          <cell r="CO38">
            <v>0</v>
          </cell>
          <cell r="CP38">
            <v>3.1849238399999997</v>
          </cell>
          <cell r="CQ38">
            <v>0</v>
          </cell>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J39">
            <v>2.5955421599999999</v>
          </cell>
          <cell r="M39">
            <v>2.6187032000000001</v>
          </cell>
          <cell r="U39">
            <v>2.5955421599999999</v>
          </cell>
          <cell r="V39">
            <v>2.6187032000000001</v>
          </cell>
          <cell r="X39">
            <v>2.5955421599999999</v>
          </cell>
          <cell r="Y39">
            <v>2.6187032000000001</v>
          </cell>
          <cell r="AJ39">
            <v>2.5955421599999999</v>
          </cell>
          <cell r="AM39">
            <v>2.5955421599999999</v>
          </cell>
          <cell r="AO39">
            <v>2.6187032000000001</v>
          </cell>
          <cell r="AR39">
            <v>2.6187032000000001</v>
          </cell>
          <cell r="AT39">
            <v>0</v>
          </cell>
          <cell r="AW39">
            <v>0</v>
          </cell>
          <cell r="AY39">
            <v>0</v>
          </cell>
          <cell r="BD39">
            <v>0</v>
          </cell>
          <cell r="BG39">
            <v>0</v>
          </cell>
          <cell r="BI39">
            <v>0</v>
          </cell>
          <cell r="BL39">
            <v>0</v>
          </cell>
          <cell r="BN39">
            <v>0</v>
          </cell>
          <cell r="BQ39">
            <v>0</v>
          </cell>
          <cell r="BS39">
            <v>0</v>
          </cell>
          <cell r="BV39">
            <v>0</v>
          </cell>
          <cell r="BX39">
            <v>0</v>
          </cell>
          <cell r="CA39">
            <v>0</v>
          </cell>
          <cell r="CC39">
            <v>0</v>
          </cell>
          <cell r="CF39">
            <v>0</v>
          </cell>
          <cell r="CH39">
            <v>2.5955421599999999</v>
          </cell>
          <cell r="CI39">
            <v>0</v>
          </cell>
          <cell r="CJ39">
            <v>0</v>
          </cell>
          <cell r="CK39">
            <v>2.5955421599999999</v>
          </cell>
          <cell r="CL39">
            <v>0</v>
          </cell>
          <cell r="CM39">
            <v>2.6187032000000001</v>
          </cell>
          <cell r="CN39">
            <v>0</v>
          </cell>
          <cell r="CO39">
            <v>0</v>
          </cell>
          <cell r="CP39">
            <v>2.6187032000000001</v>
          </cell>
          <cell r="CQ39">
            <v>0</v>
          </cell>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J40">
            <v>0</v>
          </cell>
          <cell r="M40">
            <v>0</v>
          </cell>
          <cell r="P40">
            <v>1.9353569399999999</v>
          </cell>
          <cell r="U40">
            <v>0</v>
          </cell>
          <cell r="V40">
            <v>0</v>
          </cell>
          <cell r="X40">
            <v>0</v>
          </cell>
          <cell r="Y40">
            <v>0</v>
          </cell>
          <cell r="AJ40">
            <v>0</v>
          </cell>
          <cell r="AM40">
            <v>0</v>
          </cell>
          <cell r="AO40">
            <v>0</v>
          </cell>
          <cell r="AR40">
            <v>0</v>
          </cell>
          <cell r="AT40">
            <v>0</v>
          </cell>
          <cell r="AW40">
            <v>0</v>
          </cell>
          <cell r="AY40">
            <v>0</v>
          </cell>
          <cell r="BD40">
            <v>0</v>
          </cell>
          <cell r="BG40">
            <v>0</v>
          </cell>
          <cell r="BI40">
            <v>0</v>
          </cell>
          <cell r="BL40">
            <v>0</v>
          </cell>
          <cell r="BN40">
            <v>0</v>
          </cell>
          <cell r="BQ40">
            <v>0</v>
          </cell>
          <cell r="BS40">
            <v>0</v>
          </cell>
          <cell r="BV40">
            <v>0</v>
          </cell>
          <cell r="BX40">
            <v>0</v>
          </cell>
          <cell r="CA40">
            <v>0</v>
          </cell>
          <cell r="CC40">
            <v>0</v>
          </cell>
          <cell r="CF40">
            <v>0</v>
          </cell>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J41">
            <v>1.9353534000000001</v>
          </cell>
          <cell r="M41">
            <v>2.1481560000000002</v>
          </cell>
          <cell r="U41">
            <v>1.9353534000000001</v>
          </cell>
          <cell r="V41">
            <v>2.1481560000000002</v>
          </cell>
          <cell r="X41">
            <v>1.9353534000000001</v>
          </cell>
          <cell r="Y41">
            <v>2.1481560000000002</v>
          </cell>
          <cell r="AJ41">
            <v>0</v>
          </cell>
          <cell r="AO41">
            <v>0</v>
          </cell>
          <cell r="AT41">
            <v>0</v>
          </cell>
          <cell r="AW41">
            <v>0</v>
          </cell>
          <cell r="AY41">
            <v>0.18</v>
          </cell>
          <cell r="BB41">
            <v>0.18</v>
          </cell>
          <cell r="BD41">
            <v>1.9353534000000001</v>
          </cell>
          <cell r="BG41">
            <v>1.9353534000000001</v>
          </cell>
          <cell r="BI41">
            <v>1.968156</v>
          </cell>
          <cell r="BL41">
            <v>1.968156</v>
          </cell>
          <cell r="BN41">
            <v>0</v>
          </cell>
          <cell r="BQ41">
            <v>0</v>
          </cell>
          <cell r="BS41">
            <v>0</v>
          </cell>
          <cell r="BV41">
            <v>0</v>
          </cell>
          <cell r="BX41">
            <v>0</v>
          </cell>
          <cell r="CA41">
            <v>0</v>
          </cell>
          <cell r="CC41">
            <v>0</v>
          </cell>
          <cell r="CF41">
            <v>0</v>
          </cell>
          <cell r="CH41">
            <v>1.9353534000000001</v>
          </cell>
          <cell r="CI41">
            <v>0</v>
          </cell>
          <cell r="CJ41">
            <v>0</v>
          </cell>
          <cell r="CK41">
            <v>1.9353534000000001</v>
          </cell>
          <cell r="CL41">
            <v>0</v>
          </cell>
          <cell r="CM41">
            <v>2.1481560000000002</v>
          </cell>
          <cell r="CN41">
            <v>0</v>
          </cell>
          <cell r="CO41">
            <v>0</v>
          </cell>
          <cell r="CP41">
            <v>2.1481560000000002</v>
          </cell>
          <cell r="CQ41">
            <v>0</v>
          </cell>
        </row>
        <row r="42">
          <cell r="A42" t="str">
            <v>1.1.4.11</v>
          </cell>
          <cell r="B42" t="str">
            <v>Строительство КТПН-400кВА ПСТ  "№30 Дорожник"</v>
          </cell>
          <cell r="C42" t="str">
            <v>С</v>
          </cell>
          <cell r="D42" t="str">
            <v>С_1.1.4.11</v>
          </cell>
          <cell r="E42" t="str">
            <v>П</v>
          </cell>
          <cell r="F42">
            <v>2020</v>
          </cell>
          <cell r="G42">
            <v>2020</v>
          </cell>
          <cell r="J42">
            <v>1.9353534000000001</v>
          </cell>
          <cell r="M42">
            <v>1.968156</v>
          </cell>
          <cell r="U42">
            <v>1.9353534000000001</v>
          </cell>
          <cell r="V42">
            <v>1.968156</v>
          </cell>
          <cell r="X42">
            <v>1.9353534000000001</v>
          </cell>
          <cell r="Y42">
            <v>1.968156</v>
          </cell>
          <cell r="AJ42">
            <v>0</v>
          </cell>
          <cell r="AO42">
            <v>0</v>
          </cell>
          <cell r="AT42">
            <v>0</v>
          </cell>
          <cell r="AW42">
            <v>0</v>
          </cell>
          <cell r="AY42">
            <v>0</v>
          </cell>
          <cell r="BD42">
            <v>1.9353534000000001</v>
          </cell>
          <cell r="BG42">
            <v>1.9353534000000001</v>
          </cell>
          <cell r="BI42">
            <v>1.968156</v>
          </cell>
          <cell r="BL42">
            <v>1.968156</v>
          </cell>
          <cell r="BN42">
            <v>0</v>
          </cell>
          <cell r="BQ42">
            <v>0</v>
          </cell>
          <cell r="BS42">
            <v>0</v>
          </cell>
          <cell r="BV42">
            <v>0</v>
          </cell>
          <cell r="BX42">
            <v>0</v>
          </cell>
          <cell r="CA42">
            <v>0</v>
          </cell>
          <cell r="CC42">
            <v>0</v>
          </cell>
          <cell r="CF42">
            <v>0</v>
          </cell>
          <cell r="CH42">
            <v>1.9353534000000001</v>
          </cell>
          <cell r="CI42">
            <v>0</v>
          </cell>
          <cell r="CJ42">
            <v>0</v>
          </cell>
          <cell r="CK42">
            <v>1.9353534000000001</v>
          </cell>
          <cell r="CL42">
            <v>0</v>
          </cell>
          <cell r="CM42">
            <v>1.968156</v>
          </cell>
          <cell r="CN42">
            <v>0</v>
          </cell>
          <cell r="CO42">
            <v>0</v>
          </cell>
          <cell r="CP42">
            <v>1.968156</v>
          </cell>
          <cell r="CQ42">
            <v>0</v>
          </cell>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J43">
            <v>1.9353569399999999</v>
          </cell>
          <cell r="M43">
            <v>1.59106244</v>
          </cell>
          <cell r="U43">
            <v>1.9353569399999999</v>
          </cell>
          <cell r="V43">
            <v>1.59106244</v>
          </cell>
          <cell r="X43">
            <v>1.9353569399999999</v>
          </cell>
          <cell r="Y43">
            <v>1.59106244</v>
          </cell>
          <cell r="AJ43">
            <v>1.9353569399999999</v>
          </cell>
          <cell r="AM43">
            <v>1.9353569399999999</v>
          </cell>
          <cell r="AO43">
            <v>1.59106244</v>
          </cell>
          <cell r="AR43">
            <v>1.59106244</v>
          </cell>
          <cell r="AT43">
            <v>0</v>
          </cell>
          <cell r="AW43">
            <v>0</v>
          </cell>
          <cell r="AY43">
            <v>0</v>
          </cell>
          <cell r="BD43">
            <v>0</v>
          </cell>
          <cell r="BG43">
            <v>0</v>
          </cell>
          <cell r="BI43">
            <v>0</v>
          </cell>
          <cell r="BL43">
            <v>0</v>
          </cell>
          <cell r="BN43">
            <v>0</v>
          </cell>
          <cell r="BQ43">
            <v>0</v>
          </cell>
          <cell r="BS43">
            <v>0</v>
          </cell>
          <cell r="BV43">
            <v>0</v>
          </cell>
          <cell r="BX43">
            <v>0</v>
          </cell>
          <cell r="CA43">
            <v>0</v>
          </cell>
          <cell r="CC43">
            <v>0</v>
          </cell>
          <cell r="CF43">
            <v>0</v>
          </cell>
          <cell r="CH43">
            <v>1.9353569399999999</v>
          </cell>
          <cell r="CI43">
            <v>0</v>
          </cell>
          <cell r="CJ43">
            <v>0</v>
          </cell>
          <cell r="CK43">
            <v>1.9353569399999999</v>
          </cell>
          <cell r="CL43">
            <v>0</v>
          </cell>
          <cell r="CM43">
            <v>1.59106244</v>
          </cell>
          <cell r="CN43">
            <v>0</v>
          </cell>
          <cell r="CO43">
            <v>0</v>
          </cell>
          <cell r="CP43">
            <v>1.59106244</v>
          </cell>
          <cell r="CQ43">
            <v>0</v>
          </cell>
        </row>
        <row r="44">
          <cell r="A44" t="str">
            <v>1.1.4.13</v>
          </cell>
          <cell r="B44" t="str">
            <v>Строительство КТПН-400кВА ПКС "Крылья Сургута",</v>
          </cell>
          <cell r="C44" t="str">
            <v>С</v>
          </cell>
          <cell r="D44" t="str">
            <v>С_1.1.4.13</v>
          </cell>
          <cell r="E44" t="str">
            <v>П</v>
          </cell>
          <cell r="F44">
            <v>2020</v>
          </cell>
          <cell r="G44">
            <v>2020</v>
          </cell>
          <cell r="J44">
            <v>1.9353534000000001</v>
          </cell>
          <cell r="M44">
            <v>1.968156</v>
          </cell>
          <cell r="U44">
            <v>1.9353534000000001</v>
          </cell>
          <cell r="V44">
            <v>1.968156</v>
          </cell>
          <cell r="X44">
            <v>1.9353534000000001</v>
          </cell>
          <cell r="Y44">
            <v>1.968156</v>
          </cell>
          <cell r="AJ44">
            <v>0</v>
          </cell>
          <cell r="AO44">
            <v>0</v>
          </cell>
          <cell r="AT44">
            <v>0</v>
          </cell>
          <cell r="AW44">
            <v>0</v>
          </cell>
          <cell r="AY44">
            <v>0</v>
          </cell>
          <cell r="BD44">
            <v>1.9353534000000001</v>
          </cell>
          <cell r="BG44">
            <v>1.9353534000000001</v>
          </cell>
          <cell r="BI44">
            <v>1.968156</v>
          </cell>
          <cell r="BL44">
            <v>1.968156</v>
          </cell>
          <cell r="BN44">
            <v>0</v>
          </cell>
          <cell r="BQ44">
            <v>0</v>
          </cell>
          <cell r="BS44">
            <v>0</v>
          </cell>
          <cell r="BV44">
            <v>0</v>
          </cell>
          <cell r="BX44">
            <v>0</v>
          </cell>
          <cell r="CA44">
            <v>0</v>
          </cell>
          <cell r="CC44">
            <v>0</v>
          </cell>
          <cell r="CF44">
            <v>0</v>
          </cell>
          <cell r="CH44">
            <v>1.9353534000000001</v>
          </cell>
          <cell r="CI44">
            <v>0</v>
          </cell>
          <cell r="CJ44">
            <v>0</v>
          </cell>
          <cell r="CK44">
            <v>1.9353534000000001</v>
          </cell>
          <cell r="CL44">
            <v>0</v>
          </cell>
          <cell r="CM44">
            <v>1.968156</v>
          </cell>
          <cell r="CN44">
            <v>0</v>
          </cell>
          <cell r="CO44">
            <v>0</v>
          </cell>
          <cell r="CP44">
            <v>1.968156</v>
          </cell>
          <cell r="CQ44">
            <v>0</v>
          </cell>
        </row>
        <row r="45">
          <cell r="A45" t="str">
            <v>1.1.4.14</v>
          </cell>
          <cell r="B45" t="str">
            <v>Строительство КТПН-400кВА СТ № 52 "Лесное"</v>
          </cell>
          <cell r="C45" t="str">
            <v>С</v>
          </cell>
          <cell r="D45" t="str">
            <v>С_1.1.4.14</v>
          </cell>
          <cell r="E45" t="str">
            <v>П</v>
          </cell>
          <cell r="F45">
            <v>2020</v>
          </cell>
          <cell r="G45">
            <v>2020</v>
          </cell>
          <cell r="J45">
            <v>1.9353534000000001</v>
          </cell>
          <cell r="M45">
            <v>2.1481560000000002</v>
          </cell>
          <cell r="U45">
            <v>1.9353534000000001</v>
          </cell>
          <cell r="V45">
            <v>2.1481560000000002</v>
          </cell>
          <cell r="X45">
            <v>1.9353534000000001</v>
          </cell>
          <cell r="Y45">
            <v>2.1481560000000002</v>
          </cell>
          <cell r="AJ45">
            <v>0</v>
          </cell>
          <cell r="AO45">
            <v>0</v>
          </cell>
          <cell r="AT45">
            <v>0</v>
          </cell>
          <cell r="AW45">
            <v>0</v>
          </cell>
          <cell r="AY45">
            <v>0.18</v>
          </cell>
          <cell r="BB45">
            <v>0.18</v>
          </cell>
          <cell r="BD45">
            <v>1.9353534000000001</v>
          </cell>
          <cell r="BG45">
            <v>1.9353534000000001</v>
          </cell>
          <cell r="BI45">
            <v>1.968156</v>
          </cell>
          <cell r="BL45">
            <v>1.968156</v>
          </cell>
          <cell r="BN45">
            <v>0</v>
          </cell>
          <cell r="BQ45">
            <v>0</v>
          </cell>
          <cell r="BS45">
            <v>0</v>
          </cell>
          <cell r="BV45">
            <v>0</v>
          </cell>
          <cell r="BX45">
            <v>0</v>
          </cell>
          <cell r="CA45">
            <v>0</v>
          </cell>
          <cell r="CC45">
            <v>0</v>
          </cell>
          <cell r="CF45">
            <v>0</v>
          </cell>
          <cell r="CH45">
            <v>1.9353534000000001</v>
          </cell>
          <cell r="CI45">
            <v>0</v>
          </cell>
          <cell r="CJ45">
            <v>0</v>
          </cell>
          <cell r="CK45">
            <v>1.9353534000000001</v>
          </cell>
          <cell r="CL45">
            <v>0</v>
          </cell>
          <cell r="CM45">
            <v>2.1481560000000002</v>
          </cell>
          <cell r="CN45">
            <v>0</v>
          </cell>
          <cell r="CO45">
            <v>0</v>
          </cell>
          <cell r="CP45">
            <v>2.1481560000000002</v>
          </cell>
          <cell r="CQ45">
            <v>0</v>
          </cell>
        </row>
        <row r="46">
          <cell r="A46" t="str">
            <v>1.1.4.15</v>
          </cell>
          <cell r="B46" t="str">
            <v>Строительство КТПН-400кВА СНТ  "Чистые пруды"</v>
          </cell>
          <cell r="C46" t="str">
            <v>С</v>
          </cell>
          <cell r="D46" t="str">
            <v>С_1.1.4.15</v>
          </cell>
          <cell r="E46" t="str">
            <v>П</v>
          </cell>
          <cell r="F46">
            <v>2022</v>
          </cell>
          <cell r="G46">
            <v>2022</v>
          </cell>
          <cell r="J46">
            <v>1.9353534000000001</v>
          </cell>
          <cell r="M46">
            <v>1.968156</v>
          </cell>
          <cell r="U46">
            <v>1.9353534000000001</v>
          </cell>
          <cell r="V46">
            <v>1.968156</v>
          </cell>
          <cell r="X46">
            <v>1.9353534000000001</v>
          </cell>
          <cell r="Y46">
            <v>1.968156</v>
          </cell>
          <cell r="AJ46">
            <v>0</v>
          </cell>
          <cell r="AO46">
            <v>0</v>
          </cell>
          <cell r="AT46">
            <v>0</v>
          </cell>
          <cell r="AW46">
            <v>0</v>
          </cell>
          <cell r="AY46">
            <v>0</v>
          </cell>
          <cell r="BD46">
            <v>0</v>
          </cell>
          <cell r="BG46">
            <v>0</v>
          </cell>
          <cell r="BI46">
            <v>0</v>
          </cell>
          <cell r="BL46">
            <v>0</v>
          </cell>
          <cell r="BN46">
            <v>0</v>
          </cell>
          <cell r="BQ46">
            <v>0</v>
          </cell>
          <cell r="BS46">
            <v>0</v>
          </cell>
          <cell r="BV46">
            <v>0</v>
          </cell>
          <cell r="BX46">
            <v>1.9353534000000001</v>
          </cell>
          <cell r="CA46">
            <v>1.9353534000000001</v>
          </cell>
          <cell r="CC46">
            <v>1.968156</v>
          </cell>
          <cell r="CF46">
            <v>1.968156</v>
          </cell>
          <cell r="CH46">
            <v>1.9353534000000001</v>
          </cell>
          <cell r="CI46">
            <v>0</v>
          </cell>
          <cell r="CJ46">
            <v>0</v>
          </cell>
          <cell r="CK46">
            <v>1.9353534000000001</v>
          </cell>
          <cell r="CL46">
            <v>0</v>
          </cell>
          <cell r="CM46">
            <v>1.968156</v>
          </cell>
          <cell r="CN46">
            <v>0</v>
          </cell>
          <cell r="CO46">
            <v>0</v>
          </cell>
          <cell r="CP46">
            <v>1.968156</v>
          </cell>
          <cell r="CQ46">
            <v>0</v>
          </cell>
        </row>
        <row r="47">
          <cell r="A47" t="str">
            <v>1.1.4.16</v>
          </cell>
          <cell r="B47" t="str">
            <v>Строительство КТПН-400кВА ПССК "Чернореченский"</v>
          </cell>
          <cell r="C47" t="str">
            <v>С</v>
          </cell>
          <cell r="D47" t="str">
            <v>С_1.1.4.16</v>
          </cell>
          <cell r="E47" t="str">
            <v>П</v>
          </cell>
          <cell r="F47">
            <v>2022</v>
          </cell>
          <cell r="G47">
            <v>2022</v>
          </cell>
          <cell r="J47">
            <v>1.9353534000000001</v>
          </cell>
          <cell r="M47">
            <v>1.968156</v>
          </cell>
          <cell r="U47">
            <v>1.9353534000000001</v>
          </cell>
          <cell r="V47">
            <v>1.968156</v>
          </cell>
          <cell r="X47">
            <v>1.9353534000000001</v>
          </cell>
          <cell r="Y47">
            <v>1.968156</v>
          </cell>
          <cell r="AJ47">
            <v>0</v>
          </cell>
          <cell r="AO47">
            <v>0</v>
          </cell>
          <cell r="AT47">
            <v>0</v>
          </cell>
          <cell r="AW47">
            <v>0</v>
          </cell>
          <cell r="AY47">
            <v>0</v>
          </cell>
          <cell r="BD47">
            <v>0</v>
          </cell>
          <cell r="BG47">
            <v>0</v>
          </cell>
          <cell r="BI47">
            <v>0</v>
          </cell>
          <cell r="BL47">
            <v>0</v>
          </cell>
          <cell r="BN47">
            <v>0</v>
          </cell>
          <cell r="BQ47">
            <v>0</v>
          </cell>
          <cell r="BS47">
            <v>0</v>
          </cell>
          <cell r="BV47">
            <v>0</v>
          </cell>
          <cell r="BX47">
            <v>1.9353534000000001</v>
          </cell>
          <cell r="CA47">
            <v>1.9353534000000001</v>
          </cell>
          <cell r="CC47">
            <v>1.968156</v>
          </cell>
          <cell r="CF47">
            <v>1.968156</v>
          </cell>
          <cell r="CH47">
            <v>1.9353534000000001</v>
          </cell>
          <cell r="CI47">
            <v>0</v>
          </cell>
          <cell r="CJ47">
            <v>0</v>
          </cell>
          <cell r="CK47">
            <v>1.9353534000000001</v>
          </cell>
          <cell r="CL47">
            <v>0</v>
          </cell>
          <cell r="CM47">
            <v>1.968156</v>
          </cell>
          <cell r="CN47">
            <v>0</v>
          </cell>
          <cell r="CO47">
            <v>0</v>
          </cell>
          <cell r="CP47">
            <v>1.968156</v>
          </cell>
          <cell r="CQ47">
            <v>0</v>
          </cell>
        </row>
        <row r="48">
          <cell r="A48" t="str">
            <v>1.1.4.17</v>
          </cell>
          <cell r="B48" t="str">
            <v>Строительство КТПН-400кВА ПСДСК    "ПОДВОДНИК"</v>
          </cell>
          <cell r="C48" t="str">
            <v>С</v>
          </cell>
          <cell r="D48" t="str">
            <v>С_1.1.4.17</v>
          </cell>
          <cell r="E48" t="str">
            <v>П</v>
          </cell>
          <cell r="F48">
            <v>2022</v>
          </cell>
          <cell r="G48">
            <v>2022</v>
          </cell>
          <cell r="J48">
            <v>1.9353534000000001</v>
          </cell>
          <cell r="M48">
            <v>1.968156</v>
          </cell>
          <cell r="U48">
            <v>1.9353534000000001</v>
          </cell>
          <cell r="V48">
            <v>1.968156</v>
          </cell>
          <cell r="X48">
            <v>1.9353534000000001</v>
          </cell>
          <cell r="Y48">
            <v>1.968156</v>
          </cell>
          <cell r="AJ48">
            <v>0</v>
          </cell>
          <cell r="AO48">
            <v>0</v>
          </cell>
          <cell r="AT48">
            <v>0</v>
          </cell>
          <cell r="AW48">
            <v>0</v>
          </cell>
          <cell r="AY48">
            <v>0</v>
          </cell>
          <cell r="BD48">
            <v>0</v>
          </cell>
          <cell r="BG48">
            <v>0</v>
          </cell>
          <cell r="BI48">
            <v>0</v>
          </cell>
          <cell r="BL48">
            <v>0</v>
          </cell>
          <cell r="BN48">
            <v>0</v>
          </cell>
          <cell r="BQ48">
            <v>0</v>
          </cell>
          <cell r="BS48">
            <v>0</v>
          </cell>
          <cell r="BV48">
            <v>0</v>
          </cell>
          <cell r="BX48">
            <v>1.9353534000000001</v>
          </cell>
          <cell r="CA48">
            <v>1.9353534000000001</v>
          </cell>
          <cell r="CC48">
            <v>1.968156</v>
          </cell>
          <cell r="CF48">
            <v>1.968156</v>
          </cell>
          <cell r="CH48">
            <v>1.9353534000000001</v>
          </cell>
          <cell r="CI48">
            <v>0</v>
          </cell>
          <cell r="CJ48">
            <v>0</v>
          </cell>
          <cell r="CK48">
            <v>1.9353534000000001</v>
          </cell>
          <cell r="CL48">
            <v>0</v>
          </cell>
          <cell r="CM48">
            <v>1.968156</v>
          </cell>
          <cell r="CN48">
            <v>0</v>
          </cell>
          <cell r="CO48">
            <v>0</v>
          </cell>
          <cell r="CP48">
            <v>1.968156</v>
          </cell>
          <cell r="CQ48">
            <v>0</v>
          </cell>
        </row>
        <row r="49">
          <cell r="A49" t="str">
            <v>1.1.4.18</v>
          </cell>
          <cell r="B49" t="str">
            <v>Строительство КТПН-400кВА СОПК "Родничок" № 61</v>
          </cell>
          <cell r="C49" t="str">
            <v>С</v>
          </cell>
          <cell r="D49" t="str">
            <v>С_1.1.4.18</v>
          </cell>
          <cell r="E49" t="str">
            <v>П</v>
          </cell>
          <cell r="F49">
            <v>2022</v>
          </cell>
          <cell r="G49">
            <v>2022</v>
          </cell>
          <cell r="J49">
            <v>1.9353534000000001</v>
          </cell>
          <cell r="M49">
            <v>1.968156</v>
          </cell>
          <cell r="U49">
            <v>1.9353534000000001</v>
          </cell>
          <cell r="V49">
            <v>1.968156</v>
          </cell>
          <cell r="X49">
            <v>1.9353534000000001</v>
          </cell>
          <cell r="Y49">
            <v>1.968156</v>
          </cell>
          <cell r="AJ49">
            <v>0</v>
          </cell>
          <cell r="AO49">
            <v>0</v>
          </cell>
          <cell r="AT49">
            <v>0</v>
          </cell>
          <cell r="AW49">
            <v>0</v>
          </cell>
          <cell r="AY49">
            <v>0</v>
          </cell>
          <cell r="BD49">
            <v>0</v>
          </cell>
          <cell r="BG49">
            <v>0</v>
          </cell>
          <cell r="BI49">
            <v>0</v>
          </cell>
          <cell r="BL49">
            <v>0</v>
          </cell>
          <cell r="BN49">
            <v>0</v>
          </cell>
          <cell r="BQ49">
            <v>0</v>
          </cell>
          <cell r="BS49">
            <v>0</v>
          </cell>
          <cell r="BV49">
            <v>0</v>
          </cell>
          <cell r="BX49">
            <v>1.9353534000000001</v>
          </cell>
          <cell r="CA49">
            <v>1.9353534000000001</v>
          </cell>
          <cell r="CC49">
            <v>1.968156</v>
          </cell>
          <cell r="CF49">
            <v>1.968156</v>
          </cell>
          <cell r="CH49">
            <v>1.9353534000000001</v>
          </cell>
          <cell r="CI49">
            <v>0</v>
          </cell>
          <cell r="CJ49">
            <v>0</v>
          </cell>
          <cell r="CK49">
            <v>1.9353534000000001</v>
          </cell>
          <cell r="CL49">
            <v>0</v>
          </cell>
          <cell r="CM49">
            <v>1.968156</v>
          </cell>
          <cell r="CN49">
            <v>0</v>
          </cell>
          <cell r="CO49">
            <v>0</v>
          </cell>
          <cell r="CP49">
            <v>1.968156</v>
          </cell>
          <cell r="CQ49">
            <v>0</v>
          </cell>
        </row>
        <row r="50">
          <cell r="A50" t="str">
            <v>1.1.4.19</v>
          </cell>
          <cell r="B50" t="str">
            <v>Строительство КТПН-400кВА СНТ "Газовик"</v>
          </cell>
          <cell r="C50" t="str">
            <v>С</v>
          </cell>
          <cell r="D50" t="str">
            <v>С_1.1.4.19</v>
          </cell>
          <cell r="E50" t="str">
            <v>П</v>
          </cell>
          <cell r="F50">
            <v>2022</v>
          </cell>
          <cell r="G50">
            <v>2022</v>
          </cell>
          <cell r="J50">
            <v>1.9353534000000001</v>
          </cell>
          <cell r="M50">
            <v>1.968156</v>
          </cell>
          <cell r="U50">
            <v>1.9353534000000001</v>
          </cell>
          <cell r="V50">
            <v>1.968156</v>
          </cell>
          <cell r="X50">
            <v>1.9353534000000001</v>
          </cell>
          <cell r="Y50">
            <v>1.968156</v>
          </cell>
          <cell r="AJ50">
            <v>0</v>
          </cell>
          <cell r="AO50">
            <v>0</v>
          </cell>
          <cell r="AT50">
            <v>0</v>
          </cell>
          <cell r="AW50">
            <v>0</v>
          </cell>
          <cell r="AY50">
            <v>0</v>
          </cell>
          <cell r="BD50">
            <v>0</v>
          </cell>
          <cell r="BG50">
            <v>0</v>
          </cell>
          <cell r="BI50">
            <v>0</v>
          </cell>
          <cell r="BL50">
            <v>0</v>
          </cell>
          <cell r="BN50">
            <v>0</v>
          </cell>
          <cell r="BQ50">
            <v>0</v>
          </cell>
          <cell r="BS50">
            <v>0</v>
          </cell>
          <cell r="BV50">
            <v>0</v>
          </cell>
          <cell r="BX50">
            <v>1.9353534000000001</v>
          </cell>
          <cell r="CA50">
            <v>1.9353534000000001</v>
          </cell>
          <cell r="CC50">
            <v>1.968156</v>
          </cell>
          <cell r="CF50">
            <v>1.968156</v>
          </cell>
          <cell r="CH50">
            <v>1.9353534000000001</v>
          </cell>
          <cell r="CI50">
            <v>0</v>
          </cell>
          <cell r="CJ50">
            <v>0</v>
          </cell>
          <cell r="CK50">
            <v>1.9353534000000001</v>
          </cell>
          <cell r="CL50">
            <v>0</v>
          </cell>
          <cell r="CM50">
            <v>1.968156</v>
          </cell>
          <cell r="CN50">
            <v>0</v>
          </cell>
          <cell r="CO50">
            <v>0</v>
          </cell>
          <cell r="CP50">
            <v>1.968156</v>
          </cell>
          <cell r="CQ50">
            <v>0</v>
          </cell>
        </row>
        <row r="51">
          <cell r="A51" t="str">
            <v>1.1.4.20</v>
          </cell>
          <cell r="B51" t="str">
            <v>Строительство КТПН-400кВА СТ  № 13 "МАЙ"</v>
          </cell>
          <cell r="C51" t="str">
            <v>С</v>
          </cell>
          <cell r="D51" t="str">
            <v>С_1.1.4.20</v>
          </cell>
          <cell r="E51" t="str">
            <v>П</v>
          </cell>
          <cell r="F51">
            <v>2022</v>
          </cell>
          <cell r="G51">
            <v>2022</v>
          </cell>
          <cell r="J51">
            <v>1.9353534000000001</v>
          </cell>
          <cell r="M51">
            <v>1.968156</v>
          </cell>
          <cell r="U51">
            <v>1.9353534000000001</v>
          </cell>
          <cell r="V51">
            <v>1.968156</v>
          </cell>
          <cell r="X51">
            <v>1.9353534000000001</v>
          </cell>
          <cell r="Y51">
            <v>1.968156</v>
          </cell>
          <cell r="AJ51">
            <v>0</v>
          </cell>
          <cell r="AO51">
            <v>0</v>
          </cell>
          <cell r="AT51">
            <v>0</v>
          </cell>
          <cell r="AW51">
            <v>0</v>
          </cell>
          <cell r="AY51">
            <v>0</v>
          </cell>
          <cell r="BD51">
            <v>0</v>
          </cell>
          <cell r="BG51">
            <v>0</v>
          </cell>
          <cell r="BI51">
            <v>0</v>
          </cell>
          <cell r="BL51">
            <v>0</v>
          </cell>
          <cell r="BN51">
            <v>0</v>
          </cell>
          <cell r="BQ51">
            <v>0</v>
          </cell>
          <cell r="BS51">
            <v>0</v>
          </cell>
          <cell r="BV51">
            <v>0</v>
          </cell>
          <cell r="BX51">
            <v>1.9353534000000001</v>
          </cell>
          <cell r="CA51">
            <v>1.9353534000000001</v>
          </cell>
          <cell r="CC51">
            <v>1.968156</v>
          </cell>
          <cell r="CF51">
            <v>1.968156</v>
          </cell>
          <cell r="CH51">
            <v>1.9353534000000001</v>
          </cell>
          <cell r="CI51">
            <v>0</v>
          </cell>
          <cell r="CJ51">
            <v>0</v>
          </cell>
          <cell r="CK51">
            <v>1.9353534000000001</v>
          </cell>
          <cell r="CL51">
            <v>0</v>
          </cell>
          <cell r="CM51">
            <v>1.968156</v>
          </cell>
          <cell r="CN51">
            <v>0</v>
          </cell>
          <cell r="CO51">
            <v>0</v>
          </cell>
          <cell r="CP51">
            <v>1.968156</v>
          </cell>
          <cell r="CQ51">
            <v>0</v>
          </cell>
        </row>
        <row r="52">
          <cell r="A52" t="str">
            <v>1.1.4.21</v>
          </cell>
          <cell r="B52" t="str">
            <v>Строительство КТПН-400кВА ПДК "Крылья Сургута"-2</v>
          </cell>
          <cell r="C52" t="str">
            <v>С</v>
          </cell>
          <cell r="D52" t="str">
            <v>С_1.1.4.21</v>
          </cell>
          <cell r="E52" t="str">
            <v>П</v>
          </cell>
          <cell r="F52">
            <v>2022</v>
          </cell>
          <cell r="G52">
            <v>2022</v>
          </cell>
          <cell r="J52">
            <v>1.9353534000000001</v>
          </cell>
          <cell r="M52">
            <v>1.968156</v>
          </cell>
          <cell r="U52">
            <v>1.9353534000000001</v>
          </cell>
          <cell r="V52">
            <v>1.968156</v>
          </cell>
          <cell r="X52">
            <v>1.9353534000000001</v>
          </cell>
          <cell r="Y52">
            <v>1.968156</v>
          </cell>
          <cell r="AJ52">
            <v>0</v>
          </cell>
          <cell r="AO52">
            <v>0</v>
          </cell>
          <cell r="AT52">
            <v>0</v>
          </cell>
          <cell r="AW52">
            <v>0</v>
          </cell>
          <cell r="AY52">
            <v>0</v>
          </cell>
          <cell r="BD52">
            <v>0</v>
          </cell>
          <cell r="BG52">
            <v>0</v>
          </cell>
          <cell r="BI52">
            <v>0</v>
          </cell>
          <cell r="BL52">
            <v>0</v>
          </cell>
          <cell r="BN52">
            <v>0</v>
          </cell>
          <cell r="BQ52">
            <v>0</v>
          </cell>
          <cell r="BS52">
            <v>0</v>
          </cell>
          <cell r="BV52">
            <v>0</v>
          </cell>
          <cell r="BX52">
            <v>1.9353534000000001</v>
          </cell>
          <cell r="CA52">
            <v>1.9353534000000001</v>
          </cell>
          <cell r="CC52">
            <v>1.968156</v>
          </cell>
          <cell r="CF52">
            <v>1.968156</v>
          </cell>
          <cell r="CH52">
            <v>1.9353534000000001</v>
          </cell>
          <cell r="CI52">
            <v>0</v>
          </cell>
          <cell r="CJ52">
            <v>0</v>
          </cell>
          <cell r="CK52">
            <v>1.9353534000000001</v>
          </cell>
          <cell r="CL52">
            <v>0</v>
          </cell>
          <cell r="CM52">
            <v>1.968156</v>
          </cell>
          <cell r="CN52">
            <v>0</v>
          </cell>
          <cell r="CO52">
            <v>0</v>
          </cell>
          <cell r="CP52">
            <v>1.968156</v>
          </cell>
          <cell r="CQ52">
            <v>0</v>
          </cell>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J53">
            <v>1.9353534000000001</v>
          </cell>
          <cell r="M53">
            <v>1.968156</v>
          </cell>
          <cell r="U53">
            <v>1.9353534000000001</v>
          </cell>
          <cell r="V53">
            <v>1.968156</v>
          </cell>
          <cell r="X53">
            <v>1.9353534000000001</v>
          </cell>
          <cell r="Y53">
            <v>1.968156</v>
          </cell>
          <cell r="AJ53">
            <v>0</v>
          </cell>
          <cell r="AO53">
            <v>0</v>
          </cell>
          <cell r="AT53">
            <v>1.9353534000000001</v>
          </cell>
          <cell r="AW53">
            <v>1.9353534000000001</v>
          </cell>
          <cell r="AY53">
            <v>0</v>
          </cell>
          <cell r="BD53">
            <v>0</v>
          </cell>
          <cell r="BG53">
            <v>0</v>
          </cell>
          <cell r="BI53">
            <v>1.968156</v>
          </cell>
          <cell r="BL53">
            <v>1.968156</v>
          </cell>
          <cell r="BN53">
            <v>0</v>
          </cell>
          <cell r="BQ53">
            <v>0</v>
          </cell>
          <cell r="BS53">
            <v>0</v>
          </cell>
          <cell r="BV53">
            <v>0</v>
          </cell>
          <cell r="BX53">
            <v>0</v>
          </cell>
          <cell r="CA53">
            <v>0</v>
          </cell>
          <cell r="CC53">
            <v>0</v>
          </cell>
          <cell r="CF53">
            <v>0</v>
          </cell>
          <cell r="CH53">
            <v>1.9353534000000001</v>
          </cell>
          <cell r="CI53">
            <v>0</v>
          </cell>
          <cell r="CJ53">
            <v>0</v>
          </cell>
          <cell r="CK53">
            <v>1.9353534000000001</v>
          </cell>
          <cell r="CL53">
            <v>0</v>
          </cell>
          <cell r="CM53">
            <v>1.968156</v>
          </cell>
          <cell r="CN53">
            <v>0</v>
          </cell>
          <cell r="CO53">
            <v>0</v>
          </cell>
          <cell r="CP53">
            <v>1.968156</v>
          </cell>
          <cell r="CQ53">
            <v>0</v>
          </cell>
        </row>
        <row r="54">
          <cell r="A54" t="str">
            <v>1.1.4.23</v>
          </cell>
          <cell r="B54" t="str">
            <v>Строительство КТПН-400кВА ДНТ "Тихий Бор"</v>
          </cell>
          <cell r="C54" t="str">
            <v>С</v>
          </cell>
          <cell r="D54" t="str">
            <v>С_1.1.4.23</v>
          </cell>
          <cell r="E54" t="str">
            <v>П</v>
          </cell>
          <cell r="F54">
            <v>2019</v>
          </cell>
          <cell r="G54">
            <v>2019</v>
          </cell>
          <cell r="J54">
            <v>1.9353534000000001</v>
          </cell>
          <cell r="M54">
            <v>0.6</v>
          </cell>
          <cell r="U54">
            <v>1.9353534000000001</v>
          </cell>
          <cell r="V54">
            <v>0.6</v>
          </cell>
          <cell r="X54">
            <v>1.9353534000000001</v>
          </cell>
          <cell r="Y54">
            <v>0.6</v>
          </cell>
          <cell r="AJ54">
            <v>0</v>
          </cell>
          <cell r="AO54">
            <v>0</v>
          </cell>
          <cell r="AT54">
            <v>1.9353534000000001</v>
          </cell>
          <cell r="AW54">
            <v>1.9353534000000001</v>
          </cell>
          <cell r="AY54">
            <v>0.6</v>
          </cell>
          <cell r="BB54">
            <v>0.6</v>
          </cell>
          <cell r="BD54">
            <v>0</v>
          </cell>
          <cell r="BG54">
            <v>0</v>
          </cell>
          <cell r="BI54">
            <v>0</v>
          </cell>
          <cell r="BL54">
            <v>0</v>
          </cell>
          <cell r="BN54">
            <v>0</v>
          </cell>
          <cell r="BQ54">
            <v>0</v>
          </cell>
          <cell r="BS54">
            <v>0</v>
          </cell>
          <cell r="BV54">
            <v>0</v>
          </cell>
          <cell r="BX54">
            <v>0</v>
          </cell>
          <cell r="CA54">
            <v>0</v>
          </cell>
          <cell r="CC54">
            <v>0</v>
          </cell>
          <cell r="CF54">
            <v>0</v>
          </cell>
          <cell r="CH54">
            <v>1.9353534000000001</v>
          </cell>
          <cell r="CI54">
            <v>0</v>
          </cell>
          <cell r="CJ54">
            <v>0</v>
          </cell>
          <cell r="CK54">
            <v>1.9353534000000001</v>
          </cell>
          <cell r="CL54">
            <v>0</v>
          </cell>
          <cell r="CM54">
            <v>0.6</v>
          </cell>
          <cell r="CN54">
            <v>0</v>
          </cell>
          <cell r="CO54">
            <v>0</v>
          </cell>
          <cell r="CP54">
            <v>0.6</v>
          </cell>
          <cell r="CQ54">
            <v>0</v>
          </cell>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J55">
            <v>1.9353534000000001</v>
          </cell>
          <cell r="M55">
            <v>2.5092814460000001</v>
          </cell>
          <cell r="U55">
            <v>1.9353534000000001</v>
          </cell>
          <cell r="V55">
            <v>2.5092814460000001</v>
          </cell>
          <cell r="X55">
            <v>1.9353534000000001</v>
          </cell>
          <cell r="Y55">
            <v>2.5092814460000001</v>
          </cell>
          <cell r="AJ55">
            <v>0</v>
          </cell>
          <cell r="AO55">
            <v>2.5092814460000001</v>
          </cell>
          <cell r="AR55">
            <v>2.5092814460000001</v>
          </cell>
          <cell r="AT55">
            <v>1.9353534000000001</v>
          </cell>
          <cell r="AW55">
            <v>1.9353534000000001</v>
          </cell>
          <cell r="AY55">
            <v>0</v>
          </cell>
          <cell r="BD55">
            <v>0</v>
          </cell>
          <cell r="BG55">
            <v>0</v>
          </cell>
          <cell r="BI55">
            <v>0</v>
          </cell>
          <cell r="BL55">
            <v>0</v>
          </cell>
          <cell r="BN55">
            <v>0</v>
          </cell>
          <cell r="BQ55">
            <v>0</v>
          </cell>
          <cell r="BS55">
            <v>0</v>
          </cell>
          <cell r="BV55">
            <v>0</v>
          </cell>
          <cell r="BX55">
            <v>0</v>
          </cell>
          <cell r="CA55">
            <v>0</v>
          </cell>
          <cell r="CC55">
            <v>0</v>
          </cell>
          <cell r="CF55">
            <v>0</v>
          </cell>
          <cell r="CH55">
            <v>1.9353534000000001</v>
          </cell>
          <cell r="CI55">
            <v>0</v>
          </cell>
          <cell r="CJ55">
            <v>0</v>
          </cell>
          <cell r="CK55">
            <v>1.9353534000000001</v>
          </cell>
          <cell r="CL55">
            <v>0</v>
          </cell>
          <cell r="CM55">
            <v>2.5092814460000001</v>
          </cell>
          <cell r="CN55">
            <v>0</v>
          </cell>
          <cell r="CO55">
            <v>0</v>
          </cell>
          <cell r="CP55">
            <v>2.5092814460000001</v>
          </cell>
          <cell r="CQ55">
            <v>0</v>
          </cell>
        </row>
        <row r="56">
          <cell r="A56" t="str">
            <v>1.1.4.25</v>
          </cell>
          <cell r="B56" t="str">
            <v>Строительство КТПН-400кВА ПСК Искра</v>
          </cell>
          <cell r="C56" t="str">
            <v>С</v>
          </cell>
          <cell r="D56" t="str">
            <v>С_1.1.4.25</v>
          </cell>
          <cell r="E56" t="str">
            <v>П</v>
          </cell>
          <cell r="F56">
            <v>2019</v>
          </cell>
          <cell r="G56">
            <v>2019</v>
          </cell>
          <cell r="H56">
            <v>2020</v>
          </cell>
          <cell r="J56">
            <v>1.9353534000000001</v>
          </cell>
          <cell r="M56">
            <v>1.968156</v>
          </cell>
          <cell r="U56">
            <v>1.9353534000000001</v>
          </cell>
          <cell r="V56">
            <v>1.968156</v>
          </cell>
          <cell r="X56">
            <v>1.9353534000000001</v>
          </cell>
          <cell r="Y56">
            <v>1.968156</v>
          </cell>
          <cell r="AJ56">
            <v>0</v>
          </cell>
          <cell r="AO56">
            <v>0</v>
          </cell>
          <cell r="AT56">
            <v>1.9353534000000001</v>
          </cell>
          <cell r="AW56">
            <v>1.9353534000000001</v>
          </cell>
          <cell r="AY56">
            <v>0</v>
          </cell>
          <cell r="BD56">
            <v>0</v>
          </cell>
          <cell r="BG56">
            <v>0</v>
          </cell>
          <cell r="BI56">
            <v>1.968156</v>
          </cell>
          <cell r="BL56">
            <v>1.968156</v>
          </cell>
          <cell r="BN56">
            <v>0</v>
          </cell>
          <cell r="BQ56">
            <v>0</v>
          </cell>
          <cell r="BS56">
            <v>0</v>
          </cell>
          <cell r="BV56">
            <v>0</v>
          </cell>
          <cell r="BX56">
            <v>0</v>
          </cell>
          <cell r="CA56">
            <v>0</v>
          </cell>
          <cell r="CC56">
            <v>0</v>
          </cell>
          <cell r="CF56">
            <v>0</v>
          </cell>
          <cell r="CH56">
            <v>1.9353534000000001</v>
          </cell>
          <cell r="CI56">
            <v>0</v>
          </cell>
          <cell r="CJ56">
            <v>0</v>
          </cell>
          <cell r="CK56">
            <v>1.9353534000000001</v>
          </cell>
          <cell r="CL56">
            <v>0</v>
          </cell>
          <cell r="CM56">
            <v>1.968156</v>
          </cell>
          <cell r="CN56">
            <v>0</v>
          </cell>
          <cell r="CO56">
            <v>0</v>
          </cell>
          <cell r="CP56">
            <v>1.968156</v>
          </cell>
          <cell r="CQ56">
            <v>0</v>
          </cell>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J57">
            <v>1.9353534000000001</v>
          </cell>
          <cell r="M57">
            <v>1.6629575999999999</v>
          </cell>
          <cell r="U57">
            <v>1.9353534000000001</v>
          </cell>
          <cell r="V57">
            <v>1.6629575999999999</v>
          </cell>
          <cell r="X57">
            <v>1.9353534000000001</v>
          </cell>
          <cell r="Y57">
            <v>1.6629575999999999</v>
          </cell>
          <cell r="AJ57">
            <v>0</v>
          </cell>
          <cell r="AO57">
            <v>0</v>
          </cell>
          <cell r="AT57">
            <v>1.9353534000000001</v>
          </cell>
          <cell r="AW57">
            <v>1.9353534000000001</v>
          </cell>
          <cell r="AY57">
            <v>1.6629575999999999</v>
          </cell>
          <cell r="BB57">
            <v>1.6629575999999999</v>
          </cell>
          <cell r="BD57">
            <v>0</v>
          </cell>
          <cell r="BG57">
            <v>0</v>
          </cell>
          <cell r="BI57">
            <v>0</v>
          </cell>
          <cell r="BL57">
            <v>0</v>
          </cell>
          <cell r="BN57">
            <v>0</v>
          </cell>
          <cell r="BQ57">
            <v>0</v>
          </cell>
          <cell r="BS57">
            <v>0</v>
          </cell>
          <cell r="BV57">
            <v>0</v>
          </cell>
          <cell r="BX57">
            <v>0</v>
          </cell>
          <cell r="CA57">
            <v>0</v>
          </cell>
          <cell r="CC57">
            <v>0</v>
          </cell>
          <cell r="CF57">
            <v>0</v>
          </cell>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J58">
            <v>1.9353534000000001</v>
          </cell>
          <cell r="M58">
            <v>1.968156</v>
          </cell>
          <cell r="U58">
            <v>1.9353534000000001</v>
          </cell>
          <cell r="V58">
            <v>1.968156</v>
          </cell>
          <cell r="X58">
            <v>1.9353534000000001</v>
          </cell>
          <cell r="Y58">
            <v>1.968156</v>
          </cell>
          <cell r="AJ58">
            <v>0</v>
          </cell>
          <cell r="AO58">
            <v>0</v>
          </cell>
          <cell r="AT58">
            <v>1.9353534000000001</v>
          </cell>
          <cell r="AW58">
            <v>1.9353534000000001</v>
          </cell>
          <cell r="AY58">
            <v>0</v>
          </cell>
          <cell r="BD58">
            <v>0</v>
          </cell>
          <cell r="BG58">
            <v>0</v>
          </cell>
          <cell r="BI58">
            <v>1.968156</v>
          </cell>
          <cell r="BL58">
            <v>1.968156</v>
          </cell>
          <cell r="BN58">
            <v>0</v>
          </cell>
          <cell r="BQ58">
            <v>0</v>
          </cell>
          <cell r="BS58">
            <v>0</v>
          </cell>
          <cell r="BV58">
            <v>0</v>
          </cell>
          <cell r="BX58">
            <v>0</v>
          </cell>
          <cell r="CA58">
            <v>0</v>
          </cell>
          <cell r="CC58">
            <v>0</v>
          </cell>
          <cell r="CF58">
            <v>0</v>
          </cell>
          <cell r="CH58">
            <v>1.9353534000000001</v>
          </cell>
          <cell r="CI58">
            <v>0</v>
          </cell>
          <cell r="CJ58">
            <v>0</v>
          </cell>
          <cell r="CK58">
            <v>1.9353534000000001</v>
          </cell>
          <cell r="CL58">
            <v>0</v>
          </cell>
          <cell r="CM58">
            <v>1.968156</v>
          </cell>
          <cell r="CN58">
            <v>0</v>
          </cell>
          <cell r="CO58">
            <v>0</v>
          </cell>
          <cell r="CP58">
            <v>1.968156</v>
          </cell>
          <cell r="CQ58">
            <v>0</v>
          </cell>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J59">
            <v>1.9353534000000001</v>
          </cell>
          <cell r="M59">
            <v>1.968156</v>
          </cell>
          <cell r="U59">
            <v>1.9353534000000001</v>
          </cell>
          <cell r="V59">
            <v>1.968156</v>
          </cell>
          <cell r="X59">
            <v>1.9353534000000001</v>
          </cell>
          <cell r="Y59">
            <v>1.968156</v>
          </cell>
          <cell r="AJ59">
            <v>0</v>
          </cell>
          <cell r="AO59">
            <v>0</v>
          </cell>
          <cell r="AT59">
            <v>1.9353534000000001</v>
          </cell>
          <cell r="AW59">
            <v>1.9353534000000001</v>
          </cell>
          <cell r="AY59">
            <v>0</v>
          </cell>
          <cell r="BD59">
            <v>0</v>
          </cell>
          <cell r="BG59">
            <v>0</v>
          </cell>
          <cell r="BI59">
            <v>1.968156</v>
          </cell>
          <cell r="BL59">
            <v>1.968156</v>
          </cell>
          <cell r="BN59">
            <v>0</v>
          </cell>
          <cell r="BQ59">
            <v>0</v>
          </cell>
          <cell r="BS59">
            <v>0</v>
          </cell>
          <cell r="BV59">
            <v>0</v>
          </cell>
          <cell r="BX59">
            <v>0</v>
          </cell>
          <cell r="CA59">
            <v>0</v>
          </cell>
          <cell r="CC59">
            <v>0</v>
          </cell>
          <cell r="CF59">
            <v>0</v>
          </cell>
          <cell r="CH59">
            <v>1.9353534000000001</v>
          </cell>
          <cell r="CI59">
            <v>0</v>
          </cell>
          <cell r="CJ59">
            <v>0</v>
          </cell>
          <cell r="CK59">
            <v>1.9353534000000001</v>
          </cell>
          <cell r="CL59">
            <v>0</v>
          </cell>
          <cell r="CM59">
            <v>1.968156</v>
          </cell>
          <cell r="CN59">
            <v>0</v>
          </cell>
          <cell r="CO59">
            <v>0</v>
          </cell>
          <cell r="CP59">
            <v>1.968156</v>
          </cell>
          <cell r="CQ59">
            <v>0</v>
          </cell>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J60">
            <v>1.9353534000000001</v>
          </cell>
          <cell r="M60">
            <v>1.968156</v>
          </cell>
          <cell r="U60">
            <v>1.9353534000000001</v>
          </cell>
          <cell r="V60">
            <v>1.968156</v>
          </cell>
          <cell r="X60">
            <v>1.9353534000000001</v>
          </cell>
          <cell r="Y60">
            <v>1.968156</v>
          </cell>
          <cell r="AJ60">
            <v>0</v>
          </cell>
          <cell r="AO60">
            <v>0</v>
          </cell>
          <cell r="AT60">
            <v>1.9353534000000001</v>
          </cell>
          <cell r="AW60">
            <v>1.9353534000000001</v>
          </cell>
          <cell r="AY60">
            <v>0</v>
          </cell>
          <cell r="BD60">
            <v>0</v>
          </cell>
          <cell r="BG60">
            <v>0</v>
          </cell>
          <cell r="BI60">
            <v>1.968156</v>
          </cell>
          <cell r="BL60">
            <v>1.968156</v>
          </cell>
          <cell r="BN60">
            <v>0</v>
          </cell>
          <cell r="BQ60">
            <v>0</v>
          </cell>
          <cell r="BS60">
            <v>0</v>
          </cell>
          <cell r="BV60">
            <v>0</v>
          </cell>
          <cell r="BX60">
            <v>0</v>
          </cell>
          <cell r="CA60">
            <v>0</v>
          </cell>
          <cell r="CC60">
            <v>0</v>
          </cell>
          <cell r="CF60">
            <v>0</v>
          </cell>
          <cell r="CH60">
            <v>1.9353534000000001</v>
          </cell>
          <cell r="CI60">
            <v>0</v>
          </cell>
          <cell r="CJ60">
            <v>0</v>
          </cell>
          <cell r="CK60">
            <v>1.9353534000000001</v>
          </cell>
          <cell r="CL60">
            <v>0</v>
          </cell>
          <cell r="CM60">
            <v>1.968156</v>
          </cell>
          <cell r="CN60">
            <v>0</v>
          </cell>
          <cell r="CO60">
            <v>0</v>
          </cell>
          <cell r="CP60">
            <v>1.968156</v>
          </cell>
          <cell r="CQ60">
            <v>0</v>
          </cell>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J61">
            <v>1.9353534000000001</v>
          </cell>
          <cell r="M61">
            <v>1.968156</v>
          </cell>
          <cell r="U61">
            <v>1.9353534000000001</v>
          </cell>
          <cell r="V61">
            <v>1.968156</v>
          </cell>
          <cell r="X61">
            <v>1.9353534000000001</v>
          </cell>
          <cell r="Y61">
            <v>1.968156</v>
          </cell>
          <cell r="AJ61">
            <v>0</v>
          </cell>
          <cell r="AO61">
            <v>0</v>
          </cell>
          <cell r="AT61">
            <v>1.9353534000000001</v>
          </cell>
          <cell r="AW61">
            <v>1.9353534000000001</v>
          </cell>
          <cell r="AY61">
            <v>0</v>
          </cell>
          <cell r="BD61">
            <v>0</v>
          </cell>
          <cell r="BG61">
            <v>0</v>
          </cell>
          <cell r="BI61">
            <v>1.968156</v>
          </cell>
          <cell r="BL61">
            <v>1.968156</v>
          </cell>
          <cell r="BN61">
            <v>0</v>
          </cell>
          <cell r="BQ61">
            <v>0</v>
          </cell>
          <cell r="BS61">
            <v>0</v>
          </cell>
          <cell r="BV61">
            <v>0</v>
          </cell>
          <cell r="BX61">
            <v>0</v>
          </cell>
          <cell r="CA61">
            <v>0</v>
          </cell>
          <cell r="CC61">
            <v>0</v>
          </cell>
          <cell r="CF61">
            <v>0</v>
          </cell>
          <cell r="CH61">
            <v>1.9353534000000001</v>
          </cell>
          <cell r="CI61">
            <v>0</v>
          </cell>
          <cell r="CJ61">
            <v>0</v>
          </cell>
          <cell r="CK61">
            <v>1.9353534000000001</v>
          </cell>
          <cell r="CL61">
            <v>0</v>
          </cell>
          <cell r="CM61">
            <v>1.968156</v>
          </cell>
          <cell r="CN61">
            <v>0</v>
          </cell>
          <cell r="CO61">
            <v>0</v>
          </cell>
          <cell r="CP61">
            <v>1.968156</v>
          </cell>
          <cell r="CQ61">
            <v>0</v>
          </cell>
        </row>
        <row r="62">
          <cell r="A62" t="str">
            <v>1.1.4.31</v>
          </cell>
          <cell r="B62" t="str">
            <v>Строительство КТПН-400кВА ПСК Кедровый</v>
          </cell>
          <cell r="C62" t="str">
            <v>С</v>
          </cell>
          <cell r="D62" t="str">
            <v>С_1.1.4.31</v>
          </cell>
          <cell r="E62" t="str">
            <v>П</v>
          </cell>
          <cell r="F62">
            <v>2020</v>
          </cell>
          <cell r="G62">
            <v>2020</v>
          </cell>
          <cell r="J62">
            <v>1.9353534000000001</v>
          </cell>
          <cell r="M62">
            <v>1.968156</v>
          </cell>
          <cell r="U62">
            <v>1.9353534000000001</v>
          </cell>
          <cell r="V62">
            <v>1.968156</v>
          </cell>
          <cell r="X62">
            <v>1.9353534000000001</v>
          </cell>
          <cell r="Y62">
            <v>1.968156</v>
          </cell>
          <cell r="AJ62">
            <v>0</v>
          </cell>
          <cell r="AO62">
            <v>0</v>
          </cell>
          <cell r="AT62">
            <v>0</v>
          </cell>
          <cell r="AW62">
            <v>0</v>
          </cell>
          <cell r="AY62">
            <v>0</v>
          </cell>
          <cell r="BD62">
            <v>1.9353534000000001</v>
          </cell>
          <cell r="BG62">
            <v>1.9353534000000001</v>
          </cell>
          <cell r="BI62">
            <v>1.968156</v>
          </cell>
          <cell r="BL62">
            <v>1.968156</v>
          </cell>
          <cell r="BN62">
            <v>0</v>
          </cell>
          <cell r="BQ62">
            <v>0</v>
          </cell>
          <cell r="BS62">
            <v>0</v>
          </cell>
          <cell r="BV62">
            <v>0</v>
          </cell>
          <cell r="BX62">
            <v>0</v>
          </cell>
          <cell r="CA62">
            <v>0</v>
          </cell>
          <cell r="CC62">
            <v>0</v>
          </cell>
          <cell r="CF62">
            <v>0</v>
          </cell>
          <cell r="CH62">
            <v>1.9353534000000001</v>
          </cell>
          <cell r="CI62">
            <v>0</v>
          </cell>
          <cell r="CJ62">
            <v>0</v>
          </cell>
          <cell r="CK62">
            <v>1.9353534000000001</v>
          </cell>
          <cell r="CL62">
            <v>0</v>
          </cell>
          <cell r="CM62">
            <v>1.968156</v>
          </cell>
          <cell r="CN62">
            <v>0</v>
          </cell>
          <cell r="CO62">
            <v>0</v>
          </cell>
          <cell r="CP62">
            <v>1.968156</v>
          </cell>
          <cell r="CQ62">
            <v>0</v>
          </cell>
        </row>
        <row r="63">
          <cell r="A63" t="str">
            <v>1.1.4.32</v>
          </cell>
          <cell r="B63" t="str">
            <v>Строительство КТПН-400кВА ПСК Рябиновое</v>
          </cell>
          <cell r="C63" t="str">
            <v>С</v>
          </cell>
          <cell r="D63" t="str">
            <v>С_1.1.4.32</v>
          </cell>
          <cell r="E63" t="str">
            <v>П</v>
          </cell>
          <cell r="F63">
            <v>2020</v>
          </cell>
          <cell r="G63">
            <v>2020</v>
          </cell>
          <cell r="J63">
            <v>1.9353534000000001</v>
          </cell>
          <cell r="M63">
            <v>1.968156</v>
          </cell>
          <cell r="U63">
            <v>1.9353534000000001</v>
          </cell>
          <cell r="V63">
            <v>1.968156</v>
          </cell>
          <cell r="X63">
            <v>1.9353534000000001</v>
          </cell>
          <cell r="Y63">
            <v>1.968156</v>
          </cell>
          <cell r="AJ63">
            <v>0</v>
          </cell>
          <cell r="AO63">
            <v>0</v>
          </cell>
          <cell r="AT63">
            <v>0</v>
          </cell>
          <cell r="AW63">
            <v>0</v>
          </cell>
          <cell r="AY63">
            <v>0</v>
          </cell>
          <cell r="BD63">
            <v>1.9353534000000001</v>
          </cell>
          <cell r="BG63">
            <v>1.9353534000000001</v>
          </cell>
          <cell r="BI63">
            <v>1.968156</v>
          </cell>
          <cell r="BL63">
            <v>1.968156</v>
          </cell>
          <cell r="BN63">
            <v>0</v>
          </cell>
          <cell r="BQ63">
            <v>0</v>
          </cell>
          <cell r="BS63">
            <v>0</v>
          </cell>
          <cell r="BV63">
            <v>0</v>
          </cell>
          <cell r="BX63">
            <v>0</v>
          </cell>
          <cell r="CA63">
            <v>0</v>
          </cell>
          <cell r="CC63">
            <v>0</v>
          </cell>
          <cell r="CF63">
            <v>0</v>
          </cell>
          <cell r="CH63">
            <v>1.9353534000000001</v>
          </cell>
          <cell r="CI63">
            <v>0</v>
          </cell>
          <cell r="CJ63">
            <v>0</v>
          </cell>
          <cell r="CK63">
            <v>1.9353534000000001</v>
          </cell>
          <cell r="CL63">
            <v>0</v>
          </cell>
          <cell r="CM63">
            <v>1.968156</v>
          </cell>
          <cell r="CN63">
            <v>0</v>
          </cell>
          <cell r="CO63">
            <v>0</v>
          </cell>
          <cell r="CP63">
            <v>1.968156</v>
          </cell>
          <cell r="CQ63">
            <v>0</v>
          </cell>
        </row>
        <row r="64">
          <cell r="A64" t="str">
            <v>1.1.4.33</v>
          </cell>
          <cell r="B64" t="str">
            <v>Строительство КТПН-400кВА ПСК Виктория</v>
          </cell>
          <cell r="C64" t="str">
            <v>С</v>
          </cell>
          <cell r="D64" t="str">
            <v>С_1.1.4.33</v>
          </cell>
          <cell r="E64" t="str">
            <v>П</v>
          </cell>
          <cell r="F64">
            <v>2020</v>
          </cell>
          <cell r="G64">
            <v>2020</v>
          </cell>
          <cell r="J64">
            <v>1.9353534000000001</v>
          </cell>
          <cell r="M64">
            <v>1.968156</v>
          </cell>
          <cell r="U64">
            <v>1.9353534000000001</v>
          </cell>
          <cell r="V64">
            <v>1.968156</v>
          </cell>
          <cell r="X64">
            <v>1.9353534000000001</v>
          </cell>
          <cell r="Y64">
            <v>1.968156</v>
          </cell>
          <cell r="AJ64">
            <v>0</v>
          </cell>
          <cell r="AO64">
            <v>0</v>
          </cell>
          <cell r="AT64">
            <v>0</v>
          </cell>
          <cell r="AW64">
            <v>0</v>
          </cell>
          <cell r="AY64">
            <v>0</v>
          </cell>
          <cell r="BD64">
            <v>1.9353534000000001</v>
          </cell>
          <cell r="BG64">
            <v>1.9353534000000001</v>
          </cell>
          <cell r="BI64">
            <v>1.968156</v>
          </cell>
          <cell r="BL64">
            <v>1.968156</v>
          </cell>
          <cell r="BN64">
            <v>0</v>
          </cell>
          <cell r="BQ64">
            <v>0</v>
          </cell>
          <cell r="BS64">
            <v>0</v>
          </cell>
          <cell r="BV64">
            <v>0</v>
          </cell>
          <cell r="BX64">
            <v>0</v>
          </cell>
          <cell r="CA64">
            <v>0</v>
          </cell>
          <cell r="CC64">
            <v>0</v>
          </cell>
          <cell r="CF64">
            <v>0</v>
          </cell>
          <cell r="CH64">
            <v>1.9353534000000001</v>
          </cell>
          <cell r="CI64">
            <v>0</v>
          </cell>
          <cell r="CJ64">
            <v>0</v>
          </cell>
          <cell r="CK64">
            <v>1.9353534000000001</v>
          </cell>
          <cell r="CL64">
            <v>0</v>
          </cell>
          <cell r="CM64">
            <v>1.968156</v>
          </cell>
          <cell r="CN64">
            <v>0</v>
          </cell>
          <cell r="CO64">
            <v>0</v>
          </cell>
          <cell r="CP64">
            <v>1.968156</v>
          </cell>
          <cell r="CQ64">
            <v>0</v>
          </cell>
        </row>
        <row r="65">
          <cell r="A65" t="str">
            <v>1.1.4.34</v>
          </cell>
          <cell r="B65" t="str">
            <v>Строительство КТПН-400кВА СТСН Летние Юрты</v>
          </cell>
          <cell r="C65" t="str">
            <v>С</v>
          </cell>
          <cell r="D65" t="str">
            <v>С_1.1.4.34</v>
          </cell>
          <cell r="E65" t="str">
            <v>П</v>
          </cell>
          <cell r="F65">
            <v>2020</v>
          </cell>
          <cell r="G65">
            <v>2020</v>
          </cell>
          <cell r="J65">
            <v>1.9353534000000001</v>
          </cell>
          <cell r="M65">
            <v>1.968156</v>
          </cell>
          <cell r="U65">
            <v>1.9353534000000001</v>
          </cell>
          <cell r="V65">
            <v>1.968156</v>
          </cell>
          <cell r="X65">
            <v>1.9353534000000001</v>
          </cell>
          <cell r="Y65">
            <v>1.968156</v>
          </cell>
          <cell r="AJ65">
            <v>0</v>
          </cell>
          <cell r="AO65">
            <v>0</v>
          </cell>
          <cell r="AT65">
            <v>0</v>
          </cell>
          <cell r="AW65">
            <v>0</v>
          </cell>
          <cell r="AY65">
            <v>0</v>
          </cell>
          <cell r="BD65">
            <v>1.9353534000000001</v>
          </cell>
          <cell r="BG65">
            <v>1.9353534000000001</v>
          </cell>
          <cell r="BI65">
            <v>1.968156</v>
          </cell>
          <cell r="BL65">
            <v>1.968156</v>
          </cell>
          <cell r="BN65">
            <v>0</v>
          </cell>
          <cell r="BQ65">
            <v>0</v>
          </cell>
          <cell r="BS65">
            <v>0</v>
          </cell>
          <cell r="BV65">
            <v>0</v>
          </cell>
          <cell r="BX65">
            <v>0</v>
          </cell>
          <cell r="CA65">
            <v>0</v>
          </cell>
          <cell r="CC65">
            <v>0</v>
          </cell>
          <cell r="CF65">
            <v>0</v>
          </cell>
          <cell r="CH65">
            <v>1.9353534000000001</v>
          </cell>
          <cell r="CI65">
            <v>0</v>
          </cell>
          <cell r="CJ65">
            <v>0</v>
          </cell>
          <cell r="CK65">
            <v>1.9353534000000001</v>
          </cell>
          <cell r="CL65">
            <v>0</v>
          </cell>
          <cell r="CM65">
            <v>1.968156</v>
          </cell>
          <cell r="CN65">
            <v>0</v>
          </cell>
          <cell r="CO65">
            <v>0</v>
          </cell>
          <cell r="CP65">
            <v>1.968156</v>
          </cell>
          <cell r="CQ65">
            <v>0</v>
          </cell>
        </row>
        <row r="66">
          <cell r="A66" t="str">
            <v>1.1.4.35</v>
          </cell>
          <cell r="B66" t="str">
            <v>Строительство КТПН-400кВА СТ Ягодное</v>
          </cell>
          <cell r="C66" t="str">
            <v>С</v>
          </cell>
          <cell r="D66" t="str">
            <v>С_1.1.4.35</v>
          </cell>
          <cell r="E66" t="str">
            <v>П</v>
          </cell>
          <cell r="F66">
            <v>2020</v>
          </cell>
          <cell r="G66">
            <v>2020</v>
          </cell>
          <cell r="J66">
            <v>1.9353534000000001</v>
          </cell>
          <cell r="M66">
            <v>1.968156</v>
          </cell>
          <cell r="U66">
            <v>1.9353534000000001</v>
          </cell>
          <cell r="V66">
            <v>1.968156</v>
          </cell>
          <cell r="X66">
            <v>1.9353534000000001</v>
          </cell>
          <cell r="Y66">
            <v>1.968156</v>
          </cell>
          <cell r="AJ66">
            <v>0</v>
          </cell>
          <cell r="AO66">
            <v>0</v>
          </cell>
          <cell r="AT66">
            <v>0</v>
          </cell>
          <cell r="AW66">
            <v>0</v>
          </cell>
          <cell r="AY66">
            <v>0</v>
          </cell>
          <cell r="BD66">
            <v>1.9353534000000001</v>
          </cell>
          <cell r="BG66">
            <v>1.9353534000000001</v>
          </cell>
          <cell r="BI66">
            <v>1.968156</v>
          </cell>
          <cell r="BL66">
            <v>1.968156</v>
          </cell>
          <cell r="BN66">
            <v>0</v>
          </cell>
          <cell r="BQ66">
            <v>0</v>
          </cell>
          <cell r="BS66">
            <v>0</v>
          </cell>
          <cell r="BV66">
            <v>0</v>
          </cell>
          <cell r="BX66">
            <v>0</v>
          </cell>
          <cell r="CA66">
            <v>0</v>
          </cell>
          <cell r="CC66">
            <v>0</v>
          </cell>
          <cell r="CF66">
            <v>0</v>
          </cell>
          <cell r="CH66">
            <v>1.9353534000000001</v>
          </cell>
          <cell r="CI66">
            <v>0</v>
          </cell>
          <cell r="CJ66">
            <v>0</v>
          </cell>
          <cell r="CK66">
            <v>1.9353534000000001</v>
          </cell>
          <cell r="CL66">
            <v>0</v>
          </cell>
          <cell r="CM66">
            <v>1.968156</v>
          </cell>
          <cell r="CN66">
            <v>0</v>
          </cell>
          <cell r="CO66">
            <v>0</v>
          </cell>
          <cell r="CP66">
            <v>1.968156</v>
          </cell>
          <cell r="CQ66">
            <v>0</v>
          </cell>
        </row>
        <row r="67">
          <cell r="A67" t="str">
            <v>1.1.4.36</v>
          </cell>
          <cell r="B67" t="str">
            <v>Строительство КТПН-400кВА СТ Сириус</v>
          </cell>
          <cell r="C67" t="str">
            <v>С</v>
          </cell>
          <cell r="D67" t="str">
            <v>С_1.1.4.36</v>
          </cell>
          <cell r="E67" t="str">
            <v>П</v>
          </cell>
          <cell r="F67">
            <v>2020</v>
          </cell>
          <cell r="G67">
            <v>2020</v>
          </cell>
          <cell r="J67">
            <v>1.9353534000000001</v>
          </cell>
          <cell r="M67">
            <v>1.968156</v>
          </cell>
          <cell r="U67">
            <v>1.9353534000000001</v>
          </cell>
          <cell r="V67">
            <v>1.968156</v>
          </cell>
          <cell r="X67">
            <v>1.9353534000000001</v>
          </cell>
          <cell r="Y67">
            <v>1.968156</v>
          </cell>
          <cell r="AJ67">
            <v>0</v>
          </cell>
          <cell r="AO67">
            <v>0</v>
          </cell>
          <cell r="AT67">
            <v>0</v>
          </cell>
          <cell r="AW67">
            <v>0</v>
          </cell>
          <cell r="AY67">
            <v>0</v>
          </cell>
          <cell r="BD67">
            <v>1.9353534000000001</v>
          </cell>
          <cell r="BG67">
            <v>1.9353534000000001</v>
          </cell>
          <cell r="BI67">
            <v>1.968156</v>
          </cell>
          <cell r="BL67">
            <v>1.968156</v>
          </cell>
          <cell r="BN67">
            <v>0</v>
          </cell>
          <cell r="BQ67">
            <v>0</v>
          </cell>
          <cell r="BS67">
            <v>0</v>
          </cell>
          <cell r="BV67">
            <v>0</v>
          </cell>
          <cell r="BX67">
            <v>0</v>
          </cell>
          <cell r="CA67">
            <v>0</v>
          </cell>
          <cell r="CC67">
            <v>0</v>
          </cell>
          <cell r="CF67">
            <v>0</v>
          </cell>
          <cell r="CH67">
            <v>1.9353534000000001</v>
          </cell>
          <cell r="CI67">
            <v>0</v>
          </cell>
          <cell r="CJ67">
            <v>0</v>
          </cell>
          <cell r="CK67">
            <v>1.9353534000000001</v>
          </cell>
          <cell r="CL67">
            <v>0</v>
          </cell>
          <cell r="CM67">
            <v>1.968156</v>
          </cell>
          <cell r="CN67">
            <v>0</v>
          </cell>
          <cell r="CO67">
            <v>0</v>
          </cell>
          <cell r="CP67">
            <v>1.968156</v>
          </cell>
          <cell r="CQ67">
            <v>0</v>
          </cell>
        </row>
        <row r="68">
          <cell r="A68" t="str">
            <v>1.1.4.37</v>
          </cell>
          <cell r="B68" t="str">
            <v>Строительство КТПН-400кВА СТ Берендей</v>
          </cell>
          <cell r="C68" t="str">
            <v>С</v>
          </cell>
          <cell r="D68" t="str">
            <v>С_1.1.4.37</v>
          </cell>
          <cell r="E68" t="str">
            <v>П</v>
          </cell>
          <cell r="F68">
            <v>2020</v>
          </cell>
          <cell r="G68">
            <v>2020</v>
          </cell>
          <cell r="J68">
            <v>1.9353534000000001</v>
          </cell>
          <cell r="M68">
            <v>1.968156</v>
          </cell>
          <cell r="U68">
            <v>1.9353534000000001</v>
          </cell>
          <cell r="V68">
            <v>1.968156</v>
          </cell>
          <cell r="X68">
            <v>1.9353534000000001</v>
          </cell>
          <cell r="Y68">
            <v>1.968156</v>
          </cell>
          <cell r="AJ68">
            <v>0</v>
          </cell>
          <cell r="AO68">
            <v>0</v>
          </cell>
          <cell r="AT68">
            <v>0</v>
          </cell>
          <cell r="AW68">
            <v>0</v>
          </cell>
          <cell r="AY68">
            <v>0</v>
          </cell>
          <cell r="BD68">
            <v>1.9353534000000001</v>
          </cell>
          <cell r="BG68">
            <v>1.9353534000000001</v>
          </cell>
          <cell r="BI68">
            <v>1.968156</v>
          </cell>
          <cell r="BL68">
            <v>1.968156</v>
          </cell>
          <cell r="BN68">
            <v>0</v>
          </cell>
          <cell r="BQ68">
            <v>0</v>
          </cell>
          <cell r="BS68">
            <v>0</v>
          </cell>
          <cell r="BV68">
            <v>0</v>
          </cell>
          <cell r="BX68">
            <v>0</v>
          </cell>
          <cell r="CA68">
            <v>0</v>
          </cell>
          <cell r="CC68">
            <v>0</v>
          </cell>
          <cell r="CF68">
            <v>0</v>
          </cell>
          <cell r="CH68">
            <v>1.9353534000000001</v>
          </cell>
          <cell r="CI68">
            <v>0</v>
          </cell>
          <cell r="CJ68">
            <v>0</v>
          </cell>
          <cell r="CK68">
            <v>1.9353534000000001</v>
          </cell>
          <cell r="CL68">
            <v>0</v>
          </cell>
          <cell r="CM68">
            <v>1.968156</v>
          </cell>
          <cell r="CN68">
            <v>0</v>
          </cell>
          <cell r="CO68">
            <v>0</v>
          </cell>
          <cell r="CP68">
            <v>1.968156</v>
          </cell>
          <cell r="CQ68">
            <v>0</v>
          </cell>
        </row>
        <row r="69">
          <cell r="A69" t="str">
            <v>1.1.4.38</v>
          </cell>
          <cell r="B69" t="str">
            <v>Строительство КТПН-400кВА СТ Тюльпан</v>
          </cell>
          <cell r="C69" t="str">
            <v>С</v>
          </cell>
          <cell r="D69" t="str">
            <v>С_1.1.4.38</v>
          </cell>
          <cell r="E69" t="str">
            <v>П</v>
          </cell>
          <cell r="F69">
            <v>2020</v>
          </cell>
          <cell r="G69">
            <v>2020</v>
          </cell>
          <cell r="J69">
            <v>1.9353534000000001</v>
          </cell>
          <cell r="M69">
            <v>1.968156</v>
          </cell>
          <cell r="U69">
            <v>1.9353534000000001</v>
          </cell>
          <cell r="V69">
            <v>1.968156</v>
          </cell>
          <cell r="X69">
            <v>1.9353534000000001</v>
          </cell>
          <cell r="Y69">
            <v>1.968156</v>
          </cell>
          <cell r="AJ69">
            <v>0</v>
          </cell>
          <cell r="AO69">
            <v>0</v>
          </cell>
          <cell r="AT69">
            <v>0</v>
          </cell>
          <cell r="AW69">
            <v>0</v>
          </cell>
          <cell r="AY69">
            <v>0</v>
          </cell>
          <cell r="BD69">
            <v>1.9353534000000001</v>
          </cell>
          <cell r="BG69">
            <v>1.9353534000000001</v>
          </cell>
          <cell r="BI69">
            <v>1.968156</v>
          </cell>
          <cell r="BL69">
            <v>1.968156</v>
          </cell>
          <cell r="BN69">
            <v>0</v>
          </cell>
          <cell r="BQ69">
            <v>0</v>
          </cell>
          <cell r="BS69">
            <v>0</v>
          </cell>
          <cell r="BV69">
            <v>0</v>
          </cell>
          <cell r="BX69">
            <v>0</v>
          </cell>
          <cell r="CA69">
            <v>0</v>
          </cell>
          <cell r="CC69">
            <v>0</v>
          </cell>
          <cell r="CF69">
            <v>0</v>
          </cell>
          <cell r="CH69">
            <v>1.9353534000000001</v>
          </cell>
          <cell r="CI69">
            <v>0</v>
          </cell>
          <cell r="CJ69">
            <v>0</v>
          </cell>
          <cell r="CK69">
            <v>1.9353534000000001</v>
          </cell>
          <cell r="CL69">
            <v>0</v>
          </cell>
          <cell r="CM69">
            <v>1.968156</v>
          </cell>
          <cell r="CN69">
            <v>0</v>
          </cell>
          <cell r="CO69">
            <v>0</v>
          </cell>
          <cell r="CP69">
            <v>1.968156</v>
          </cell>
          <cell r="CQ69">
            <v>0</v>
          </cell>
        </row>
        <row r="70">
          <cell r="A70" t="str">
            <v>1.1.4.39</v>
          </cell>
          <cell r="B70" t="str">
            <v>Строительство КТПН-400кВА СОТ Энергостроитель</v>
          </cell>
          <cell r="C70" t="str">
            <v>С</v>
          </cell>
          <cell r="D70" t="str">
            <v>С_1.1.4.39</v>
          </cell>
          <cell r="E70" t="str">
            <v>П</v>
          </cell>
          <cell r="F70">
            <v>2020</v>
          </cell>
          <cell r="G70">
            <v>2020</v>
          </cell>
          <cell r="J70">
            <v>1.9353534000000001</v>
          </cell>
          <cell r="M70">
            <v>1.968156</v>
          </cell>
          <cell r="U70">
            <v>1.9353534000000001</v>
          </cell>
          <cell r="V70">
            <v>1.968156</v>
          </cell>
          <cell r="X70">
            <v>1.9353534000000001</v>
          </cell>
          <cell r="Y70">
            <v>1.968156</v>
          </cell>
          <cell r="AJ70">
            <v>0</v>
          </cell>
          <cell r="AO70">
            <v>0</v>
          </cell>
          <cell r="AT70">
            <v>0</v>
          </cell>
          <cell r="AW70">
            <v>0</v>
          </cell>
          <cell r="AY70">
            <v>0</v>
          </cell>
          <cell r="BD70">
            <v>1.9353534000000001</v>
          </cell>
          <cell r="BG70">
            <v>1.9353534000000001</v>
          </cell>
          <cell r="BI70">
            <v>1.968156</v>
          </cell>
          <cell r="BL70">
            <v>1.968156</v>
          </cell>
          <cell r="BN70">
            <v>0</v>
          </cell>
          <cell r="BQ70">
            <v>0</v>
          </cell>
          <cell r="BS70">
            <v>0</v>
          </cell>
          <cell r="BV70">
            <v>0</v>
          </cell>
          <cell r="BX70">
            <v>0</v>
          </cell>
          <cell r="CA70">
            <v>0</v>
          </cell>
          <cell r="CC70">
            <v>0</v>
          </cell>
          <cell r="CF70">
            <v>0</v>
          </cell>
          <cell r="CH70">
            <v>1.9353534000000001</v>
          </cell>
          <cell r="CI70">
            <v>0</v>
          </cell>
          <cell r="CJ70">
            <v>0</v>
          </cell>
          <cell r="CK70">
            <v>1.9353534000000001</v>
          </cell>
          <cell r="CL70">
            <v>0</v>
          </cell>
          <cell r="CM70">
            <v>1.968156</v>
          </cell>
          <cell r="CN70">
            <v>0</v>
          </cell>
          <cell r="CO70">
            <v>0</v>
          </cell>
          <cell r="CP70">
            <v>1.968156</v>
          </cell>
          <cell r="CQ70">
            <v>0</v>
          </cell>
        </row>
        <row r="71">
          <cell r="A71" t="str">
            <v>1.1.4.40</v>
          </cell>
          <cell r="B71" t="str">
            <v>Строительство КТПН-400кВА СОТ Прибрежный</v>
          </cell>
          <cell r="C71" t="str">
            <v>С</v>
          </cell>
          <cell r="D71" t="str">
            <v>С_1.1.4.40</v>
          </cell>
          <cell r="E71" t="str">
            <v>П</v>
          </cell>
          <cell r="F71">
            <v>2020</v>
          </cell>
          <cell r="G71">
            <v>2020</v>
          </cell>
          <cell r="J71">
            <v>1.9353534000000001</v>
          </cell>
          <cell r="M71">
            <v>1.968156</v>
          </cell>
          <cell r="U71">
            <v>1.9353534000000001</v>
          </cell>
          <cell r="V71">
            <v>1.968156</v>
          </cell>
          <cell r="X71">
            <v>1.9353534000000001</v>
          </cell>
          <cell r="Y71">
            <v>1.968156</v>
          </cell>
          <cell r="AJ71">
            <v>0</v>
          </cell>
          <cell r="AO71">
            <v>0</v>
          </cell>
          <cell r="AT71">
            <v>0</v>
          </cell>
          <cell r="AW71">
            <v>0</v>
          </cell>
          <cell r="AY71">
            <v>0</v>
          </cell>
          <cell r="BD71">
            <v>1.9353534000000001</v>
          </cell>
          <cell r="BG71">
            <v>1.9353534000000001</v>
          </cell>
          <cell r="BI71">
            <v>1.968156</v>
          </cell>
          <cell r="BL71">
            <v>1.968156</v>
          </cell>
          <cell r="BN71">
            <v>0</v>
          </cell>
          <cell r="BQ71">
            <v>0</v>
          </cell>
          <cell r="BS71">
            <v>0</v>
          </cell>
          <cell r="BV71">
            <v>0</v>
          </cell>
          <cell r="BX71">
            <v>0</v>
          </cell>
          <cell r="CA71">
            <v>0</v>
          </cell>
          <cell r="CC71">
            <v>0</v>
          </cell>
          <cell r="CF71">
            <v>0</v>
          </cell>
          <cell r="CH71">
            <v>1.9353534000000001</v>
          </cell>
          <cell r="CI71">
            <v>0</v>
          </cell>
          <cell r="CJ71">
            <v>0</v>
          </cell>
          <cell r="CK71">
            <v>1.9353534000000001</v>
          </cell>
          <cell r="CL71">
            <v>0</v>
          </cell>
          <cell r="CM71">
            <v>1.968156</v>
          </cell>
          <cell r="CN71">
            <v>0</v>
          </cell>
          <cell r="CO71">
            <v>0</v>
          </cell>
          <cell r="CP71">
            <v>1.968156</v>
          </cell>
          <cell r="CQ71">
            <v>0</v>
          </cell>
        </row>
        <row r="72">
          <cell r="A72" t="str">
            <v>1.1.4.41</v>
          </cell>
          <cell r="B72" t="str">
            <v>Строительство КТПН-400кВА СОТ Прибрежный-2</v>
          </cell>
          <cell r="C72" t="str">
            <v>С</v>
          </cell>
          <cell r="D72" t="str">
            <v>С_1.1.4.41</v>
          </cell>
          <cell r="E72" t="str">
            <v>П</v>
          </cell>
          <cell r="F72">
            <v>2020</v>
          </cell>
          <cell r="G72">
            <v>2020</v>
          </cell>
          <cell r="J72">
            <v>1.9353534000000001</v>
          </cell>
          <cell r="M72">
            <v>1.968156</v>
          </cell>
          <cell r="U72">
            <v>1.9353534000000001</v>
          </cell>
          <cell r="V72">
            <v>1.968156</v>
          </cell>
          <cell r="X72">
            <v>1.9353534000000001</v>
          </cell>
          <cell r="Y72">
            <v>1.968156</v>
          </cell>
          <cell r="AJ72">
            <v>0</v>
          </cell>
          <cell r="AO72">
            <v>0</v>
          </cell>
          <cell r="AT72">
            <v>0</v>
          </cell>
          <cell r="AW72">
            <v>0</v>
          </cell>
          <cell r="AY72">
            <v>0</v>
          </cell>
          <cell r="BD72">
            <v>1.9353534000000001</v>
          </cell>
          <cell r="BG72">
            <v>1.9353534000000001</v>
          </cell>
          <cell r="BI72">
            <v>1.968156</v>
          </cell>
          <cell r="BL72">
            <v>1.968156</v>
          </cell>
          <cell r="BN72">
            <v>0</v>
          </cell>
          <cell r="BQ72">
            <v>0</v>
          </cell>
          <cell r="BS72">
            <v>0</v>
          </cell>
          <cell r="BV72">
            <v>0</v>
          </cell>
          <cell r="BX72">
            <v>0</v>
          </cell>
          <cell r="CA72">
            <v>0</v>
          </cell>
          <cell r="CC72">
            <v>0</v>
          </cell>
          <cell r="CF72">
            <v>0</v>
          </cell>
          <cell r="CH72">
            <v>1.9353534000000001</v>
          </cell>
          <cell r="CI72">
            <v>0</v>
          </cell>
          <cell r="CJ72">
            <v>0</v>
          </cell>
          <cell r="CK72">
            <v>1.9353534000000001</v>
          </cell>
          <cell r="CL72">
            <v>0</v>
          </cell>
          <cell r="CM72">
            <v>1.968156</v>
          </cell>
          <cell r="CN72">
            <v>0</v>
          </cell>
          <cell r="CO72">
            <v>0</v>
          </cell>
          <cell r="CP72">
            <v>1.968156</v>
          </cell>
          <cell r="CQ72">
            <v>0</v>
          </cell>
        </row>
        <row r="73">
          <cell r="A73" t="str">
            <v>1.1.4.42</v>
          </cell>
          <cell r="B73" t="str">
            <v>Строительство КТПН-400кВА СОТ Прибрежный-3</v>
          </cell>
          <cell r="C73" t="str">
            <v>С</v>
          </cell>
          <cell r="D73" t="str">
            <v>С_1.1.4.42</v>
          </cell>
          <cell r="E73" t="str">
            <v>П</v>
          </cell>
          <cell r="F73">
            <v>2021</v>
          </cell>
          <cell r="G73">
            <v>2021</v>
          </cell>
          <cell r="J73">
            <v>1.9353534000000001</v>
          </cell>
          <cell r="M73">
            <v>1.968156</v>
          </cell>
          <cell r="U73">
            <v>1.9353534000000001</v>
          </cell>
          <cell r="V73">
            <v>1.968156</v>
          </cell>
          <cell r="X73">
            <v>1.9353534000000001</v>
          </cell>
          <cell r="Y73">
            <v>1.968156</v>
          </cell>
          <cell r="AJ73">
            <v>0</v>
          </cell>
          <cell r="AO73">
            <v>0</v>
          </cell>
          <cell r="AT73">
            <v>0</v>
          </cell>
          <cell r="AW73">
            <v>0</v>
          </cell>
          <cell r="AY73">
            <v>0</v>
          </cell>
          <cell r="BD73">
            <v>0</v>
          </cell>
          <cell r="BG73">
            <v>0</v>
          </cell>
          <cell r="BI73">
            <v>0</v>
          </cell>
          <cell r="BL73">
            <v>0</v>
          </cell>
          <cell r="BN73">
            <v>1.9353534000000001</v>
          </cell>
          <cell r="BQ73">
            <v>1.9353534000000001</v>
          </cell>
          <cell r="BS73">
            <v>1.968156</v>
          </cell>
          <cell r="BV73">
            <v>1.968156</v>
          </cell>
          <cell r="BX73">
            <v>0</v>
          </cell>
          <cell r="CA73">
            <v>0</v>
          </cell>
          <cell r="CC73">
            <v>0</v>
          </cell>
          <cell r="CF73">
            <v>0</v>
          </cell>
          <cell r="CH73">
            <v>1.9353534000000001</v>
          </cell>
          <cell r="CI73">
            <v>0</v>
          </cell>
          <cell r="CJ73">
            <v>0</v>
          </cell>
          <cell r="CK73">
            <v>1.9353534000000001</v>
          </cell>
          <cell r="CL73">
            <v>0</v>
          </cell>
          <cell r="CM73">
            <v>1.968156</v>
          </cell>
          <cell r="CN73">
            <v>0</v>
          </cell>
          <cell r="CO73">
            <v>0</v>
          </cell>
          <cell r="CP73">
            <v>1.968156</v>
          </cell>
          <cell r="CQ73">
            <v>0</v>
          </cell>
        </row>
        <row r="74">
          <cell r="A74" t="str">
            <v>1.1.4.43</v>
          </cell>
          <cell r="B74" t="str">
            <v>Строительство КТПН-400кВА СТ Полимер</v>
          </cell>
          <cell r="C74" t="str">
            <v>С</v>
          </cell>
          <cell r="D74" t="str">
            <v>С_1.1.4.43</v>
          </cell>
          <cell r="E74" t="str">
            <v>П</v>
          </cell>
          <cell r="F74">
            <v>2021</v>
          </cell>
          <cell r="G74">
            <v>2021</v>
          </cell>
          <cell r="J74">
            <v>1.9353534000000001</v>
          </cell>
          <cell r="M74">
            <v>1.968156</v>
          </cell>
          <cell r="U74">
            <v>1.9353534000000001</v>
          </cell>
          <cell r="V74">
            <v>1.968156</v>
          </cell>
          <cell r="X74">
            <v>1.9353534000000001</v>
          </cell>
          <cell r="Y74">
            <v>1.968156</v>
          </cell>
          <cell r="AJ74">
            <v>0</v>
          </cell>
          <cell r="AO74">
            <v>0</v>
          </cell>
          <cell r="AT74">
            <v>0</v>
          </cell>
          <cell r="AW74">
            <v>0</v>
          </cell>
          <cell r="AY74">
            <v>0</v>
          </cell>
          <cell r="BD74">
            <v>0</v>
          </cell>
          <cell r="BG74">
            <v>0</v>
          </cell>
          <cell r="BI74">
            <v>0</v>
          </cell>
          <cell r="BL74">
            <v>0</v>
          </cell>
          <cell r="BN74">
            <v>1.9353534000000001</v>
          </cell>
          <cell r="BQ74">
            <v>1.9353534000000001</v>
          </cell>
          <cell r="BS74">
            <v>1.968156</v>
          </cell>
          <cell r="BV74">
            <v>1.968156</v>
          </cell>
          <cell r="BX74">
            <v>0</v>
          </cell>
          <cell r="CA74">
            <v>0</v>
          </cell>
          <cell r="CC74">
            <v>0</v>
          </cell>
          <cell r="CF74">
            <v>0</v>
          </cell>
          <cell r="CH74">
            <v>1.9353534000000001</v>
          </cell>
          <cell r="CI74">
            <v>0</v>
          </cell>
          <cell r="CJ74">
            <v>0</v>
          </cell>
          <cell r="CK74">
            <v>1.9353534000000001</v>
          </cell>
          <cell r="CL74">
            <v>0</v>
          </cell>
          <cell r="CM74">
            <v>1.968156</v>
          </cell>
          <cell r="CN74">
            <v>0</v>
          </cell>
          <cell r="CO74">
            <v>0</v>
          </cell>
          <cell r="CP74">
            <v>1.968156</v>
          </cell>
          <cell r="CQ74">
            <v>0</v>
          </cell>
        </row>
        <row r="75">
          <cell r="A75" t="str">
            <v>1.1.4.44</v>
          </cell>
          <cell r="B75" t="str">
            <v>Строительство КТПН-400кВА СОТ Заречный</v>
          </cell>
          <cell r="C75" t="str">
            <v>С</v>
          </cell>
          <cell r="D75" t="str">
            <v>С_1.1.4.44</v>
          </cell>
          <cell r="E75" t="str">
            <v>П</v>
          </cell>
          <cell r="F75">
            <v>2021</v>
          </cell>
          <cell r="G75">
            <v>2021</v>
          </cell>
          <cell r="J75">
            <v>1.9353534000000001</v>
          </cell>
          <cell r="M75">
            <v>1.968156</v>
          </cell>
          <cell r="U75">
            <v>1.9353534000000001</v>
          </cell>
          <cell r="V75">
            <v>1.968156</v>
          </cell>
          <cell r="X75">
            <v>1.9353534000000001</v>
          </cell>
          <cell r="Y75">
            <v>1.968156</v>
          </cell>
          <cell r="AJ75">
            <v>0</v>
          </cell>
          <cell r="AO75">
            <v>0</v>
          </cell>
          <cell r="AT75">
            <v>0</v>
          </cell>
          <cell r="AW75">
            <v>0</v>
          </cell>
          <cell r="AY75">
            <v>0</v>
          </cell>
          <cell r="BD75">
            <v>0</v>
          </cell>
          <cell r="BG75">
            <v>0</v>
          </cell>
          <cell r="BI75">
            <v>0</v>
          </cell>
          <cell r="BL75">
            <v>0</v>
          </cell>
          <cell r="BN75">
            <v>1.9353534000000001</v>
          </cell>
          <cell r="BQ75">
            <v>1.9353534000000001</v>
          </cell>
          <cell r="BS75">
            <v>1.968156</v>
          </cell>
          <cell r="BV75">
            <v>1.968156</v>
          </cell>
          <cell r="BX75">
            <v>0</v>
          </cell>
          <cell r="CA75">
            <v>0</v>
          </cell>
          <cell r="CC75">
            <v>0</v>
          </cell>
          <cell r="CF75">
            <v>0</v>
          </cell>
          <cell r="CH75">
            <v>1.9353534000000001</v>
          </cell>
          <cell r="CI75">
            <v>0</v>
          </cell>
          <cell r="CJ75">
            <v>0</v>
          </cell>
          <cell r="CK75">
            <v>1.9353534000000001</v>
          </cell>
          <cell r="CL75">
            <v>0</v>
          </cell>
          <cell r="CM75">
            <v>1.968156</v>
          </cell>
          <cell r="CN75">
            <v>0</v>
          </cell>
          <cell r="CO75">
            <v>0</v>
          </cell>
          <cell r="CP75">
            <v>1.968156</v>
          </cell>
          <cell r="CQ75">
            <v>0</v>
          </cell>
        </row>
        <row r="76">
          <cell r="A76" t="str">
            <v>1.1.4.45</v>
          </cell>
          <cell r="B76" t="str">
            <v>Строительство КТПН-400кВА СОТ Север</v>
          </cell>
          <cell r="C76" t="str">
            <v>С</v>
          </cell>
          <cell r="D76" t="str">
            <v>С_1.1.4.45</v>
          </cell>
          <cell r="E76" t="str">
            <v>П</v>
          </cell>
          <cell r="F76">
            <v>2021</v>
          </cell>
          <cell r="G76">
            <v>2021</v>
          </cell>
          <cell r="J76">
            <v>1.9353534000000001</v>
          </cell>
          <cell r="M76">
            <v>1.968156</v>
          </cell>
          <cell r="U76">
            <v>1.9353534000000001</v>
          </cell>
          <cell r="V76">
            <v>1.968156</v>
          </cell>
          <cell r="X76">
            <v>1.9353534000000001</v>
          </cell>
          <cell r="Y76">
            <v>1.968156</v>
          </cell>
          <cell r="AJ76">
            <v>0</v>
          </cell>
          <cell r="AO76">
            <v>0</v>
          </cell>
          <cell r="AT76">
            <v>0</v>
          </cell>
          <cell r="AW76">
            <v>0</v>
          </cell>
          <cell r="AY76">
            <v>0</v>
          </cell>
          <cell r="BD76">
            <v>0</v>
          </cell>
          <cell r="BG76">
            <v>0</v>
          </cell>
          <cell r="BI76">
            <v>0</v>
          </cell>
          <cell r="BL76">
            <v>0</v>
          </cell>
          <cell r="BN76">
            <v>1.9353534000000001</v>
          </cell>
          <cell r="BQ76">
            <v>1.9353534000000001</v>
          </cell>
          <cell r="BS76">
            <v>1.968156</v>
          </cell>
          <cell r="BV76">
            <v>1.968156</v>
          </cell>
          <cell r="BX76">
            <v>0</v>
          </cell>
          <cell r="CA76">
            <v>0</v>
          </cell>
          <cell r="CC76">
            <v>0</v>
          </cell>
          <cell r="CF76">
            <v>0</v>
          </cell>
          <cell r="CH76">
            <v>1.9353534000000001</v>
          </cell>
          <cell r="CI76">
            <v>0</v>
          </cell>
          <cell r="CJ76">
            <v>0</v>
          </cell>
          <cell r="CK76">
            <v>1.9353534000000001</v>
          </cell>
          <cell r="CL76">
            <v>0</v>
          </cell>
          <cell r="CM76">
            <v>1.968156</v>
          </cell>
          <cell r="CN76">
            <v>0</v>
          </cell>
          <cell r="CO76">
            <v>0</v>
          </cell>
          <cell r="CP76">
            <v>1.968156</v>
          </cell>
          <cell r="CQ76">
            <v>0</v>
          </cell>
        </row>
        <row r="77">
          <cell r="A77" t="str">
            <v>1.1.4.46</v>
          </cell>
          <cell r="B77" t="str">
            <v>Строительство КТПН-400кВА СОТ Север-1</v>
          </cell>
          <cell r="C77" t="str">
            <v>С</v>
          </cell>
          <cell r="D77" t="str">
            <v>С_1.1.4.46</v>
          </cell>
          <cell r="E77" t="str">
            <v>П</v>
          </cell>
          <cell r="F77">
            <v>2021</v>
          </cell>
          <cell r="G77">
            <v>2021</v>
          </cell>
          <cell r="J77">
            <v>1.9353534000000001</v>
          </cell>
          <cell r="M77">
            <v>1.968156</v>
          </cell>
          <cell r="U77">
            <v>1.9353534000000001</v>
          </cell>
          <cell r="V77">
            <v>1.968156</v>
          </cell>
          <cell r="X77">
            <v>1.9353534000000001</v>
          </cell>
          <cell r="Y77">
            <v>1.968156</v>
          </cell>
          <cell r="AJ77">
            <v>0</v>
          </cell>
          <cell r="AO77">
            <v>0</v>
          </cell>
          <cell r="AT77">
            <v>0</v>
          </cell>
          <cell r="AW77">
            <v>0</v>
          </cell>
          <cell r="AY77">
            <v>0</v>
          </cell>
          <cell r="BD77">
            <v>0</v>
          </cell>
          <cell r="BG77">
            <v>0</v>
          </cell>
          <cell r="BI77">
            <v>0</v>
          </cell>
          <cell r="BL77">
            <v>0</v>
          </cell>
          <cell r="BN77">
            <v>1.9353534000000001</v>
          </cell>
          <cell r="BQ77">
            <v>1.9353534000000001</v>
          </cell>
          <cell r="BS77">
            <v>1.968156</v>
          </cell>
          <cell r="BV77">
            <v>1.968156</v>
          </cell>
          <cell r="BX77">
            <v>0</v>
          </cell>
          <cell r="CA77">
            <v>0</v>
          </cell>
          <cell r="CC77">
            <v>0</v>
          </cell>
          <cell r="CF77">
            <v>0</v>
          </cell>
          <cell r="CH77">
            <v>1.9353534000000001</v>
          </cell>
          <cell r="CI77">
            <v>0</v>
          </cell>
          <cell r="CJ77">
            <v>0</v>
          </cell>
          <cell r="CK77">
            <v>1.9353534000000001</v>
          </cell>
          <cell r="CL77">
            <v>0</v>
          </cell>
          <cell r="CM77">
            <v>1.968156</v>
          </cell>
          <cell r="CN77">
            <v>0</v>
          </cell>
          <cell r="CO77">
            <v>0</v>
          </cell>
          <cell r="CP77">
            <v>1.968156</v>
          </cell>
          <cell r="CQ77">
            <v>0</v>
          </cell>
        </row>
        <row r="78">
          <cell r="A78" t="str">
            <v>1.1.4.47</v>
          </cell>
          <cell r="B78" t="str">
            <v>Строительство КТПН-400кВА СОТ Черемушки</v>
          </cell>
          <cell r="C78" t="str">
            <v>С</v>
          </cell>
          <cell r="D78" t="str">
            <v>С_1.1.4.47</v>
          </cell>
          <cell r="E78" t="str">
            <v>П</v>
          </cell>
          <cell r="F78">
            <v>2021</v>
          </cell>
          <cell r="G78">
            <v>2021</v>
          </cell>
          <cell r="J78">
            <v>1.9353534000000001</v>
          </cell>
          <cell r="M78">
            <v>1.968156</v>
          </cell>
          <cell r="U78">
            <v>1.9353534000000001</v>
          </cell>
          <cell r="V78">
            <v>1.968156</v>
          </cell>
          <cell r="X78">
            <v>1.9353534000000001</v>
          </cell>
          <cell r="Y78">
            <v>1.968156</v>
          </cell>
          <cell r="AJ78">
            <v>0</v>
          </cell>
          <cell r="AO78">
            <v>0</v>
          </cell>
          <cell r="AT78">
            <v>0</v>
          </cell>
          <cell r="AW78">
            <v>0</v>
          </cell>
          <cell r="AY78">
            <v>0</v>
          </cell>
          <cell r="BD78">
            <v>0</v>
          </cell>
          <cell r="BG78">
            <v>0</v>
          </cell>
          <cell r="BI78">
            <v>0</v>
          </cell>
          <cell r="BL78">
            <v>0</v>
          </cell>
          <cell r="BN78">
            <v>1.9353534000000001</v>
          </cell>
          <cell r="BQ78">
            <v>1.9353534000000001</v>
          </cell>
          <cell r="BS78">
            <v>1.968156</v>
          </cell>
          <cell r="BV78">
            <v>1.968156</v>
          </cell>
          <cell r="BX78">
            <v>0</v>
          </cell>
          <cell r="CA78">
            <v>0</v>
          </cell>
          <cell r="CC78">
            <v>0</v>
          </cell>
          <cell r="CF78">
            <v>0</v>
          </cell>
          <cell r="CH78">
            <v>1.9353534000000001</v>
          </cell>
          <cell r="CI78">
            <v>0</v>
          </cell>
          <cell r="CJ78">
            <v>0</v>
          </cell>
          <cell r="CK78">
            <v>1.9353534000000001</v>
          </cell>
          <cell r="CL78">
            <v>0</v>
          </cell>
          <cell r="CM78">
            <v>1.968156</v>
          </cell>
          <cell r="CN78">
            <v>0</v>
          </cell>
          <cell r="CO78">
            <v>0</v>
          </cell>
          <cell r="CP78">
            <v>1.968156</v>
          </cell>
          <cell r="CQ78">
            <v>0</v>
          </cell>
        </row>
        <row r="79">
          <cell r="A79" t="str">
            <v>1.1.4.48</v>
          </cell>
          <cell r="B79" t="str">
            <v>Строительство КТПН-400кВА ПДК Черемушки-2</v>
          </cell>
          <cell r="C79" t="str">
            <v>С</v>
          </cell>
          <cell r="D79" t="str">
            <v>С_1.1.4.48</v>
          </cell>
          <cell r="E79" t="str">
            <v>П</v>
          </cell>
          <cell r="F79">
            <v>2021</v>
          </cell>
          <cell r="G79">
            <v>2021</v>
          </cell>
          <cell r="J79">
            <v>1.9353534000000001</v>
          </cell>
          <cell r="M79">
            <v>1.968156</v>
          </cell>
          <cell r="U79">
            <v>1.9353534000000001</v>
          </cell>
          <cell r="V79">
            <v>1.968156</v>
          </cell>
          <cell r="X79">
            <v>1.9353534000000001</v>
          </cell>
          <cell r="Y79">
            <v>1.968156</v>
          </cell>
          <cell r="AJ79">
            <v>0</v>
          </cell>
          <cell r="AO79">
            <v>0</v>
          </cell>
          <cell r="AT79">
            <v>0</v>
          </cell>
          <cell r="AW79">
            <v>0</v>
          </cell>
          <cell r="AY79">
            <v>0</v>
          </cell>
          <cell r="BD79">
            <v>0</v>
          </cell>
          <cell r="BG79">
            <v>0</v>
          </cell>
          <cell r="BI79">
            <v>0</v>
          </cell>
          <cell r="BL79">
            <v>0</v>
          </cell>
          <cell r="BN79">
            <v>1.9353534000000001</v>
          </cell>
          <cell r="BQ79">
            <v>1.9353534000000001</v>
          </cell>
          <cell r="BS79">
            <v>1.968156</v>
          </cell>
          <cell r="BV79">
            <v>1.968156</v>
          </cell>
          <cell r="BX79">
            <v>0</v>
          </cell>
          <cell r="CA79">
            <v>0</v>
          </cell>
          <cell r="CC79">
            <v>0</v>
          </cell>
          <cell r="CF79">
            <v>0</v>
          </cell>
          <cell r="CH79">
            <v>1.9353534000000001</v>
          </cell>
          <cell r="CI79">
            <v>0</v>
          </cell>
          <cell r="CJ79">
            <v>0</v>
          </cell>
          <cell r="CK79">
            <v>1.9353534000000001</v>
          </cell>
          <cell r="CL79">
            <v>0</v>
          </cell>
          <cell r="CM79">
            <v>1.968156</v>
          </cell>
          <cell r="CN79">
            <v>0</v>
          </cell>
          <cell r="CO79">
            <v>0</v>
          </cell>
          <cell r="CP79">
            <v>1.968156</v>
          </cell>
          <cell r="CQ79">
            <v>0</v>
          </cell>
        </row>
        <row r="80">
          <cell r="A80" t="str">
            <v>1.1.4.49</v>
          </cell>
          <cell r="B80" t="str">
            <v>Строительство КТПН-400кВА СПК Авиатор-34</v>
          </cell>
          <cell r="C80" t="str">
            <v>С</v>
          </cell>
          <cell r="D80" t="str">
            <v>С_1.1.4.49</v>
          </cell>
          <cell r="E80" t="str">
            <v>П</v>
          </cell>
          <cell r="F80">
            <v>2021</v>
          </cell>
          <cell r="G80">
            <v>2021</v>
          </cell>
          <cell r="J80">
            <v>1.9353534000000001</v>
          </cell>
          <cell r="M80">
            <v>1.968156</v>
          </cell>
          <cell r="U80">
            <v>1.9353534000000001</v>
          </cell>
          <cell r="V80">
            <v>1.968156</v>
          </cell>
          <cell r="X80">
            <v>1.9353534000000001</v>
          </cell>
          <cell r="Y80">
            <v>1.968156</v>
          </cell>
          <cell r="AJ80">
            <v>0</v>
          </cell>
          <cell r="AO80">
            <v>0</v>
          </cell>
          <cell r="AT80">
            <v>0</v>
          </cell>
          <cell r="AW80">
            <v>0</v>
          </cell>
          <cell r="AY80">
            <v>0</v>
          </cell>
          <cell r="BD80">
            <v>0</v>
          </cell>
          <cell r="BG80">
            <v>0</v>
          </cell>
          <cell r="BI80">
            <v>0</v>
          </cell>
          <cell r="BL80">
            <v>0</v>
          </cell>
          <cell r="BN80">
            <v>1.9353534000000001</v>
          </cell>
          <cell r="BQ80">
            <v>1.9353534000000001</v>
          </cell>
          <cell r="BS80">
            <v>1.968156</v>
          </cell>
          <cell r="BV80">
            <v>1.968156</v>
          </cell>
          <cell r="BX80">
            <v>0</v>
          </cell>
          <cell r="CA80">
            <v>0</v>
          </cell>
          <cell r="CC80">
            <v>0</v>
          </cell>
          <cell r="CF80">
            <v>0</v>
          </cell>
          <cell r="CH80">
            <v>1.9353534000000001</v>
          </cell>
          <cell r="CI80">
            <v>0</v>
          </cell>
          <cell r="CJ80">
            <v>0</v>
          </cell>
          <cell r="CK80">
            <v>1.9353534000000001</v>
          </cell>
          <cell r="CL80">
            <v>0</v>
          </cell>
          <cell r="CM80">
            <v>1.968156</v>
          </cell>
          <cell r="CN80">
            <v>0</v>
          </cell>
          <cell r="CO80">
            <v>0</v>
          </cell>
          <cell r="CP80">
            <v>1.968156</v>
          </cell>
          <cell r="CQ80">
            <v>0</v>
          </cell>
        </row>
        <row r="81">
          <cell r="A81" t="str">
            <v>1.1.4.50</v>
          </cell>
          <cell r="B81" t="str">
            <v>Строительство КТПН-400кВА СНТ Дзержинец</v>
          </cell>
          <cell r="C81" t="str">
            <v>С</v>
          </cell>
          <cell r="D81" t="str">
            <v>С_1.1.4.50</v>
          </cell>
          <cell r="E81" t="str">
            <v>П</v>
          </cell>
          <cell r="F81">
            <v>2021</v>
          </cell>
          <cell r="G81">
            <v>2021</v>
          </cell>
          <cell r="J81">
            <v>1.9353534000000001</v>
          </cell>
          <cell r="M81">
            <v>2.1361560000000002</v>
          </cell>
          <cell r="U81">
            <v>1.9353534000000001</v>
          </cell>
          <cell r="V81">
            <v>2.1361560000000002</v>
          </cell>
          <cell r="X81">
            <v>1.9353534000000001</v>
          </cell>
          <cell r="Y81">
            <v>2.1361560000000002</v>
          </cell>
          <cell r="AJ81">
            <v>0</v>
          </cell>
          <cell r="AO81">
            <v>0</v>
          </cell>
          <cell r="AT81">
            <v>0</v>
          </cell>
          <cell r="AW81">
            <v>0</v>
          </cell>
          <cell r="AY81">
            <v>0.16800000000000001</v>
          </cell>
          <cell r="BB81">
            <v>0.16800000000000001</v>
          </cell>
          <cell r="BD81">
            <v>0</v>
          </cell>
          <cell r="BG81">
            <v>0</v>
          </cell>
          <cell r="BI81">
            <v>0</v>
          </cell>
          <cell r="BL81">
            <v>0</v>
          </cell>
          <cell r="BN81">
            <v>1.9353534000000001</v>
          </cell>
          <cell r="BQ81">
            <v>1.9353534000000001</v>
          </cell>
          <cell r="BS81">
            <v>1.968156</v>
          </cell>
          <cell r="BV81">
            <v>1.968156</v>
          </cell>
          <cell r="BX81">
            <v>0</v>
          </cell>
          <cell r="CA81">
            <v>0</v>
          </cell>
          <cell r="CC81">
            <v>0</v>
          </cell>
          <cell r="CF81">
            <v>0</v>
          </cell>
          <cell r="CH81">
            <v>1.9353534000000001</v>
          </cell>
          <cell r="CI81">
            <v>0</v>
          </cell>
          <cell r="CJ81">
            <v>0</v>
          </cell>
          <cell r="CK81">
            <v>1.9353534000000001</v>
          </cell>
          <cell r="CL81">
            <v>0</v>
          </cell>
          <cell r="CM81">
            <v>2.1361560000000002</v>
          </cell>
          <cell r="CN81">
            <v>0</v>
          </cell>
          <cell r="CO81">
            <v>0</v>
          </cell>
          <cell r="CP81">
            <v>2.1361560000000002</v>
          </cell>
          <cell r="CQ81">
            <v>0</v>
          </cell>
        </row>
        <row r="82">
          <cell r="A82" t="str">
            <v>1.1.4.51</v>
          </cell>
          <cell r="B82" t="str">
            <v>Строительство КТПН-400кВА ПСОК №8</v>
          </cell>
          <cell r="C82" t="str">
            <v>С</v>
          </cell>
          <cell r="D82" t="str">
            <v>С_1.1.4.51</v>
          </cell>
          <cell r="E82" t="str">
            <v>П</v>
          </cell>
          <cell r="F82">
            <v>2020</v>
          </cell>
          <cell r="G82">
            <v>2020</v>
          </cell>
          <cell r="J82">
            <v>1.9353534000000001</v>
          </cell>
          <cell r="M82">
            <v>1.968156</v>
          </cell>
          <cell r="U82">
            <v>1.9353534000000001</v>
          </cell>
          <cell r="V82">
            <v>1.968156</v>
          </cell>
          <cell r="X82">
            <v>1.9353534000000001</v>
          </cell>
          <cell r="Y82">
            <v>1.968156</v>
          </cell>
          <cell r="AJ82">
            <v>0</v>
          </cell>
          <cell r="AO82">
            <v>0</v>
          </cell>
          <cell r="AT82">
            <v>0</v>
          </cell>
          <cell r="AW82">
            <v>0</v>
          </cell>
          <cell r="AY82">
            <v>0</v>
          </cell>
          <cell r="BD82">
            <v>1.9353534000000001</v>
          </cell>
          <cell r="BG82">
            <v>1.9353534000000001</v>
          </cell>
          <cell r="BI82">
            <v>1.968156</v>
          </cell>
          <cell r="BL82">
            <v>1.968156</v>
          </cell>
          <cell r="BN82">
            <v>0</v>
          </cell>
          <cell r="BQ82">
            <v>0</v>
          </cell>
          <cell r="BS82">
            <v>0</v>
          </cell>
          <cell r="BV82">
            <v>0</v>
          </cell>
          <cell r="BX82">
            <v>0</v>
          </cell>
          <cell r="CA82">
            <v>0</v>
          </cell>
          <cell r="CC82">
            <v>0</v>
          </cell>
          <cell r="CF82">
            <v>0</v>
          </cell>
          <cell r="CH82">
            <v>1.9353534000000001</v>
          </cell>
          <cell r="CI82">
            <v>0</v>
          </cell>
          <cell r="CJ82">
            <v>0</v>
          </cell>
          <cell r="CK82">
            <v>1.9353534000000001</v>
          </cell>
          <cell r="CL82">
            <v>0</v>
          </cell>
          <cell r="CM82">
            <v>1.968156</v>
          </cell>
          <cell r="CN82">
            <v>0</v>
          </cell>
          <cell r="CO82">
            <v>0</v>
          </cell>
          <cell r="CP82">
            <v>1.968156</v>
          </cell>
          <cell r="CQ82">
            <v>0</v>
          </cell>
        </row>
        <row r="83">
          <cell r="A83" t="str">
            <v>1.1.4.52</v>
          </cell>
          <cell r="B83" t="str">
            <v>Строительство КТПН-400кВА СТ № 4</v>
          </cell>
          <cell r="C83" t="str">
            <v>С</v>
          </cell>
          <cell r="D83" t="str">
            <v>С_1.1.4.52</v>
          </cell>
          <cell r="E83" t="str">
            <v>П</v>
          </cell>
          <cell r="F83">
            <v>2020</v>
          </cell>
          <cell r="G83">
            <v>2020</v>
          </cell>
          <cell r="J83">
            <v>1.9353534000000001</v>
          </cell>
          <cell r="M83">
            <v>1.968156</v>
          </cell>
          <cell r="U83">
            <v>1.9353534000000001</v>
          </cell>
          <cell r="V83">
            <v>1.968156</v>
          </cell>
          <cell r="X83">
            <v>1.9353534000000001</v>
          </cell>
          <cell r="Y83">
            <v>1.968156</v>
          </cell>
          <cell r="AJ83">
            <v>0</v>
          </cell>
          <cell r="AO83">
            <v>0</v>
          </cell>
          <cell r="AT83">
            <v>0</v>
          </cell>
          <cell r="AW83">
            <v>0</v>
          </cell>
          <cell r="AY83">
            <v>0</v>
          </cell>
          <cell r="BD83">
            <v>1.9353534000000001</v>
          </cell>
          <cell r="BG83">
            <v>1.9353534000000001</v>
          </cell>
          <cell r="BI83">
            <v>1.968156</v>
          </cell>
          <cell r="BL83">
            <v>1.968156</v>
          </cell>
          <cell r="BN83">
            <v>0</v>
          </cell>
          <cell r="BQ83">
            <v>0</v>
          </cell>
          <cell r="BS83">
            <v>0</v>
          </cell>
          <cell r="BV83">
            <v>0</v>
          </cell>
          <cell r="BX83">
            <v>0</v>
          </cell>
          <cell r="CA83">
            <v>0</v>
          </cell>
          <cell r="CC83">
            <v>0</v>
          </cell>
          <cell r="CF83">
            <v>0</v>
          </cell>
          <cell r="CH83">
            <v>1.9353534000000001</v>
          </cell>
          <cell r="CI83">
            <v>0</v>
          </cell>
          <cell r="CJ83">
            <v>0</v>
          </cell>
          <cell r="CK83">
            <v>1.9353534000000001</v>
          </cell>
          <cell r="CL83">
            <v>0</v>
          </cell>
          <cell r="CM83">
            <v>1.968156</v>
          </cell>
          <cell r="CN83">
            <v>0</v>
          </cell>
          <cell r="CO83">
            <v>0</v>
          </cell>
          <cell r="CP83">
            <v>1.968156</v>
          </cell>
          <cell r="CQ83">
            <v>0</v>
          </cell>
        </row>
        <row r="84">
          <cell r="A84" t="str">
            <v>1.1.4.53</v>
          </cell>
          <cell r="B84" t="str">
            <v>Строительство КТПН-400кВА СТ № 5</v>
          </cell>
          <cell r="C84" t="str">
            <v>С</v>
          </cell>
          <cell r="D84" t="str">
            <v>С_1.1.4.53</v>
          </cell>
          <cell r="E84" t="str">
            <v>П</v>
          </cell>
          <cell r="F84">
            <v>2020</v>
          </cell>
          <cell r="G84">
            <v>2020</v>
          </cell>
          <cell r="J84">
            <v>1.9353534000000001</v>
          </cell>
          <cell r="M84">
            <v>1.968156</v>
          </cell>
          <cell r="U84">
            <v>1.9353534000000001</v>
          </cell>
          <cell r="V84">
            <v>1.968156</v>
          </cell>
          <cell r="X84">
            <v>1.9353534000000001</v>
          </cell>
          <cell r="Y84">
            <v>1.968156</v>
          </cell>
          <cell r="AJ84">
            <v>0</v>
          </cell>
          <cell r="AO84">
            <v>0</v>
          </cell>
          <cell r="AT84">
            <v>0</v>
          </cell>
          <cell r="AW84">
            <v>0</v>
          </cell>
          <cell r="AY84">
            <v>0</v>
          </cell>
          <cell r="BD84">
            <v>1.9353534000000001</v>
          </cell>
          <cell r="BG84">
            <v>1.9353534000000001</v>
          </cell>
          <cell r="BI84">
            <v>1.968156</v>
          </cell>
          <cell r="BL84">
            <v>1.968156</v>
          </cell>
          <cell r="BN84">
            <v>0</v>
          </cell>
          <cell r="BQ84">
            <v>0</v>
          </cell>
          <cell r="BS84">
            <v>0</v>
          </cell>
          <cell r="BV84">
            <v>0</v>
          </cell>
          <cell r="BX84">
            <v>0</v>
          </cell>
          <cell r="CA84">
            <v>0</v>
          </cell>
          <cell r="CC84">
            <v>0</v>
          </cell>
          <cell r="CF84">
            <v>0</v>
          </cell>
          <cell r="CH84">
            <v>1.9353534000000001</v>
          </cell>
          <cell r="CI84">
            <v>0</v>
          </cell>
          <cell r="CJ84">
            <v>0</v>
          </cell>
          <cell r="CK84">
            <v>1.9353534000000001</v>
          </cell>
          <cell r="CL84">
            <v>0</v>
          </cell>
          <cell r="CM84">
            <v>1.968156</v>
          </cell>
          <cell r="CN84">
            <v>0</v>
          </cell>
          <cell r="CO84">
            <v>0</v>
          </cell>
          <cell r="CP84">
            <v>1.968156</v>
          </cell>
          <cell r="CQ84">
            <v>0</v>
          </cell>
        </row>
        <row r="85">
          <cell r="A85" t="str">
            <v>1.1.4.54</v>
          </cell>
          <cell r="B85" t="str">
            <v>Строительство КТПН-400кВА СТ № 3</v>
          </cell>
          <cell r="C85" t="str">
            <v>С</v>
          </cell>
          <cell r="D85" t="str">
            <v>С_1.1.4.54</v>
          </cell>
          <cell r="E85" t="str">
            <v>П</v>
          </cell>
          <cell r="F85">
            <v>2020</v>
          </cell>
          <cell r="G85">
            <v>2020</v>
          </cell>
          <cell r="J85">
            <v>1.9353534000000001</v>
          </cell>
          <cell r="M85">
            <v>1.968156</v>
          </cell>
          <cell r="U85">
            <v>1.9353534000000001</v>
          </cell>
          <cell r="V85">
            <v>1.968156</v>
          </cell>
          <cell r="X85">
            <v>1.9353534000000001</v>
          </cell>
          <cell r="Y85">
            <v>1.968156</v>
          </cell>
          <cell r="AJ85">
            <v>0</v>
          </cell>
          <cell r="AO85">
            <v>0</v>
          </cell>
          <cell r="AT85">
            <v>0</v>
          </cell>
          <cell r="AW85">
            <v>0</v>
          </cell>
          <cell r="AY85">
            <v>0</v>
          </cell>
          <cell r="BD85">
            <v>1.9353534000000001</v>
          </cell>
          <cell r="BG85">
            <v>1.9353534000000001</v>
          </cell>
          <cell r="BI85">
            <v>1.968156</v>
          </cell>
          <cell r="BL85">
            <v>1.968156</v>
          </cell>
          <cell r="BN85">
            <v>0</v>
          </cell>
          <cell r="BQ85">
            <v>0</v>
          </cell>
          <cell r="BS85">
            <v>0</v>
          </cell>
          <cell r="BV85">
            <v>0</v>
          </cell>
          <cell r="BX85">
            <v>0</v>
          </cell>
          <cell r="CA85">
            <v>0</v>
          </cell>
          <cell r="CC85">
            <v>0</v>
          </cell>
          <cell r="CF85">
            <v>0</v>
          </cell>
          <cell r="CH85">
            <v>1.9353534000000001</v>
          </cell>
          <cell r="CI85">
            <v>0</v>
          </cell>
          <cell r="CJ85">
            <v>0</v>
          </cell>
          <cell r="CK85">
            <v>1.9353534000000001</v>
          </cell>
          <cell r="CL85">
            <v>0</v>
          </cell>
          <cell r="CM85">
            <v>1.968156</v>
          </cell>
          <cell r="CN85">
            <v>0</v>
          </cell>
          <cell r="CO85">
            <v>0</v>
          </cell>
          <cell r="CP85">
            <v>1.968156</v>
          </cell>
          <cell r="CQ85">
            <v>0</v>
          </cell>
        </row>
        <row r="86">
          <cell r="A86" t="str">
            <v>1.1.4.55</v>
          </cell>
          <cell r="B86" t="str">
            <v>Строительство КТПН-400кВА СТ № 2</v>
          </cell>
          <cell r="C86" t="str">
            <v>С</v>
          </cell>
          <cell r="D86" t="str">
            <v>С_1.1.4.55</v>
          </cell>
          <cell r="E86" t="str">
            <v>П</v>
          </cell>
          <cell r="F86">
            <v>2020</v>
          </cell>
          <cell r="G86">
            <v>2020</v>
          </cell>
          <cell r="J86">
            <v>1.9353534000000001</v>
          </cell>
          <cell r="M86">
            <v>1.968156</v>
          </cell>
          <cell r="U86">
            <v>1.9353534000000001</v>
          </cell>
          <cell r="V86">
            <v>1.968156</v>
          </cell>
          <cell r="X86">
            <v>1.9353534000000001</v>
          </cell>
          <cell r="Y86">
            <v>1.968156</v>
          </cell>
          <cell r="AJ86">
            <v>0</v>
          </cell>
          <cell r="AO86">
            <v>0</v>
          </cell>
          <cell r="AT86">
            <v>0</v>
          </cell>
          <cell r="AW86">
            <v>0</v>
          </cell>
          <cell r="AY86">
            <v>0</v>
          </cell>
          <cell r="BD86">
            <v>1.9353534000000001</v>
          </cell>
          <cell r="BG86">
            <v>1.9353534000000001</v>
          </cell>
          <cell r="BI86">
            <v>1.968156</v>
          </cell>
          <cell r="BL86">
            <v>1.968156</v>
          </cell>
          <cell r="BN86">
            <v>0</v>
          </cell>
          <cell r="BQ86">
            <v>0</v>
          </cell>
          <cell r="BS86">
            <v>0</v>
          </cell>
          <cell r="BV86">
            <v>0</v>
          </cell>
          <cell r="BX86">
            <v>0</v>
          </cell>
          <cell r="CA86">
            <v>0</v>
          </cell>
          <cell r="CC86">
            <v>0</v>
          </cell>
          <cell r="CF86">
            <v>0</v>
          </cell>
          <cell r="CH86">
            <v>1.9353534000000001</v>
          </cell>
          <cell r="CI86">
            <v>0</v>
          </cell>
          <cell r="CJ86">
            <v>0</v>
          </cell>
          <cell r="CK86">
            <v>1.9353534000000001</v>
          </cell>
          <cell r="CL86">
            <v>0</v>
          </cell>
          <cell r="CM86">
            <v>1.968156</v>
          </cell>
          <cell r="CN86">
            <v>0</v>
          </cell>
          <cell r="CO86">
            <v>0</v>
          </cell>
          <cell r="CP86">
            <v>1.968156</v>
          </cell>
          <cell r="CQ86">
            <v>0</v>
          </cell>
        </row>
        <row r="87">
          <cell r="A87" t="str">
            <v>1.1.4.56</v>
          </cell>
          <cell r="B87" t="str">
            <v>Строительство КТПН-400кВА СТ Ручеек</v>
          </cell>
          <cell r="C87" t="str">
            <v>С</v>
          </cell>
          <cell r="D87" t="str">
            <v>С_1.1.4.56</v>
          </cell>
          <cell r="E87" t="str">
            <v>П</v>
          </cell>
          <cell r="F87">
            <v>2020</v>
          </cell>
          <cell r="G87">
            <v>2020</v>
          </cell>
          <cell r="J87">
            <v>1.9353534000000001</v>
          </cell>
          <cell r="M87">
            <v>1.968156</v>
          </cell>
          <cell r="U87">
            <v>1.9353534000000001</v>
          </cell>
          <cell r="V87">
            <v>1.968156</v>
          </cell>
          <cell r="X87">
            <v>1.9353534000000001</v>
          </cell>
          <cell r="Y87">
            <v>1.968156</v>
          </cell>
          <cell r="AJ87">
            <v>0</v>
          </cell>
          <cell r="AO87">
            <v>0</v>
          </cell>
          <cell r="AT87">
            <v>0</v>
          </cell>
          <cell r="AW87">
            <v>0</v>
          </cell>
          <cell r="AY87">
            <v>0</v>
          </cell>
          <cell r="BD87">
            <v>1.9353534000000001</v>
          </cell>
          <cell r="BG87">
            <v>1.9353534000000001</v>
          </cell>
          <cell r="BI87">
            <v>1.968156</v>
          </cell>
          <cell r="BL87">
            <v>1.968156</v>
          </cell>
          <cell r="BN87">
            <v>0</v>
          </cell>
          <cell r="BQ87">
            <v>0</v>
          </cell>
          <cell r="BS87">
            <v>0</v>
          </cell>
          <cell r="BV87">
            <v>0</v>
          </cell>
          <cell r="BX87">
            <v>0</v>
          </cell>
          <cell r="CA87">
            <v>0</v>
          </cell>
          <cell r="CC87">
            <v>0</v>
          </cell>
          <cell r="CF87">
            <v>0</v>
          </cell>
          <cell r="CH87">
            <v>1.9353534000000001</v>
          </cell>
          <cell r="CI87">
            <v>0</v>
          </cell>
          <cell r="CJ87">
            <v>0</v>
          </cell>
          <cell r="CK87">
            <v>1.9353534000000001</v>
          </cell>
          <cell r="CL87">
            <v>0</v>
          </cell>
          <cell r="CM87">
            <v>1.968156</v>
          </cell>
          <cell r="CN87">
            <v>0</v>
          </cell>
          <cell r="CO87">
            <v>0</v>
          </cell>
          <cell r="CP87">
            <v>1.968156</v>
          </cell>
          <cell r="CQ87">
            <v>0</v>
          </cell>
        </row>
        <row r="88">
          <cell r="A88" t="str">
            <v>1.1.4.57</v>
          </cell>
          <cell r="B88" t="str">
            <v>Строительство КТПН-400кВА СОТ Кооператор</v>
          </cell>
          <cell r="C88" t="str">
            <v>С</v>
          </cell>
          <cell r="D88" t="str">
            <v>С_1.1.4.57</v>
          </cell>
          <cell r="E88" t="str">
            <v>П</v>
          </cell>
          <cell r="F88">
            <v>2020</v>
          </cell>
          <cell r="G88">
            <v>2020</v>
          </cell>
          <cell r="J88">
            <v>1.9353534000000001</v>
          </cell>
          <cell r="M88">
            <v>1.968156</v>
          </cell>
          <cell r="U88">
            <v>1.9353534000000001</v>
          </cell>
          <cell r="V88">
            <v>1.968156</v>
          </cell>
          <cell r="X88">
            <v>1.9353534000000001</v>
          </cell>
          <cell r="Y88">
            <v>1.968156</v>
          </cell>
          <cell r="AJ88">
            <v>0</v>
          </cell>
          <cell r="AO88">
            <v>0</v>
          </cell>
          <cell r="AT88">
            <v>0</v>
          </cell>
          <cell r="AW88">
            <v>0</v>
          </cell>
          <cell r="AY88">
            <v>0</v>
          </cell>
          <cell r="BD88">
            <v>1.9353534000000001</v>
          </cell>
          <cell r="BG88">
            <v>1.9353534000000001</v>
          </cell>
          <cell r="BI88">
            <v>1.968156</v>
          </cell>
          <cell r="BL88">
            <v>1.968156</v>
          </cell>
          <cell r="BN88">
            <v>0</v>
          </cell>
          <cell r="BQ88">
            <v>0</v>
          </cell>
          <cell r="BS88">
            <v>0</v>
          </cell>
          <cell r="BV88">
            <v>0</v>
          </cell>
          <cell r="BX88">
            <v>0</v>
          </cell>
          <cell r="CA88">
            <v>0</v>
          </cell>
          <cell r="CC88">
            <v>0</v>
          </cell>
          <cell r="CF88">
            <v>0</v>
          </cell>
          <cell r="CH88">
            <v>1.9353534000000001</v>
          </cell>
          <cell r="CI88">
            <v>0</v>
          </cell>
          <cell r="CJ88">
            <v>0</v>
          </cell>
          <cell r="CK88">
            <v>1.9353534000000001</v>
          </cell>
          <cell r="CL88">
            <v>0</v>
          </cell>
          <cell r="CM88">
            <v>1.968156</v>
          </cell>
          <cell r="CN88">
            <v>0</v>
          </cell>
          <cell r="CO88">
            <v>0</v>
          </cell>
          <cell r="CP88">
            <v>1.968156</v>
          </cell>
          <cell r="CQ88">
            <v>0</v>
          </cell>
        </row>
        <row r="89">
          <cell r="A89" t="str">
            <v>1.1.4.58</v>
          </cell>
          <cell r="B89" t="str">
            <v>Строительство КТПН-400кВА СОТ Монтажник-40</v>
          </cell>
          <cell r="C89" t="str">
            <v>С</v>
          </cell>
          <cell r="D89" t="str">
            <v>С_1.1.4.58</v>
          </cell>
          <cell r="E89" t="str">
            <v>П</v>
          </cell>
          <cell r="F89">
            <v>2020</v>
          </cell>
          <cell r="G89">
            <v>2020</v>
          </cell>
          <cell r="J89">
            <v>1.9353534000000001</v>
          </cell>
          <cell r="M89">
            <v>1.968156</v>
          </cell>
          <cell r="U89">
            <v>1.9353534000000001</v>
          </cell>
          <cell r="V89">
            <v>1.968156</v>
          </cell>
          <cell r="X89">
            <v>1.9353534000000001</v>
          </cell>
          <cell r="Y89">
            <v>1.968156</v>
          </cell>
          <cell r="AJ89">
            <v>0</v>
          </cell>
          <cell r="AO89">
            <v>0</v>
          </cell>
          <cell r="AT89">
            <v>0</v>
          </cell>
          <cell r="AW89">
            <v>0</v>
          </cell>
          <cell r="AY89">
            <v>0</v>
          </cell>
          <cell r="BD89">
            <v>1.9353534000000001</v>
          </cell>
          <cell r="BG89">
            <v>1.9353534000000001</v>
          </cell>
          <cell r="BI89">
            <v>1.968156</v>
          </cell>
          <cell r="BL89">
            <v>1.968156</v>
          </cell>
          <cell r="BN89">
            <v>0</v>
          </cell>
          <cell r="BQ89">
            <v>0</v>
          </cell>
          <cell r="BS89">
            <v>0</v>
          </cell>
          <cell r="BV89">
            <v>0</v>
          </cell>
          <cell r="BX89">
            <v>0</v>
          </cell>
          <cell r="CA89">
            <v>0</v>
          </cell>
          <cell r="CC89">
            <v>0</v>
          </cell>
          <cell r="CF89">
            <v>0</v>
          </cell>
          <cell r="CH89">
            <v>1.9353534000000001</v>
          </cell>
          <cell r="CI89">
            <v>0</v>
          </cell>
          <cell r="CJ89">
            <v>0</v>
          </cell>
          <cell r="CK89">
            <v>1.9353534000000001</v>
          </cell>
          <cell r="CL89">
            <v>0</v>
          </cell>
          <cell r="CM89">
            <v>1.968156</v>
          </cell>
          <cell r="CN89">
            <v>0</v>
          </cell>
          <cell r="CO89">
            <v>0</v>
          </cell>
          <cell r="CP89">
            <v>1.968156</v>
          </cell>
          <cell r="CQ89">
            <v>0</v>
          </cell>
        </row>
        <row r="90">
          <cell r="A90" t="str">
            <v>1.1.4.59</v>
          </cell>
          <cell r="B90" t="str">
            <v>Строительство КТПН-400кВА СОТ Магистраль</v>
          </cell>
          <cell r="C90" t="str">
            <v>С</v>
          </cell>
          <cell r="D90" t="str">
            <v>С_1.1.4.59</v>
          </cell>
          <cell r="E90" t="str">
            <v>П</v>
          </cell>
          <cell r="F90">
            <v>2020</v>
          </cell>
          <cell r="G90">
            <v>2020</v>
          </cell>
          <cell r="J90">
            <v>1.9353534000000001</v>
          </cell>
          <cell r="M90">
            <v>1.968156</v>
          </cell>
          <cell r="U90">
            <v>1.9353534000000001</v>
          </cell>
          <cell r="V90">
            <v>1.968156</v>
          </cell>
          <cell r="X90">
            <v>1.9353534000000001</v>
          </cell>
          <cell r="Y90">
            <v>1.968156</v>
          </cell>
          <cell r="AJ90">
            <v>0</v>
          </cell>
          <cell r="AO90">
            <v>0</v>
          </cell>
          <cell r="AT90">
            <v>0</v>
          </cell>
          <cell r="AW90">
            <v>0</v>
          </cell>
          <cell r="AY90">
            <v>0</v>
          </cell>
          <cell r="BD90">
            <v>1.9353534000000001</v>
          </cell>
          <cell r="BG90">
            <v>1.9353534000000001</v>
          </cell>
          <cell r="BI90">
            <v>1.968156</v>
          </cell>
          <cell r="BL90">
            <v>1.968156</v>
          </cell>
          <cell r="BN90">
            <v>0</v>
          </cell>
          <cell r="BQ90">
            <v>0</v>
          </cell>
          <cell r="BS90">
            <v>0</v>
          </cell>
          <cell r="BV90">
            <v>0</v>
          </cell>
          <cell r="BX90">
            <v>0</v>
          </cell>
          <cell r="CA90">
            <v>0</v>
          </cell>
          <cell r="CC90">
            <v>0</v>
          </cell>
          <cell r="CF90">
            <v>0</v>
          </cell>
          <cell r="CH90">
            <v>1.9353534000000001</v>
          </cell>
          <cell r="CI90">
            <v>0</v>
          </cell>
          <cell r="CJ90">
            <v>0</v>
          </cell>
          <cell r="CK90">
            <v>1.9353534000000001</v>
          </cell>
          <cell r="CL90">
            <v>0</v>
          </cell>
          <cell r="CM90">
            <v>1.968156</v>
          </cell>
          <cell r="CN90">
            <v>0</v>
          </cell>
          <cell r="CO90">
            <v>0</v>
          </cell>
          <cell r="CP90">
            <v>1.968156</v>
          </cell>
          <cell r="CQ90">
            <v>0</v>
          </cell>
        </row>
        <row r="91">
          <cell r="A91" t="str">
            <v>1.1.4.60</v>
          </cell>
          <cell r="B91" t="str">
            <v>Строительство КТПН-400кВА СОТ Кедр</v>
          </cell>
          <cell r="C91" t="str">
            <v>С</v>
          </cell>
          <cell r="D91" t="str">
            <v>С_1.1.4.60</v>
          </cell>
          <cell r="E91" t="str">
            <v>П</v>
          </cell>
          <cell r="F91">
            <v>2020</v>
          </cell>
          <cell r="G91">
            <v>2020</v>
          </cell>
          <cell r="J91">
            <v>1.9353534000000001</v>
          </cell>
          <cell r="M91">
            <v>1.968156</v>
          </cell>
          <cell r="U91">
            <v>1.9353534000000001</v>
          </cell>
          <cell r="V91">
            <v>1.968156</v>
          </cell>
          <cell r="X91">
            <v>1.9353534000000001</v>
          </cell>
          <cell r="Y91">
            <v>1.968156</v>
          </cell>
          <cell r="AJ91">
            <v>0</v>
          </cell>
          <cell r="AO91">
            <v>0</v>
          </cell>
          <cell r="AT91">
            <v>0</v>
          </cell>
          <cell r="AW91">
            <v>0</v>
          </cell>
          <cell r="AY91">
            <v>0</v>
          </cell>
          <cell r="BD91">
            <v>1.9353534000000001</v>
          </cell>
          <cell r="BG91">
            <v>1.9353534000000001</v>
          </cell>
          <cell r="BI91">
            <v>1.968156</v>
          </cell>
          <cell r="BL91">
            <v>1.968156</v>
          </cell>
          <cell r="BN91">
            <v>0</v>
          </cell>
          <cell r="BQ91">
            <v>0</v>
          </cell>
          <cell r="BS91">
            <v>0</v>
          </cell>
          <cell r="BV91">
            <v>0</v>
          </cell>
          <cell r="BX91">
            <v>0</v>
          </cell>
          <cell r="CA91">
            <v>0</v>
          </cell>
          <cell r="CC91">
            <v>0</v>
          </cell>
          <cell r="CF91">
            <v>0</v>
          </cell>
          <cell r="CH91">
            <v>1.9353534000000001</v>
          </cell>
          <cell r="CI91">
            <v>0</v>
          </cell>
          <cell r="CJ91">
            <v>0</v>
          </cell>
          <cell r="CK91">
            <v>1.9353534000000001</v>
          </cell>
          <cell r="CL91">
            <v>0</v>
          </cell>
          <cell r="CM91">
            <v>1.968156</v>
          </cell>
          <cell r="CN91">
            <v>0</v>
          </cell>
          <cell r="CO91">
            <v>0</v>
          </cell>
          <cell r="CP91">
            <v>1.968156</v>
          </cell>
          <cell r="CQ91">
            <v>0</v>
          </cell>
        </row>
        <row r="92">
          <cell r="A92" t="str">
            <v>1.1.4.61</v>
          </cell>
          <cell r="B92" t="str">
            <v>Строительство КТПН-400кВА СОТ Мостовик-1</v>
          </cell>
          <cell r="C92" t="str">
            <v>С</v>
          </cell>
          <cell r="D92" t="str">
            <v>С_1.1.4.61</v>
          </cell>
          <cell r="E92" t="str">
            <v>П</v>
          </cell>
          <cell r="F92">
            <v>2020</v>
          </cell>
          <cell r="G92">
            <v>2020</v>
          </cell>
          <cell r="J92">
            <v>1.9353534000000001</v>
          </cell>
          <cell r="M92">
            <v>1.968156</v>
          </cell>
          <cell r="U92">
            <v>1.9353534000000001</v>
          </cell>
          <cell r="V92">
            <v>1.968156</v>
          </cell>
          <cell r="X92">
            <v>1.9353534000000001</v>
          </cell>
          <cell r="Y92">
            <v>1.968156</v>
          </cell>
          <cell r="AJ92">
            <v>0</v>
          </cell>
          <cell r="AO92">
            <v>0</v>
          </cell>
          <cell r="AT92">
            <v>0</v>
          </cell>
          <cell r="AW92">
            <v>0</v>
          </cell>
          <cell r="AY92">
            <v>0</v>
          </cell>
          <cell r="BD92">
            <v>1.9353534000000001</v>
          </cell>
          <cell r="BG92">
            <v>1.9353534000000001</v>
          </cell>
          <cell r="BI92">
            <v>1.968156</v>
          </cell>
          <cell r="BL92">
            <v>1.968156</v>
          </cell>
          <cell r="BN92">
            <v>0</v>
          </cell>
          <cell r="BQ92">
            <v>0</v>
          </cell>
          <cell r="BS92">
            <v>0</v>
          </cell>
          <cell r="BV92">
            <v>0</v>
          </cell>
          <cell r="BX92">
            <v>0</v>
          </cell>
          <cell r="CA92">
            <v>0</v>
          </cell>
          <cell r="CC92">
            <v>0</v>
          </cell>
          <cell r="CF92">
            <v>0</v>
          </cell>
          <cell r="CH92">
            <v>1.9353534000000001</v>
          </cell>
          <cell r="CI92">
            <v>0</v>
          </cell>
          <cell r="CJ92">
            <v>0</v>
          </cell>
          <cell r="CK92">
            <v>1.9353534000000001</v>
          </cell>
          <cell r="CL92">
            <v>0</v>
          </cell>
          <cell r="CM92">
            <v>1.968156</v>
          </cell>
          <cell r="CN92">
            <v>0</v>
          </cell>
          <cell r="CO92">
            <v>0</v>
          </cell>
          <cell r="CP92">
            <v>1.968156</v>
          </cell>
          <cell r="CQ92">
            <v>0</v>
          </cell>
        </row>
        <row r="93">
          <cell r="A93" t="str">
            <v>1.1.4.62</v>
          </cell>
          <cell r="B93" t="str">
            <v>Строительство КТПН-400кВА ДНТ Калинка</v>
          </cell>
          <cell r="C93" t="str">
            <v>С</v>
          </cell>
          <cell r="D93" t="str">
            <v>С_1.1.4.62</v>
          </cell>
          <cell r="E93" t="str">
            <v>П</v>
          </cell>
          <cell r="F93">
            <v>2020</v>
          </cell>
          <cell r="G93">
            <v>2020</v>
          </cell>
          <cell r="J93">
            <v>1.9353534000000001</v>
          </cell>
          <cell r="M93">
            <v>0.6</v>
          </cell>
          <cell r="U93">
            <v>1.9353534000000001</v>
          </cell>
          <cell r="V93">
            <v>0.6</v>
          </cell>
          <cell r="X93">
            <v>1.9353534000000001</v>
          </cell>
          <cell r="Y93">
            <v>0.6</v>
          </cell>
          <cell r="AJ93">
            <v>0</v>
          </cell>
          <cell r="AO93">
            <v>0</v>
          </cell>
          <cell r="AT93">
            <v>0</v>
          </cell>
          <cell r="AW93">
            <v>0</v>
          </cell>
          <cell r="AY93">
            <v>0.6</v>
          </cell>
          <cell r="BB93">
            <v>0.6</v>
          </cell>
          <cell r="BD93">
            <v>1.9353534000000001</v>
          </cell>
          <cell r="BG93">
            <v>1.9353534000000001</v>
          </cell>
          <cell r="BI93">
            <v>0</v>
          </cell>
          <cell r="BL93">
            <v>0</v>
          </cell>
          <cell r="BN93">
            <v>0</v>
          </cell>
          <cell r="BQ93">
            <v>0</v>
          </cell>
          <cell r="BS93">
            <v>0</v>
          </cell>
          <cell r="BV93">
            <v>0</v>
          </cell>
          <cell r="BX93">
            <v>0</v>
          </cell>
          <cell r="CA93">
            <v>0</v>
          </cell>
          <cell r="CC93">
            <v>0</v>
          </cell>
          <cell r="CF93">
            <v>0</v>
          </cell>
          <cell r="CH93">
            <v>1.9353534000000001</v>
          </cell>
          <cell r="CI93">
            <v>0</v>
          </cell>
          <cell r="CJ93">
            <v>0</v>
          </cell>
          <cell r="CK93">
            <v>1.9353534000000001</v>
          </cell>
          <cell r="CL93">
            <v>0</v>
          </cell>
          <cell r="CM93">
            <v>0.6</v>
          </cell>
          <cell r="CN93">
            <v>0</v>
          </cell>
          <cell r="CO93">
            <v>0</v>
          </cell>
          <cell r="CP93">
            <v>0.6</v>
          </cell>
          <cell r="CQ93">
            <v>0</v>
          </cell>
        </row>
        <row r="94">
          <cell r="A94" t="str">
            <v>1.1.4.63</v>
          </cell>
          <cell r="B94" t="str">
            <v>Строительство КТПН-400кВА ДНТ Тихое</v>
          </cell>
          <cell r="C94" t="str">
            <v>С</v>
          </cell>
          <cell r="D94" t="str">
            <v>С_1.1.4.63</v>
          </cell>
          <cell r="E94" t="str">
            <v>П</v>
          </cell>
          <cell r="F94">
            <v>2020</v>
          </cell>
          <cell r="G94">
            <v>2020</v>
          </cell>
          <cell r="J94">
            <v>1.9353534000000001</v>
          </cell>
          <cell r="M94">
            <v>1.968156</v>
          </cell>
          <cell r="U94">
            <v>1.9353534000000001</v>
          </cell>
          <cell r="V94">
            <v>1.968156</v>
          </cell>
          <cell r="X94">
            <v>1.9353534000000001</v>
          </cell>
          <cell r="Y94">
            <v>1.968156</v>
          </cell>
          <cell r="AJ94">
            <v>0</v>
          </cell>
          <cell r="AO94">
            <v>0</v>
          </cell>
          <cell r="AT94">
            <v>0</v>
          </cell>
          <cell r="AW94">
            <v>0</v>
          </cell>
          <cell r="AY94">
            <v>0</v>
          </cell>
          <cell r="BD94">
            <v>1.9353534000000001</v>
          </cell>
          <cell r="BG94">
            <v>1.9353534000000001</v>
          </cell>
          <cell r="BI94">
            <v>1.968156</v>
          </cell>
          <cell r="BL94">
            <v>1.968156</v>
          </cell>
          <cell r="BN94">
            <v>0</v>
          </cell>
          <cell r="BQ94">
            <v>0</v>
          </cell>
          <cell r="BS94">
            <v>0</v>
          </cell>
          <cell r="BV94">
            <v>0</v>
          </cell>
          <cell r="BX94">
            <v>0</v>
          </cell>
          <cell r="CA94">
            <v>0</v>
          </cell>
          <cell r="CC94">
            <v>0</v>
          </cell>
          <cell r="CF94">
            <v>0</v>
          </cell>
          <cell r="CH94">
            <v>1.9353534000000001</v>
          </cell>
          <cell r="CI94">
            <v>0</v>
          </cell>
          <cell r="CJ94">
            <v>0</v>
          </cell>
          <cell r="CK94">
            <v>1.9353534000000001</v>
          </cell>
          <cell r="CL94">
            <v>0</v>
          </cell>
          <cell r="CM94">
            <v>1.968156</v>
          </cell>
          <cell r="CN94">
            <v>0</v>
          </cell>
          <cell r="CO94">
            <v>0</v>
          </cell>
          <cell r="CP94">
            <v>1.968156</v>
          </cell>
          <cell r="CQ94">
            <v>0</v>
          </cell>
        </row>
        <row r="95">
          <cell r="A95" t="str">
            <v>1.1.4.64</v>
          </cell>
          <cell r="B95" t="str">
            <v>Строительство КТПН-400кВА СТ Зори Сургута</v>
          </cell>
          <cell r="C95" t="str">
            <v>С</v>
          </cell>
          <cell r="D95" t="str">
            <v>С_1.1.4.64</v>
          </cell>
          <cell r="E95" t="str">
            <v>П</v>
          </cell>
          <cell r="F95">
            <v>2020</v>
          </cell>
          <cell r="G95">
            <v>2020</v>
          </cell>
          <cell r="J95">
            <v>1.9353569399999999</v>
          </cell>
          <cell r="M95">
            <v>1.9681595999999999</v>
          </cell>
          <cell r="U95">
            <v>1.9353569399999999</v>
          </cell>
          <cell r="V95">
            <v>1.9681595999999999</v>
          </cell>
          <cell r="X95">
            <v>1.9353569399999999</v>
          </cell>
          <cell r="Y95">
            <v>1.9681595999999999</v>
          </cell>
          <cell r="AJ95">
            <v>0</v>
          </cell>
          <cell r="AO95">
            <v>0</v>
          </cell>
          <cell r="AT95">
            <v>0</v>
          </cell>
          <cell r="AW95">
            <v>0</v>
          </cell>
          <cell r="AY95">
            <v>0</v>
          </cell>
          <cell r="BD95">
            <v>1.9353569399999999</v>
          </cell>
          <cell r="BG95">
            <v>1.9353569399999999</v>
          </cell>
          <cell r="BI95">
            <v>1.9681595999999999</v>
          </cell>
          <cell r="BL95">
            <v>1.9681595999999999</v>
          </cell>
          <cell r="BN95">
            <v>0</v>
          </cell>
          <cell r="BQ95">
            <v>0</v>
          </cell>
          <cell r="BS95">
            <v>0</v>
          </cell>
          <cell r="BV95">
            <v>0</v>
          </cell>
          <cell r="BX95">
            <v>0</v>
          </cell>
          <cell r="CA95">
            <v>0</v>
          </cell>
          <cell r="CC95">
            <v>0</v>
          </cell>
          <cell r="CF95">
            <v>0</v>
          </cell>
          <cell r="CH95">
            <v>1.9353569399999999</v>
          </cell>
          <cell r="CI95">
            <v>0</v>
          </cell>
          <cell r="CJ95">
            <v>0</v>
          </cell>
          <cell r="CK95">
            <v>1.9353569399999999</v>
          </cell>
          <cell r="CL95">
            <v>0</v>
          </cell>
          <cell r="CM95">
            <v>1.9681595999999999</v>
          </cell>
          <cell r="CN95">
            <v>0</v>
          </cell>
          <cell r="CO95">
            <v>0</v>
          </cell>
          <cell r="CP95">
            <v>1.9681595999999999</v>
          </cell>
          <cell r="CQ95">
            <v>0</v>
          </cell>
        </row>
        <row r="96">
          <cell r="A96" t="str">
            <v>1.1.4.65</v>
          </cell>
          <cell r="B96" t="str">
            <v>Строительство КТПН-400кВА ДНТ Птицевод Севера</v>
          </cell>
          <cell r="C96" t="str">
            <v>С</v>
          </cell>
          <cell r="D96" t="str">
            <v>С_1.1.4.65</v>
          </cell>
          <cell r="E96" t="str">
            <v>П</v>
          </cell>
          <cell r="J96">
            <v>0</v>
          </cell>
          <cell r="M96">
            <v>0</v>
          </cell>
          <cell r="U96">
            <v>0</v>
          </cell>
          <cell r="V96">
            <v>0</v>
          </cell>
          <cell r="X96">
            <v>0</v>
          </cell>
          <cell r="Y96">
            <v>0</v>
          </cell>
          <cell r="AJ96">
            <v>0</v>
          </cell>
          <cell r="AO96">
            <v>0</v>
          </cell>
          <cell r="AT96">
            <v>0</v>
          </cell>
          <cell r="AW96">
            <v>0</v>
          </cell>
          <cell r="AY96">
            <v>0</v>
          </cell>
          <cell r="BD96">
            <v>0</v>
          </cell>
          <cell r="BG96">
            <v>0</v>
          </cell>
          <cell r="BI96">
            <v>0</v>
          </cell>
          <cell r="BL96">
            <v>0</v>
          </cell>
          <cell r="BN96">
            <v>0</v>
          </cell>
          <cell r="BQ96">
            <v>0</v>
          </cell>
          <cell r="BS96">
            <v>0</v>
          </cell>
          <cell r="BV96">
            <v>0</v>
          </cell>
          <cell r="BX96">
            <v>0</v>
          </cell>
          <cell r="CA96">
            <v>0</v>
          </cell>
          <cell r="CC96">
            <v>0</v>
          </cell>
          <cell r="CF96">
            <v>0</v>
          </cell>
          <cell r="CH96">
            <v>0</v>
          </cell>
          <cell r="CI96">
            <v>0</v>
          </cell>
          <cell r="CJ96">
            <v>0</v>
          </cell>
          <cell r="CK96">
            <v>0</v>
          </cell>
          <cell r="CL96">
            <v>0</v>
          </cell>
          <cell r="CM96">
            <v>0</v>
          </cell>
          <cell r="CN96">
            <v>0</v>
          </cell>
          <cell r="CO96">
            <v>0</v>
          </cell>
          <cell r="CP96">
            <v>0</v>
          </cell>
          <cell r="CQ96">
            <v>0</v>
          </cell>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J97">
            <v>1.9353569399999999</v>
          </cell>
          <cell r="M97">
            <v>1.968156</v>
          </cell>
          <cell r="U97">
            <v>1.9353569399999999</v>
          </cell>
          <cell r="V97">
            <v>1.968156</v>
          </cell>
          <cell r="X97">
            <v>1.9353569399999999</v>
          </cell>
          <cell r="Y97">
            <v>1.968156</v>
          </cell>
          <cell r="AJ97">
            <v>0</v>
          </cell>
          <cell r="AO97">
            <v>0</v>
          </cell>
          <cell r="AT97">
            <v>1.9353569399999999</v>
          </cell>
          <cell r="AW97">
            <v>1.9353569399999999</v>
          </cell>
          <cell r="AY97">
            <v>0</v>
          </cell>
          <cell r="BD97">
            <v>0</v>
          </cell>
          <cell r="BG97">
            <v>0</v>
          </cell>
          <cell r="BI97">
            <v>1.968156</v>
          </cell>
          <cell r="BL97">
            <v>1.968156</v>
          </cell>
          <cell r="BN97">
            <v>0</v>
          </cell>
          <cell r="BQ97">
            <v>0</v>
          </cell>
          <cell r="BS97">
            <v>0</v>
          </cell>
          <cell r="BV97">
            <v>0</v>
          </cell>
          <cell r="BX97">
            <v>0</v>
          </cell>
          <cell r="CA97">
            <v>0</v>
          </cell>
          <cell r="CC97">
            <v>0</v>
          </cell>
          <cell r="CF97">
            <v>0</v>
          </cell>
          <cell r="CH97">
            <v>1.9353569399999999</v>
          </cell>
          <cell r="CI97">
            <v>0</v>
          </cell>
          <cell r="CJ97">
            <v>0</v>
          </cell>
          <cell r="CK97">
            <v>1.9353569399999999</v>
          </cell>
          <cell r="CL97">
            <v>0</v>
          </cell>
          <cell r="CM97">
            <v>1.968156</v>
          </cell>
          <cell r="CN97">
            <v>0</v>
          </cell>
          <cell r="CO97">
            <v>0</v>
          </cell>
          <cell r="CP97">
            <v>1.968156</v>
          </cell>
          <cell r="CQ97">
            <v>0</v>
          </cell>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J98">
            <v>1.9353569399999999</v>
          </cell>
          <cell r="M98">
            <v>1.968156</v>
          </cell>
          <cell r="U98">
            <v>1.9353569399999999</v>
          </cell>
          <cell r="V98">
            <v>1.968156</v>
          </cell>
          <cell r="X98">
            <v>1.9353569399999999</v>
          </cell>
          <cell r="Y98">
            <v>1.968156</v>
          </cell>
          <cell r="AJ98">
            <v>0</v>
          </cell>
          <cell r="AO98">
            <v>0</v>
          </cell>
          <cell r="AT98">
            <v>1.9353569399999999</v>
          </cell>
          <cell r="AW98">
            <v>1.9353569399999999</v>
          </cell>
          <cell r="AY98">
            <v>0</v>
          </cell>
          <cell r="BD98">
            <v>0</v>
          </cell>
          <cell r="BG98">
            <v>0</v>
          </cell>
          <cell r="BI98">
            <v>1.968156</v>
          </cell>
          <cell r="BL98">
            <v>1.968156</v>
          </cell>
          <cell r="BN98">
            <v>0</v>
          </cell>
          <cell r="BQ98">
            <v>0</v>
          </cell>
          <cell r="BS98">
            <v>0</v>
          </cell>
          <cell r="BV98">
            <v>0</v>
          </cell>
          <cell r="BX98">
            <v>0</v>
          </cell>
          <cell r="CA98">
            <v>0</v>
          </cell>
          <cell r="CC98">
            <v>0</v>
          </cell>
          <cell r="CF98">
            <v>0</v>
          </cell>
          <cell r="CH98">
            <v>1.9353569399999999</v>
          </cell>
          <cell r="CI98">
            <v>0</v>
          </cell>
          <cell r="CJ98">
            <v>0</v>
          </cell>
          <cell r="CK98">
            <v>1.9353569399999999</v>
          </cell>
          <cell r="CL98">
            <v>0</v>
          </cell>
          <cell r="CM98">
            <v>1.968156</v>
          </cell>
          <cell r="CN98">
            <v>0</v>
          </cell>
          <cell r="CO98">
            <v>0</v>
          </cell>
          <cell r="CP98">
            <v>1.968156</v>
          </cell>
          <cell r="CQ98">
            <v>0</v>
          </cell>
        </row>
        <row r="99">
          <cell r="A99" t="str">
            <v>1.1.4.68</v>
          </cell>
          <cell r="B99" t="str">
            <v>Строительство КТПН-400кВА ДК Солнечное</v>
          </cell>
          <cell r="C99" t="str">
            <v>С</v>
          </cell>
          <cell r="D99" t="str">
            <v>С_1.1.4.68</v>
          </cell>
          <cell r="E99" t="str">
            <v>П</v>
          </cell>
          <cell r="F99">
            <v>2022</v>
          </cell>
          <cell r="G99">
            <v>2022</v>
          </cell>
          <cell r="J99">
            <v>1.9353569399999999</v>
          </cell>
          <cell r="M99">
            <v>1.9681595999999999</v>
          </cell>
          <cell r="U99">
            <v>1.9353569399999999</v>
          </cell>
          <cell r="V99">
            <v>1.9681595999999999</v>
          </cell>
          <cell r="X99">
            <v>1.9353569399999999</v>
          </cell>
          <cell r="Y99">
            <v>1.9681595999999999</v>
          </cell>
          <cell r="AJ99">
            <v>0</v>
          </cell>
          <cell r="AO99">
            <v>0</v>
          </cell>
          <cell r="AT99">
            <v>0</v>
          </cell>
          <cell r="AW99">
            <v>0</v>
          </cell>
          <cell r="AY99">
            <v>0</v>
          </cell>
          <cell r="BD99">
            <v>0</v>
          </cell>
          <cell r="BG99">
            <v>0</v>
          </cell>
          <cell r="BI99">
            <v>0</v>
          </cell>
          <cell r="BL99">
            <v>0</v>
          </cell>
          <cell r="BN99">
            <v>0</v>
          </cell>
          <cell r="BQ99">
            <v>0</v>
          </cell>
          <cell r="BS99">
            <v>0</v>
          </cell>
          <cell r="BV99">
            <v>0</v>
          </cell>
          <cell r="BX99">
            <v>1.9353569399999999</v>
          </cell>
          <cell r="CA99">
            <v>1.9353569399999999</v>
          </cell>
          <cell r="CC99">
            <v>1.9681595999999999</v>
          </cell>
          <cell r="CF99">
            <v>1.9681595999999999</v>
          </cell>
          <cell r="CH99">
            <v>1.9353569399999999</v>
          </cell>
          <cell r="CI99">
            <v>0</v>
          </cell>
          <cell r="CJ99">
            <v>0</v>
          </cell>
          <cell r="CK99">
            <v>1.9353569399999999</v>
          </cell>
          <cell r="CL99">
            <v>0</v>
          </cell>
          <cell r="CM99">
            <v>1.9681595999999999</v>
          </cell>
          <cell r="CN99">
            <v>0</v>
          </cell>
          <cell r="CO99">
            <v>0</v>
          </cell>
          <cell r="CP99">
            <v>1.9681595999999999</v>
          </cell>
          <cell r="CQ99">
            <v>0</v>
          </cell>
        </row>
        <row r="100">
          <cell r="A100" t="str">
            <v>1.1.4.69</v>
          </cell>
          <cell r="B100" t="str">
            <v>Строительство КТПН-400кВА СОТ Рассвет</v>
          </cell>
          <cell r="C100" t="str">
            <v>С</v>
          </cell>
          <cell r="D100" t="str">
            <v>С_1.1.4.69</v>
          </cell>
          <cell r="E100" t="str">
            <v>П</v>
          </cell>
          <cell r="F100">
            <v>2022</v>
          </cell>
          <cell r="G100">
            <v>2022</v>
          </cell>
          <cell r="J100">
            <v>1.9353569399999999</v>
          </cell>
          <cell r="M100">
            <v>1.9681595999999999</v>
          </cell>
          <cell r="U100">
            <v>1.9353569399999999</v>
          </cell>
          <cell r="V100">
            <v>1.9681595999999999</v>
          </cell>
          <cell r="X100">
            <v>1.9353569399999999</v>
          </cell>
          <cell r="Y100">
            <v>1.9681595999999999</v>
          </cell>
          <cell r="AJ100">
            <v>0</v>
          </cell>
          <cell r="AO100">
            <v>0</v>
          </cell>
          <cell r="AT100">
            <v>0</v>
          </cell>
          <cell r="AW100">
            <v>0</v>
          </cell>
          <cell r="AY100">
            <v>0</v>
          </cell>
          <cell r="BD100">
            <v>0</v>
          </cell>
          <cell r="BG100">
            <v>0</v>
          </cell>
          <cell r="BI100">
            <v>0</v>
          </cell>
          <cell r="BL100">
            <v>0</v>
          </cell>
          <cell r="BN100">
            <v>0</v>
          </cell>
          <cell r="BQ100">
            <v>0</v>
          </cell>
          <cell r="BS100">
            <v>0</v>
          </cell>
          <cell r="BV100">
            <v>0</v>
          </cell>
          <cell r="BX100">
            <v>1.9353569399999999</v>
          </cell>
          <cell r="CA100">
            <v>1.9353569399999999</v>
          </cell>
          <cell r="CC100">
            <v>1.9681595999999999</v>
          </cell>
          <cell r="CF100">
            <v>1.9681595999999999</v>
          </cell>
          <cell r="CH100">
            <v>1.9353569399999999</v>
          </cell>
          <cell r="CI100">
            <v>0</v>
          </cell>
          <cell r="CJ100">
            <v>0</v>
          </cell>
          <cell r="CK100">
            <v>1.9353569399999999</v>
          </cell>
          <cell r="CL100">
            <v>0</v>
          </cell>
          <cell r="CM100">
            <v>1.9681595999999999</v>
          </cell>
          <cell r="CN100">
            <v>0</v>
          </cell>
          <cell r="CO100">
            <v>0</v>
          </cell>
          <cell r="CP100">
            <v>1.9681595999999999</v>
          </cell>
          <cell r="CQ100">
            <v>0</v>
          </cell>
        </row>
        <row r="101">
          <cell r="A101" t="str">
            <v>1.1.4.70</v>
          </cell>
          <cell r="B101" t="str">
            <v>Строительство КТПН-400кВА СОТ Локомотив</v>
          </cell>
          <cell r="C101" t="str">
            <v>С</v>
          </cell>
          <cell r="D101" t="str">
            <v>С_1.1.4.70</v>
          </cell>
          <cell r="E101" t="str">
            <v>П</v>
          </cell>
          <cell r="F101">
            <v>2022</v>
          </cell>
          <cell r="G101">
            <v>2022</v>
          </cell>
          <cell r="J101">
            <v>1.9353569399999999</v>
          </cell>
          <cell r="M101">
            <v>1.9681595999999999</v>
          </cell>
          <cell r="U101">
            <v>1.9353569399999999</v>
          </cell>
          <cell r="V101">
            <v>1.9681595999999999</v>
          </cell>
          <cell r="X101">
            <v>1.9353569399999999</v>
          </cell>
          <cell r="Y101">
            <v>1.9681595999999999</v>
          </cell>
          <cell r="AJ101">
            <v>0</v>
          </cell>
          <cell r="AO101">
            <v>0</v>
          </cell>
          <cell r="AT101">
            <v>0</v>
          </cell>
          <cell r="AW101">
            <v>0</v>
          </cell>
          <cell r="AY101">
            <v>0</v>
          </cell>
          <cell r="BD101">
            <v>0</v>
          </cell>
          <cell r="BG101">
            <v>0</v>
          </cell>
          <cell r="BI101">
            <v>0</v>
          </cell>
          <cell r="BL101">
            <v>0</v>
          </cell>
          <cell r="BN101">
            <v>0</v>
          </cell>
          <cell r="BQ101">
            <v>0</v>
          </cell>
          <cell r="BS101">
            <v>0</v>
          </cell>
          <cell r="BV101">
            <v>0</v>
          </cell>
          <cell r="BX101">
            <v>1.9353569399999999</v>
          </cell>
          <cell r="CA101">
            <v>1.9353569399999999</v>
          </cell>
          <cell r="CC101">
            <v>1.9681595999999999</v>
          </cell>
          <cell r="CF101">
            <v>1.9681595999999999</v>
          </cell>
          <cell r="CH101">
            <v>1.9353569399999999</v>
          </cell>
          <cell r="CI101">
            <v>0</v>
          </cell>
          <cell r="CJ101">
            <v>0</v>
          </cell>
          <cell r="CK101">
            <v>1.9353569399999999</v>
          </cell>
          <cell r="CL101">
            <v>0</v>
          </cell>
          <cell r="CM101">
            <v>1.9681595999999999</v>
          </cell>
          <cell r="CN101">
            <v>0</v>
          </cell>
          <cell r="CO101">
            <v>0</v>
          </cell>
          <cell r="CP101">
            <v>1.9681595999999999</v>
          </cell>
          <cell r="CQ101">
            <v>0</v>
          </cell>
        </row>
        <row r="102">
          <cell r="A102" t="str">
            <v>1.1.4.71</v>
          </cell>
          <cell r="B102" t="str">
            <v>Строительство КТПН-400кВА СОТ Речник</v>
          </cell>
          <cell r="C102" t="str">
            <v>С</v>
          </cell>
          <cell r="D102" t="str">
            <v>С_1.1.4.71</v>
          </cell>
          <cell r="E102" t="str">
            <v>П</v>
          </cell>
          <cell r="F102">
            <v>2022</v>
          </cell>
          <cell r="G102">
            <v>2022</v>
          </cell>
          <cell r="J102">
            <v>1.9353569399999999</v>
          </cell>
          <cell r="M102">
            <v>1.9681595999999999</v>
          </cell>
          <cell r="U102">
            <v>1.9353569399999999</v>
          </cell>
          <cell r="V102">
            <v>1.9681595999999999</v>
          </cell>
          <cell r="X102">
            <v>1.9353569399999999</v>
          </cell>
          <cell r="Y102">
            <v>1.9681595999999999</v>
          </cell>
          <cell r="AJ102">
            <v>0</v>
          </cell>
          <cell r="AO102">
            <v>0</v>
          </cell>
          <cell r="AT102">
            <v>0</v>
          </cell>
          <cell r="AW102">
            <v>0</v>
          </cell>
          <cell r="AY102">
            <v>0</v>
          </cell>
          <cell r="BD102">
            <v>0</v>
          </cell>
          <cell r="BG102">
            <v>0</v>
          </cell>
          <cell r="BI102">
            <v>0</v>
          </cell>
          <cell r="BL102">
            <v>0</v>
          </cell>
          <cell r="BN102">
            <v>0</v>
          </cell>
          <cell r="BQ102">
            <v>0</v>
          </cell>
          <cell r="BS102">
            <v>0</v>
          </cell>
          <cell r="BV102">
            <v>0</v>
          </cell>
          <cell r="BX102">
            <v>1.9353569399999999</v>
          </cell>
          <cell r="CA102">
            <v>1.9353569399999999</v>
          </cell>
          <cell r="CC102">
            <v>1.9681595999999999</v>
          </cell>
          <cell r="CF102">
            <v>1.9681595999999999</v>
          </cell>
          <cell r="CH102">
            <v>1.9353569399999999</v>
          </cell>
          <cell r="CI102">
            <v>0</v>
          </cell>
          <cell r="CJ102">
            <v>0</v>
          </cell>
          <cell r="CK102">
            <v>1.9353569399999999</v>
          </cell>
          <cell r="CL102">
            <v>0</v>
          </cell>
          <cell r="CM102">
            <v>1.9681595999999999</v>
          </cell>
          <cell r="CN102">
            <v>0</v>
          </cell>
          <cell r="CO102">
            <v>0</v>
          </cell>
          <cell r="CP102">
            <v>1.9681595999999999</v>
          </cell>
          <cell r="CQ102">
            <v>0</v>
          </cell>
        </row>
        <row r="103">
          <cell r="A103" t="str">
            <v>1.1.4.71.1</v>
          </cell>
          <cell r="B103" t="str">
            <v>Строительство КРУН-912</v>
          </cell>
          <cell r="C103" t="str">
            <v>D</v>
          </cell>
          <cell r="D103" t="str">
            <v>D_1.1.4.71.1</v>
          </cell>
          <cell r="E103" t="str">
            <v>П</v>
          </cell>
          <cell r="F103">
            <v>2018</v>
          </cell>
          <cell r="G103">
            <v>2018</v>
          </cell>
          <cell r="J103">
            <v>1.52719966</v>
          </cell>
          <cell r="M103">
            <v>1.5251514514</v>
          </cell>
          <cell r="U103">
            <v>1.52719966</v>
          </cell>
          <cell r="V103">
            <v>1.5251514514</v>
          </cell>
          <cell r="X103">
            <v>1.52719966</v>
          </cell>
          <cell r="Y103">
            <v>1.5251514514</v>
          </cell>
          <cell r="AJ103">
            <v>1.52719966</v>
          </cell>
          <cell r="AM103">
            <v>1.52719966</v>
          </cell>
          <cell r="AO103">
            <v>1.5251514514</v>
          </cell>
          <cell r="AR103">
            <v>1.5251514514</v>
          </cell>
          <cell r="AT103">
            <v>0</v>
          </cell>
          <cell r="AY103">
            <v>0</v>
          </cell>
          <cell r="BD103">
            <v>0</v>
          </cell>
          <cell r="BG103">
            <v>0</v>
          </cell>
          <cell r="BI103">
            <v>0</v>
          </cell>
          <cell r="BL103">
            <v>0</v>
          </cell>
          <cell r="BN103">
            <v>0</v>
          </cell>
          <cell r="BQ103">
            <v>0</v>
          </cell>
          <cell r="BS103">
            <v>0</v>
          </cell>
          <cell r="BV103">
            <v>0</v>
          </cell>
          <cell r="BX103">
            <v>0</v>
          </cell>
          <cell r="CA103">
            <v>0</v>
          </cell>
          <cell r="CC103">
            <v>0</v>
          </cell>
          <cell r="CF103">
            <v>0</v>
          </cell>
          <cell r="CH103">
            <v>1.52719966</v>
          </cell>
          <cell r="CI103">
            <v>0</v>
          </cell>
          <cell r="CJ103">
            <v>0</v>
          </cell>
          <cell r="CK103">
            <v>1.52719966</v>
          </cell>
          <cell r="CL103">
            <v>0</v>
          </cell>
          <cell r="CM103">
            <v>1.5251514514</v>
          </cell>
          <cell r="CN103">
            <v>0</v>
          </cell>
          <cell r="CO103">
            <v>0</v>
          </cell>
          <cell r="CP103">
            <v>1.5251514514</v>
          </cell>
          <cell r="CQ103">
            <v>0</v>
          </cell>
        </row>
        <row r="104">
          <cell r="A104" t="str">
            <v>1.1.4.71.2</v>
          </cell>
          <cell r="B104" t="str">
            <v>Строительство КРУН-913</v>
          </cell>
          <cell r="C104" t="str">
            <v>D</v>
          </cell>
          <cell r="D104" t="str">
            <v>D_1.1.4.71.2</v>
          </cell>
          <cell r="E104" t="str">
            <v>П</v>
          </cell>
          <cell r="F104">
            <v>2018</v>
          </cell>
          <cell r="G104">
            <v>2018</v>
          </cell>
          <cell r="J104">
            <v>1.8283297599999999</v>
          </cell>
          <cell r="M104">
            <v>1.5251514514</v>
          </cell>
          <cell r="U104">
            <v>1.8283297599999999</v>
          </cell>
          <cell r="V104">
            <v>1.5251514514</v>
          </cell>
          <cell r="X104">
            <v>1.8283297599999999</v>
          </cell>
          <cell r="Y104">
            <v>1.5251514514</v>
          </cell>
          <cell r="AJ104">
            <v>1.8283297599999999</v>
          </cell>
          <cell r="AM104">
            <v>1.8283297599999999</v>
          </cell>
          <cell r="AO104">
            <v>1.5251514514</v>
          </cell>
          <cell r="AR104">
            <v>1.5251514514</v>
          </cell>
          <cell r="AT104">
            <v>0</v>
          </cell>
          <cell r="AY104">
            <v>0</v>
          </cell>
          <cell r="BD104">
            <v>0</v>
          </cell>
          <cell r="BG104">
            <v>0</v>
          </cell>
          <cell r="BI104">
            <v>0</v>
          </cell>
          <cell r="BL104">
            <v>0</v>
          </cell>
          <cell r="BN104">
            <v>0</v>
          </cell>
          <cell r="BQ104">
            <v>0</v>
          </cell>
          <cell r="BS104">
            <v>0</v>
          </cell>
          <cell r="BV104">
            <v>0</v>
          </cell>
          <cell r="BX104">
            <v>0</v>
          </cell>
          <cell r="CA104">
            <v>0</v>
          </cell>
          <cell r="CC104">
            <v>0</v>
          </cell>
          <cell r="CF104">
            <v>0</v>
          </cell>
          <cell r="CH104">
            <v>1.8283297599999999</v>
          </cell>
          <cell r="CI104">
            <v>0</v>
          </cell>
          <cell r="CJ104">
            <v>0</v>
          </cell>
          <cell r="CK104">
            <v>1.8283297599999999</v>
          </cell>
          <cell r="CL104">
            <v>0</v>
          </cell>
          <cell r="CM104">
            <v>1.5251514514</v>
          </cell>
          <cell r="CN104">
            <v>0</v>
          </cell>
          <cell r="CO104">
            <v>0</v>
          </cell>
          <cell r="CP104">
            <v>1.5251514514</v>
          </cell>
          <cell r="CQ104">
            <v>0</v>
          </cell>
        </row>
        <row r="105">
          <cell r="A105" t="str">
            <v>1.1.4.71.3</v>
          </cell>
          <cell r="B105" t="str">
            <v>Строительство КРУН-904</v>
          </cell>
          <cell r="C105" t="str">
            <v>D</v>
          </cell>
          <cell r="D105" t="str">
            <v>D_1.1.4.71.3</v>
          </cell>
          <cell r="E105" t="str">
            <v>П</v>
          </cell>
          <cell r="F105">
            <v>2018</v>
          </cell>
          <cell r="G105">
            <v>2018</v>
          </cell>
          <cell r="J105">
            <v>1.2866118199999999</v>
          </cell>
          <cell r="M105">
            <v>1.3396017732000001</v>
          </cell>
          <cell r="U105">
            <v>1.2866118199999999</v>
          </cell>
          <cell r="V105">
            <v>1.3396017732000001</v>
          </cell>
          <cell r="X105">
            <v>1.2866118199999999</v>
          </cell>
          <cell r="Y105">
            <v>1.3396017732000001</v>
          </cell>
          <cell r="AJ105">
            <v>1.2866118199999999</v>
          </cell>
          <cell r="AM105">
            <v>1.2866118199999999</v>
          </cell>
          <cell r="AO105">
            <v>1.3396017732000001</v>
          </cell>
          <cell r="AR105">
            <v>1.3396017732000001</v>
          </cell>
          <cell r="AT105">
            <v>0</v>
          </cell>
          <cell r="AY105">
            <v>0</v>
          </cell>
          <cell r="BD105">
            <v>0</v>
          </cell>
          <cell r="BG105">
            <v>0</v>
          </cell>
          <cell r="BI105">
            <v>0</v>
          </cell>
          <cell r="BL105">
            <v>0</v>
          </cell>
          <cell r="BN105">
            <v>0</v>
          </cell>
          <cell r="BQ105">
            <v>0</v>
          </cell>
          <cell r="BS105">
            <v>0</v>
          </cell>
          <cell r="BV105">
            <v>0</v>
          </cell>
          <cell r="BX105">
            <v>0</v>
          </cell>
          <cell r="CA105">
            <v>0</v>
          </cell>
          <cell r="CC105">
            <v>0</v>
          </cell>
          <cell r="CF105">
            <v>0</v>
          </cell>
          <cell r="CH105">
            <v>1.2866118199999999</v>
          </cell>
          <cell r="CI105">
            <v>0</v>
          </cell>
          <cell r="CJ105">
            <v>0</v>
          </cell>
          <cell r="CK105">
            <v>1.2866118199999999</v>
          </cell>
          <cell r="CL105">
            <v>0</v>
          </cell>
          <cell r="CM105">
            <v>1.3396017732000001</v>
          </cell>
          <cell r="CN105">
            <v>0</v>
          </cell>
          <cell r="CO105">
            <v>0</v>
          </cell>
          <cell r="CP105">
            <v>1.3396017732000001</v>
          </cell>
          <cell r="CQ105">
            <v>0</v>
          </cell>
        </row>
        <row r="106">
          <cell r="A106" t="str">
            <v>1.1.4.71.4</v>
          </cell>
          <cell r="B106" t="str">
            <v>Строительство КТПН №1 400 кВА 45мкр.</v>
          </cell>
          <cell r="C106" t="str">
            <v>E</v>
          </cell>
          <cell r="D106" t="str">
            <v>E_1.1.4.71.4</v>
          </cell>
          <cell r="E106" t="str">
            <v>С</v>
          </cell>
          <cell r="F106">
            <v>2019</v>
          </cell>
          <cell r="G106">
            <v>2019</v>
          </cell>
          <cell r="J106">
            <v>0</v>
          </cell>
          <cell r="M106">
            <v>1.35738</v>
          </cell>
          <cell r="U106">
            <v>0</v>
          </cell>
          <cell r="V106">
            <v>1.35738</v>
          </cell>
          <cell r="X106">
            <v>0</v>
          </cell>
          <cell r="Y106">
            <v>1.35738</v>
          </cell>
          <cell r="AJ106">
            <v>0</v>
          </cell>
          <cell r="AM106">
            <v>0</v>
          </cell>
          <cell r="AO106">
            <v>0</v>
          </cell>
          <cell r="AR106">
            <v>0</v>
          </cell>
          <cell r="AT106">
            <v>0</v>
          </cell>
          <cell r="AW106">
            <v>0</v>
          </cell>
          <cell r="AY106">
            <v>1.35738</v>
          </cell>
          <cell r="BB106">
            <v>1.35738</v>
          </cell>
          <cell r="BD106">
            <v>0</v>
          </cell>
          <cell r="BG106">
            <v>0</v>
          </cell>
          <cell r="BI106">
            <v>0</v>
          </cell>
          <cell r="BL106">
            <v>0</v>
          </cell>
          <cell r="BN106">
            <v>0</v>
          </cell>
          <cell r="BQ106">
            <v>0</v>
          </cell>
          <cell r="BS106">
            <v>0</v>
          </cell>
          <cell r="BV106">
            <v>0</v>
          </cell>
          <cell r="BX106">
            <v>0</v>
          </cell>
          <cell r="CA106">
            <v>0</v>
          </cell>
          <cell r="CC106">
            <v>0</v>
          </cell>
          <cell r="CF106">
            <v>0</v>
          </cell>
          <cell r="CH106">
            <v>0</v>
          </cell>
          <cell r="CI106">
            <v>0</v>
          </cell>
          <cell r="CJ106">
            <v>0</v>
          </cell>
          <cell r="CK106">
            <v>0</v>
          </cell>
          <cell r="CL106">
            <v>0</v>
          </cell>
          <cell r="CM106">
            <v>1.35738</v>
          </cell>
          <cell r="CN106">
            <v>0</v>
          </cell>
          <cell r="CO106">
            <v>0</v>
          </cell>
          <cell r="CP106">
            <v>1.35738</v>
          </cell>
          <cell r="CQ106">
            <v>0</v>
          </cell>
        </row>
        <row r="107">
          <cell r="A107" t="str">
            <v>1.1.4.71.5</v>
          </cell>
          <cell r="B107" t="str">
            <v>Строительство КТПН №2 400 кВА 45мкр.</v>
          </cell>
          <cell r="C107" t="str">
            <v>E</v>
          </cell>
          <cell r="D107" t="str">
            <v>E_1.1.4.71.5</v>
          </cell>
          <cell r="E107" t="str">
            <v>С</v>
          </cell>
          <cell r="F107">
            <v>2019</v>
          </cell>
          <cell r="G107">
            <v>2019</v>
          </cell>
          <cell r="J107">
            <v>0</v>
          </cell>
          <cell r="M107">
            <v>1.35738</v>
          </cell>
          <cell r="U107">
            <v>0</v>
          </cell>
          <cell r="V107">
            <v>1.35738</v>
          </cell>
          <cell r="X107">
            <v>0</v>
          </cell>
          <cell r="Y107">
            <v>1.35738</v>
          </cell>
          <cell r="AJ107">
            <v>0</v>
          </cell>
          <cell r="AM107">
            <v>0</v>
          </cell>
          <cell r="AO107">
            <v>0</v>
          </cell>
          <cell r="AR107">
            <v>0</v>
          </cell>
          <cell r="AT107">
            <v>0</v>
          </cell>
          <cell r="AW107">
            <v>0</v>
          </cell>
          <cell r="AY107">
            <v>1.35738</v>
          </cell>
          <cell r="BB107">
            <v>1.35738</v>
          </cell>
          <cell r="BD107">
            <v>0</v>
          </cell>
          <cell r="BG107">
            <v>0</v>
          </cell>
          <cell r="BI107">
            <v>0</v>
          </cell>
          <cell r="BL107">
            <v>0</v>
          </cell>
          <cell r="BN107">
            <v>0</v>
          </cell>
          <cell r="BQ107">
            <v>0</v>
          </cell>
          <cell r="BS107">
            <v>0</v>
          </cell>
          <cell r="BV107">
            <v>0</v>
          </cell>
          <cell r="BX107">
            <v>0</v>
          </cell>
          <cell r="CA107">
            <v>0</v>
          </cell>
          <cell r="CC107">
            <v>0</v>
          </cell>
          <cell r="CF107">
            <v>0</v>
          </cell>
          <cell r="CH107">
            <v>0</v>
          </cell>
          <cell r="CI107">
            <v>0</v>
          </cell>
          <cell r="CJ107">
            <v>0</v>
          </cell>
          <cell r="CK107">
            <v>0</v>
          </cell>
          <cell r="CL107">
            <v>0</v>
          </cell>
          <cell r="CM107">
            <v>1.35738</v>
          </cell>
          <cell r="CN107">
            <v>0</v>
          </cell>
          <cell r="CO107">
            <v>0</v>
          </cell>
          <cell r="CP107">
            <v>1.35738</v>
          </cell>
          <cell r="CQ107">
            <v>0</v>
          </cell>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J108">
            <v>0</v>
          </cell>
          <cell r="M108">
            <v>1.5018407999999999</v>
          </cell>
          <cell r="U108">
            <v>0</v>
          </cell>
          <cell r="V108">
            <v>1.5018407999999999</v>
          </cell>
          <cell r="X108">
            <v>0</v>
          </cell>
          <cell r="Y108">
            <v>1.5018407999999999</v>
          </cell>
          <cell r="AJ108">
            <v>0</v>
          </cell>
          <cell r="AM108">
            <v>0</v>
          </cell>
          <cell r="AO108">
            <v>0</v>
          </cell>
          <cell r="AR108">
            <v>0</v>
          </cell>
          <cell r="AT108">
            <v>0</v>
          </cell>
          <cell r="AW108">
            <v>0</v>
          </cell>
          <cell r="AY108">
            <v>1.5018407999999999</v>
          </cell>
          <cell r="BB108">
            <v>1.5018407999999999</v>
          </cell>
          <cell r="BD108">
            <v>0</v>
          </cell>
          <cell r="BG108">
            <v>0</v>
          </cell>
          <cell r="BI108">
            <v>0</v>
          </cell>
          <cell r="BL108">
            <v>0</v>
          </cell>
          <cell r="BN108">
            <v>0</v>
          </cell>
          <cell r="BQ108">
            <v>0</v>
          </cell>
          <cell r="BS108">
            <v>0</v>
          </cell>
          <cell r="BV108">
            <v>0</v>
          </cell>
          <cell r="BX108">
            <v>0</v>
          </cell>
          <cell r="CA108">
            <v>0</v>
          </cell>
          <cell r="CC108">
            <v>0</v>
          </cell>
          <cell r="CF108">
            <v>0</v>
          </cell>
          <cell r="CH108">
            <v>0</v>
          </cell>
          <cell r="CI108">
            <v>0</v>
          </cell>
          <cell r="CJ108">
            <v>0</v>
          </cell>
          <cell r="CK108">
            <v>0</v>
          </cell>
          <cell r="CL108">
            <v>0</v>
          </cell>
          <cell r="CM108">
            <v>1.5018407999999999</v>
          </cell>
          <cell r="CN108">
            <v>0</v>
          </cell>
          <cell r="CO108">
            <v>0</v>
          </cell>
          <cell r="CP108">
            <v>1.5018407999999999</v>
          </cell>
          <cell r="CQ108">
            <v>0</v>
          </cell>
        </row>
        <row r="109">
          <cell r="A109" t="str">
            <v>1.1.4.72</v>
          </cell>
          <cell r="B109" t="str">
            <v>Подстанции РП;ТП 6/10кВ</v>
          </cell>
          <cell r="C109" t="str">
            <v>С</v>
          </cell>
          <cell r="D109" t="str">
            <v>С_1.1.4.72</v>
          </cell>
          <cell r="E109" t="str">
            <v>П</v>
          </cell>
          <cell r="F109">
            <v>0</v>
          </cell>
          <cell r="G109">
            <v>0</v>
          </cell>
          <cell r="J109">
            <v>0</v>
          </cell>
          <cell r="M109">
            <v>0</v>
          </cell>
          <cell r="U109">
            <v>0</v>
          </cell>
          <cell r="V109">
            <v>0</v>
          </cell>
          <cell r="X109">
            <v>0</v>
          </cell>
          <cell r="Y109">
            <v>0</v>
          </cell>
          <cell r="AJ109">
            <v>0</v>
          </cell>
          <cell r="AO109">
            <v>0</v>
          </cell>
          <cell r="AT109">
            <v>0</v>
          </cell>
          <cell r="AW109">
            <v>0</v>
          </cell>
          <cell r="AY109">
            <v>0</v>
          </cell>
          <cell r="BD109">
            <v>0</v>
          </cell>
          <cell r="BG109">
            <v>0</v>
          </cell>
          <cell r="BI109">
            <v>0</v>
          </cell>
          <cell r="BL109">
            <v>0</v>
          </cell>
          <cell r="BN109">
            <v>0</v>
          </cell>
          <cell r="BQ109">
            <v>0</v>
          </cell>
          <cell r="BS109">
            <v>0</v>
          </cell>
          <cell r="BV109">
            <v>0</v>
          </cell>
          <cell r="BX109">
            <v>0</v>
          </cell>
          <cell r="CA109">
            <v>0</v>
          </cell>
          <cell r="CC109">
            <v>0</v>
          </cell>
          <cell r="CF109">
            <v>0</v>
          </cell>
          <cell r="CH109">
            <v>0</v>
          </cell>
          <cell r="CI109">
            <v>0</v>
          </cell>
          <cell r="CJ109">
            <v>0</v>
          </cell>
          <cell r="CK109">
            <v>0</v>
          </cell>
          <cell r="CL109">
            <v>0</v>
          </cell>
          <cell r="CM109">
            <v>0</v>
          </cell>
          <cell r="CN109">
            <v>0</v>
          </cell>
          <cell r="CO109">
            <v>0</v>
          </cell>
          <cell r="CP109">
            <v>0</v>
          </cell>
          <cell r="CQ109">
            <v>0</v>
          </cell>
        </row>
        <row r="110">
          <cell r="A110" t="str">
            <v>1.1.4.73</v>
          </cell>
          <cell r="B110" t="str">
            <v>Строительство РП(ТП) 2х2500кВА мкр.22</v>
          </cell>
          <cell r="C110" t="str">
            <v>С</v>
          </cell>
          <cell r="D110" t="str">
            <v>С_1.1.4.73</v>
          </cell>
          <cell r="E110" t="str">
            <v>П</v>
          </cell>
          <cell r="F110">
            <v>2018</v>
          </cell>
          <cell r="G110">
            <v>2018</v>
          </cell>
          <cell r="J110">
            <v>35.870488420000001</v>
          </cell>
          <cell r="M110">
            <v>36.41999642813559</v>
          </cell>
          <cell r="U110">
            <v>35.870488420000001</v>
          </cell>
          <cell r="V110">
            <v>36.41999642813559</v>
          </cell>
          <cell r="X110">
            <v>35.870488420000001</v>
          </cell>
          <cell r="Y110">
            <v>36.41999642813559</v>
          </cell>
          <cell r="AJ110">
            <v>35.870488420000001</v>
          </cell>
          <cell r="AM110">
            <v>35.870488420000001</v>
          </cell>
          <cell r="AO110">
            <v>20.752752740000002</v>
          </cell>
          <cell r="AR110">
            <v>20.752752740000002</v>
          </cell>
          <cell r="AT110">
            <v>0</v>
          </cell>
          <cell r="AW110">
            <v>0</v>
          </cell>
          <cell r="AY110">
            <v>15.667243688135592</v>
          </cell>
          <cell r="BB110">
            <v>15.667243688135592</v>
          </cell>
          <cell r="BD110">
            <v>0</v>
          </cell>
          <cell r="BG110">
            <v>0</v>
          </cell>
          <cell r="BI110">
            <v>0</v>
          </cell>
          <cell r="BL110">
            <v>0</v>
          </cell>
          <cell r="BN110">
            <v>0</v>
          </cell>
          <cell r="BQ110">
            <v>0</v>
          </cell>
          <cell r="BS110">
            <v>0</v>
          </cell>
          <cell r="BV110">
            <v>0</v>
          </cell>
          <cell r="BX110">
            <v>0</v>
          </cell>
          <cell r="CA110">
            <v>0</v>
          </cell>
          <cell r="CC110">
            <v>0</v>
          </cell>
          <cell r="CF110">
            <v>0</v>
          </cell>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J111">
            <v>0</v>
          </cell>
          <cell r="M111">
            <v>0</v>
          </cell>
          <cell r="U111">
            <v>0</v>
          </cell>
          <cell r="V111">
            <v>0</v>
          </cell>
          <cell r="X111">
            <v>0</v>
          </cell>
          <cell r="Y111">
            <v>0</v>
          </cell>
          <cell r="AJ111">
            <v>0</v>
          </cell>
          <cell r="AO111">
            <v>0</v>
          </cell>
          <cell r="AT111">
            <v>0</v>
          </cell>
          <cell r="AW111">
            <v>0</v>
          </cell>
          <cell r="AY111">
            <v>0</v>
          </cell>
          <cell r="BD111">
            <v>0</v>
          </cell>
          <cell r="BG111">
            <v>0</v>
          </cell>
          <cell r="BI111">
            <v>0</v>
          </cell>
          <cell r="BL111">
            <v>0</v>
          </cell>
          <cell r="BN111">
            <v>0</v>
          </cell>
          <cell r="BQ111">
            <v>0</v>
          </cell>
          <cell r="BS111">
            <v>0</v>
          </cell>
          <cell r="BV111">
            <v>0</v>
          </cell>
          <cell r="BX111">
            <v>0</v>
          </cell>
          <cell r="CA111">
            <v>0</v>
          </cell>
          <cell r="CC111">
            <v>0</v>
          </cell>
          <cell r="CF111">
            <v>0</v>
          </cell>
          <cell r="CH111">
            <v>0</v>
          </cell>
          <cell r="CI111">
            <v>0</v>
          </cell>
          <cell r="CJ111">
            <v>0</v>
          </cell>
          <cell r="CK111">
            <v>0</v>
          </cell>
          <cell r="CL111">
            <v>0</v>
          </cell>
          <cell r="CM111">
            <v>0</v>
          </cell>
          <cell r="CN111">
            <v>0</v>
          </cell>
          <cell r="CO111">
            <v>0</v>
          </cell>
          <cell r="CP111">
            <v>0</v>
          </cell>
          <cell r="CQ111">
            <v>0</v>
          </cell>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J112">
            <v>10.735344999999999</v>
          </cell>
          <cell r="M112">
            <v>0</v>
          </cell>
          <cell r="U112">
            <v>10.735344999999999</v>
          </cell>
          <cell r="V112">
            <v>0</v>
          </cell>
          <cell r="X112">
            <v>10.735344999999999</v>
          </cell>
          <cell r="Y112">
            <v>0</v>
          </cell>
          <cell r="AJ112">
            <v>0</v>
          </cell>
          <cell r="AO112">
            <v>0</v>
          </cell>
          <cell r="AT112">
            <v>10.735344999999999</v>
          </cell>
          <cell r="AW112">
            <v>10.735344999999999</v>
          </cell>
          <cell r="AY112">
            <v>0</v>
          </cell>
          <cell r="BD112">
            <v>0</v>
          </cell>
          <cell r="BG112">
            <v>0</v>
          </cell>
          <cell r="BI112">
            <v>0</v>
          </cell>
          <cell r="BL112">
            <v>0</v>
          </cell>
          <cell r="BN112">
            <v>0</v>
          </cell>
          <cell r="BQ112">
            <v>0</v>
          </cell>
          <cell r="BS112">
            <v>0</v>
          </cell>
          <cell r="BV112">
            <v>0</v>
          </cell>
          <cell r="BX112">
            <v>0</v>
          </cell>
          <cell r="CA112">
            <v>0</v>
          </cell>
          <cell r="CC112">
            <v>0</v>
          </cell>
          <cell r="CF112">
            <v>0</v>
          </cell>
          <cell r="CH112">
            <v>10.735344999999999</v>
          </cell>
          <cell r="CI112">
            <v>0</v>
          </cell>
          <cell r="CJ112">
            <v>0</v>
          </cell>
          <cell r="CK112">
            <v>10.735344999999999</v>
          </cell>
          <cell r="CL112">
            <v>0</v>
          </cell>
          <cell r="CM112">
            <v>0</v>
          </cell>
          <cell r="CN112">
            <v>0</v>
          </cell>
          <cell r="CO112">
            <v>0</v>
          </cell>
          <cell r="CP112">
            <v>0</v>
          </cell>
          <cell r="CQ112">
            <v>0</v>
          </cell>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J113">
            <v>12.614648399999998</v>
          </cell>
          <cell r="M113">
            <v>12.828455999999999</v>
          </cell>
          <cell r="U113">
            <v>12.614648399999998</v>
          </cell>
          <cell r="V113">
            <v>12.828455999999999</v>
          </cell>
          <cell r="X113">
            <v>12.614648399999998</v>
          </cell>
          <cell r="Y113">
            <v>12.828455999999999</v>
          </cell>
          <cell r="AJ113">
            <v>0</v>
          </cell>
          <cell r="AO113">
            <v>0</v>
          </cell>
          <cell r="AT113">
            <v>0</v>
          </cell>
          <cell r="AW113">
            <v>0</v>
          </cell>
          <cell r="AY113">
            <v>0</v>
          </cell>
          <cell r="BD113">
            <v>0</v>
          </cell>
          <cell r="BG113">
            <v>0</v>
          </cell>
          <cell r="BI113">
            <v>0</v>
          </cell>
          <cell r="BL113">
            <v>0</v>
          </cell>
          <cell r="BN113">
            <v>12.614648399999998</v>
          </cell>
          <cell r="BQ113">
            <v>12.614648399999998</v>
          </cell>
          <cell r="BS113">
            <v>12.828455999999999</v>
          </cell>
          <cell r="BV113">
            <v>12.828455999999999</v>
          </cell>
          <cell r="BX113">
            <v>0</v>
          </cell>
          <cell r="CA113">
            <v>0</v>
          </cell>
          <cell r="CC113">
            <v>0</v>
          </cell>
          <cell r="CF113">
            <v>0</v>
          </cell>
          <cell r="CH113">
            <v>12.614648399999998</v>
          </cell>
          <cell r="CI113">
            <v>0</v>
          </cell>
          <cell r="CJ113">
            <v>0</v>
          </cell>
          <cell r="CK113">
            <v>12.614648399999998</v>
          </cell>
          <cell r="CL113">
            <v>0</v>
          </cell>
          <cell r="CM113">
            <v>12.828455999999999</v>
          </cell>
          <cell r="CN113">
            <v>0</v>
          </cell>
          <cell r="CO113">
            <v>0</v>
          </cell>
          <cell r="CP113">
            <v>12.828455999999999</v>
          </cell>
          <cell r="CQ113">
            <v>0</v>
          </cell>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J114">
            <v>12.171829799999999</v>
          </cell>
          <cell r="M114">
            <v>12.378132000000001</v>
          </cell>
          <cell r="U114">
            <v>12.171829799999999</v>
          </cell>
          <cell r="V114">
            <v>12.378132000000001</v>
          </cell>
          <cell r="X114">
            <v>12.171829799999999</v>
          </cell>
          <cell r="Y114">
            <v>12.378132000000001</v>
          </cell>
          <cell r="AJ114">
            <v>0</v>
          </cell>
          <cell r="AO114">
            <v>0</v>
          </cell>
          <cell r="AT114">
            <v>0</v>
          </cell>
          <cell r="AW114">
            <v>0</v>
          </cell>
          <cell r="AY114">
            <v>0</v>
          </cell>
          <cell r="BD114">
            <v>12.171829799999999</v>
          </cell>
          <cell r="BG114">
            <v>12.171829799999999</v>
          </cell>
          <cell r="BI114">
            <v>12.378132000000001</v>
          </cell>
          <cell r="BL114">
            <v>12.378132000000001</v>
          </cell>
          <cell r="BN114">
            <v>0</v>
          </cell>
          <cell r="BQ114">
            <v>0</v>
          </cell>
          <cell r="BS114">
            <v>0</v>
          </cell>
          <cell r="BV114">
            <v>0</v>
          </cell>
          <cell r="BX114">
            <v>0</v>
          </cell>
          <cell r="CA114">
            <v>0</v>
          </cell>
          <cell r="CC114">
            <v>0</v>
          </cell>
          <cell r="CF114">
            <v>0</v>
          </cell>
          <cell r="CH114">
            <v>12.171829799999999</v>
          </cell>
          <cell r="CI114">
            <v>0</v>
          </cell>
          <cell r="CJ114">
            <v>0</v>
          </cell>
          <cell r="CK114">
            <v>12.171829799999999</v>
          </cell>
          <cell r="CL114">
            <v>0</v>
          </cell>
          <cell r="CM114">
            <v>12.378132000000001</v>
          </cell>
          <cell r="CN114">
            <v>0</v>
          </cell>
          <cell r="CO114">
            <v>0</v>
          </cell>
          <cell r="CP114">
            <v>12.378132000000001</v>
          </cell>
          <cell r="CQ114">
            <v>0</v>
          </cell>
        </row>
        <row r="115">
          <cell r="A115" t="str">
            <v>1.1.4.78</v>
          </cell>
          <cell r="B115" t="str">
            <v>Строительство ТП 2х2500кВА, для электроснабжения Храма по ул.Мира</v>
          </cell>
          <cell r="C115" t="str">
            <v>С</v>
          </cell>
          <cell r="D115" t="str">
            <v>С_1.1.4.78</v>
          </cell>
          <cell r="E115" t="str">
            <v>П</v>
          </cell>
          <cell r="J115">
            <v>0</v>
          </cell>
          <cell r="M115">
            <v>0</v>
          </cell>
          <cell r="U115">
            <v>0</v>
          </cell>
          <cell r="V115">
            <v>0</v>
          </cell>
          <cell r="X115">
            <v>0</v>
          </cell>
          <cell r="Y115">
            <v>0</v>
          </cell>
          <cell r="AJ115">
            <v>0</v>
          </cell>
          <cell r="AO115">
            <v>0</v>
          </cell>
          <cell r="AT115">
            <v>0</v>
          </cell>
          <cell r="AW115">
            <v>0</v>
          </cell>
          <cell r="AY115">
            <v>0</v>
          </cell>
          <cell r="BD115">
            <v>0</v>
          </cell>
          <cell r="BG115">
            <v>0</v>
          </cell>
          <cell r="BI115">
            <v>0</v>
          </cell>
          <cell r="BL115">
            <v>0</v>
          </cell>
          <cell r="BN115">
            <v>0</v>
          </cell>
          <cell r="BQ115">
            <v>0</v>
          </cell>
          <cell r="BS115">
            <v>0</v>
          </cell>
          <cell r="BV115">
            <v>0</v>
          </cell>
          <cell r="BX115">
            <v>0</v>
          </cell>
          <cell r="CA115">
            <v>0</v>
          </cell>
          <cell r="CC115">
            <v>0</v>
          </cell>
          <cell r="CF115">
            <v>0</v>
          </cell>
          <cell r="CH115">
            <v>0</v>
          </cell>
          <cell r="CI115">
            <v>0</v>
          </cell>
          <cell r="CJ115">
            <v>0</v>
          </cell>
          <cell r="CK115">
            <v>0</v>
          </cell>
          <cell r="CL115">
            <v>0</v>
          </cell>
          <cell r="CM115">
            <v>0</v>
          </cell>
          <cell r="CN115">
            <v>0</v>
          </cell>
          <cell r="CO115">
            <v>0</v>
          </cell>
          <cell r="CP115">
            <v>0</v>
          </cell>
          <cell r="CQ115">
            <v>0</v>
          </cell>
        </row>
        <row r="116">
          <cell r="A116" t="str">
            <v>1.1.4.79</v>
          </cell>
          <cell r="B116" t="str">
            <v>Строительство ТП-4 2х1600кВА мкр.35А</v>
          </cell>
          <cell r="C116" t="str">
            <v>С</v>
          </cell>
          <cell r="D116" t="str">
            <v>С_1.1.4.79</v>
          </cell>
          <cell r="E116" t="str">
            <v>П</v>
          </cell>
          <cell r="F116">
            <v>2018</v>
          </cell>
          <cell r="G116">
            <v>2018</v>
          </cell>
          <cell r="J116">
            <v>14.423608459999999</v>
          </cell>
          <cell r="M116">
            <v>14.488330503566102</v>
          </cell>
          <cell r="U116">
            <v>14.423608459999999</v>
          </cell>
          <cell r="V116">
            <v>14.488330503566102</v>
          </cell>
          <cell r="X116">
            <v>14.423608459999999</v>
          </cell>
          <cell r="Y116">
            <v>14.488330503566102</v>
          </cell>
          <cell r="AJ116">
            <v>14.423608459999999</v>
          </cell>
          <cell r="AM116">
            <v>14.423608459999999</v>
          </cell>
          <cell r="AO116">
            <v>10.4208868256</v>
          </cell>
          <cell r="AR116">
            <v>10.4208868256</v>
          </cell>
          <cell r="AT116">
            <v>0</v>
          </cell>
          <cell r="AW116">
            <v>0</v>
          </cell>
          <cell r="AY116">
            <v>4.0674436779661018</v>
          </cell>
          <cell r="BB116">
            <v>4.0674436779661018</v>
          </cell>
          <cell r="BD116">
            <v>0</v>
          </cell>
          <cell r="BG116">
            <v>0</v>
          </cell>
          <cell r="BI116">
            <v>0</v>
          </cell>
          <cell r="BL116">
            <v>0</v>
          </cell>
          <cell r="BN116">
            <v>0</v>
          </cell>
          <cell r="BQ116">
            <v>0</v>
          </cell>
          <cell r="BS116">
            <v>0</v>
          </cell>
          <cell r="BV116">
            <v>0</v>
          </cell>
          <cell r="BX116">
            <v>0</v>
          </cell>
          <cell r="CA116">
            <v>0</v>
          </cell>
          <cell r="CC116">
            <v>0</v>
          </cell>
          <cell r="CF116">
            <v>0</v>
          </cell>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J117">
            <v>19.121758399999997</v>
          </cell>
          <cell r="M117">
            <v>19.445855999999999</v>
          </cell>
          <cell r="U117">
            <v>19.121758399999997</v>
          </cell>
          <cell r="V117">
            <v>19.445855999999999</v>
          </cell>
          <cell r="X117">
            <v>19.121758399999997</v>
          </cell>
          <cell r="Y117">
            <v>19.445855999999999</v>
          </cell>
          <cell r="AJ117">
            <v>0</v>
          </cell>
          <cell r="AO117">
            <v>0</v>
          </cell>
          <cell r="AT117">
            <v>0</v>
          </cell>
          <cell r="AW117">
            <v>0</v>
          </cell>
          <cell r="AY117">
            <v>0</v>
          </cell>
          <cell r="BD117">
            <v>0</v>
          </cell>
          <cell r="BG117">
            <v>0</v>
          </cell>
          <cell r="BI117">
            <v>0</v>
          </cell>
          <cell r="BL117">
            <v>0</v>
          </cell>
          <cell r="BN117">
            <v>19.121758399999997</v>
          </cell>
          <cell r="BQ117">
            <v>19.121758399999997</v>
          </cell>
          <cell r="BS117">
            <v>19.445855999999999</v>
          </cell>
          <cell r="BV117">
            <v>19.445855999999999</v>
          </cell>
          <cell r="BX117">
            <v>0</v>
          </cell>
          <cell r="CA117">
            <v>0</v>
          </cell>
          <cell r="CC117">
            <v>0</v>
          </cell>
          <cell r="CF117">
            <v>0</v>
          </cell>
          <cell r="CH117">
            <v>19.121758399999997</v>
          </cell>
          <cell r="CI117">
            <v>0</v>
          </cell>
          <cell r="CJ117">
            <v>0</v>
          </cell>
          <cell r="CK117">
            <v>19.121758399999997</v>
          </cell>
          <cell r="CL117">
            <v>0</v>
          </cell>
          <cell r="CM117">
            <v>19.445855999999999</v>
          </cell>
          <cell r="CN117">
            <v>0</v>
          </cell>
          <cell r="CO117">
            <v>0</v>
          </cell>
          <cell r="CP117">
            <v>19.445855999999999</v>
          </cell>
          <cell r="CQ117">
            <v>0</v>
          </cell>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J118">
            <v>12.614648399999998</v>
          </cell>
          <cell r="M118">
            <v>12.828455999999999</v>
          </cell>
          <cell r="U118">
            <v>12.614648399999998</v>
          </cell>
          <cell r="V118">
            <v>12.828455999999999</v>
          </cell>
          <cell r="X118">
            <v>12.614648399999998</v>
          </cell>
          <cell r="Y118">
            <v>12.828455999999999</v>
          </cell>
          <cell r="AJ118">
            <v>0</v>
          </cell>
          <cell r="AO118">
            <v>0</v>
          </cell>
          <cell r="AT118">
            <v>0</v>
          </cell>
          <cell r="AW118">
            <v>0</v>
          </cell>
          <cell r="AY118">
            <v>0</v>
          </cell>
          <cell r="BD118">
            <v>12.614648399999998</v>
          </cell>
          <cell r="BG118">
            <v>12.614648399999998</v>
          </cell>
          <cell r="BI118">
            <v>12.828455999999999</v>
          </cell>
          <cell r="BL118">
            <v>12.828455999999999</v>
          </cell>
          <cell r="BN118">
            <v>0</v>
          </cell>
          <cell r="BQ118">
            <v>0</v>
          </cell>
          <cell r="BS118">
            <v>0</v>
          </cell>
          <cell r="BV118">
            <v>0</v>
          </cell>
          <cell r="BX118">
            <v>0</v>
          </cell>
          <cell r="CA118">
            <v>0</v>
          </cell>
          <cell r="CC118">
            <v>0</v>
          </cell>
          <cell r="CF118">
            <v>0</v>
          </cell>
          <cell r="CH118">
            <v>12.614648399999998</v>
          </cell>
          <cell r="CI118">
            <v>0</v>
          </cell>
          <cell r="CJ118">
            <v>0</v>
          </cell>
          <cell r="CK118">
            <v>12.614648399999998</v>
          </cell>
          <cell r="CL118">
            <v>0</v>
          </cell>
          <cell r="CM118">
            <v>12.828455999999999</v>
          </cell>
          <cell r="CN118">
            <v>0</v>
          </cell>
          <cell r="CO118">
            <v>0</v>
          </cell>
          <cell r="CP118">
            <v>12.828455999999999</v>
          </cell>
          <cell r="CQ118">
            <v>0</v>
          </cell>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J119">
            <v>19.121758399999997</v>
          </cell>
          <cell r="M119">
            <v>19.445855999999999</v>
          </cell>
          <cell r="U119">
            <v>19.121758399999997</v>
          </cell>
          <cell r="V119">
            <v>19.445855999999999</v>
          </cell>
          <cell r="X119">
            <v>19.121758399999997</v>
          </cell>
          <cell r="Y119">
            <v>19.445855999999999</v>
          </cell>
          <cell r="AJ119">
            <v>0</v>
          </cell>
          <cell r="AO119">
            <v>0</v>
          </cell>
          <cell r="AT119">
            <v>0</v>
          </cell>
          <cell r="AW119">
            <v>0</v>
          </cell>
          <cell r="AY119">
            <v>0</v>
          </cell>
          <cell r="BD119">
            <v>19.121758399999997</v>
          </cell>
          <cell r="BG119">
            <v>19.121758399999997</v>
          </cell>
          <cell r="BI119">
            <v>19.445855999999999</v>
          </cell>
          <cell r="BL119">
            <v>19.445855999999999</v>
          </cell>
          <cell r="BN119">
            <v>0</v>
          </cell>
          <cell r="BQ119">
            <v>0</v>
          </cell>
          <cell r="BS119">
            <v>0</v>
          </cell>
          <cell r="BV119">
            <v>0</v>
          </cell>
          <cell r="BX119">
            <v>0</v>
          </cell>
          <cell r="CA119">
            <v>0</v>
          </cell>
          <cell r="CC119">
            <v>0</v>
          </cell>
          <cell r="CF119">
            <v>0</v>
          </cell>
          <cell r="CH119">
            <v>19.121758399999997</v>
          </cell>
          <cell r="CI119">
            <v>0</v>
          </cell>
          <cell r="CJ119">
            <v>0</v>
          </cell>
          <cell r="CK119">
            <v>19.121758399999997</v>
          </cell>
          <cell r="CL119">
            <v>0</v>
          </cell>
          <cell r="CM119">
            <v>19.445855999999999</v>
          </cell>
          <cell r="CN119">
            <v>0</v>
          </cell>
          <cell r="CO119">
            <v>0</v>
          </cell>
          <cell r="CP119">
            <v>19.445855999999999</v>
          </cell>
          <cell r="CQ119">
            <v>0</v>
          </cell>
        </row>
        <row r="120">
          <cell r="A120" t="str">
            <v>1.1.4.83</v>
          </cell>
          <cell r="B120" t="str">
            <v>Строительство ТП-2х1000кВА мкр.27А</v>
          </cell>
          <cell r="C120" t="str">
            <v>С</v>
          </cell>
          <cell r="D120" t="str">
            <v>С_1.1.4.83</v>
          </cell>
          <cell r="E120" t="str">
            <v>П</v>
          </cell>
          <cell r="F120">
            <v>2019</v>
          </cell>
          <cell r="G120">
            <v>2019</v>
          </cell>
          <cell r="J120">
            <v>19.121758399999997</v>
          </cell>
          <cell r="M120">
            <v>8.479117200000001</v>
          </cell>
          <cell r="U120">
            <v>19.121758399999997</v>
          </cell>
          <cell r="V120">
            <v>8.479117200000001</v>
          </cell>
          <cell r="X120">
            <v>19.121758399999997</v>
          </cell>
          <cell r="Y120">
            <v>8.479117200000001</v>
          </cell>
          <cell r="AJ120">
            <v>0</v>
          </cell>
          <cell r="AO120">
            <v>0</v>
          </cell>
          <cell r="AT120">
            <v>19.121758399999997</v>
          </cell>
          <cell r="AW120">
            <v>19.121758399999997</v>
          </cell>
          <cell r="AY120">
            <v>8.479117200000001</v>
          </cell>
          <cell r="BB120">
            <v>8.479117200000001</v>
          </cell>
          <cell r="BD120">
            <v>0</v>
          </cell>
          <cell r="BG120">
            <v>0</v>
          </cell>
          <cell r="BI120">
            <v>0</v>
          </cell>
          <cell r="BL120">
            <v>0</v>
          </cell>
          <cell r="BN120">
            <v>0</v>
          </cell>
          <cell r="BQ120">
            <v>0</v>
          </cell>
          <cell r="BS120">
            <v>0</v>
          </cell>
          <cell r="BV120">
            <v>0</v>
          </cell>
          <cell r="BX120">
            <v>0</v>
          </cell>
          <cell r="CA120">
            <v>0</v>
          </cell>
          <cell r="CC120">
            <v>0</v>
          </cell>
          <cell r="CF120">
            <v>0</v>
          </cell>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J121">
            <v>19.121758399999997</v>
          </cell>
          <cell r="M121">
            <v>19.445855999999999</v>
          </cell>
          <cell r="U121">
            <v>19.121758399999997</v>
          </cell>
          <cell r="V121">
            <v>19.445855999999999</v>
          </cell>
          <cell r="X121">
            <v>19.121758399999997</v>
          </cell>
          <cell r="Y121">
            <v>19.445855999999999</v>
          </cell>
          <cell r="AJ121">
            <v>0</v>
          </cell>
          <cell r="AO121">
            <v>0</v>
          </cell>
          <cell r="AT121">
            <v>0</v>
          </cell>
          <cell r="AW121">
            <v>0</v>
          </cell>
          <cell r="AY121">
            <v>0</v>
          </cell>
          <cell r="BD121">
            <v>19.121758399999997</v>
          </cell>
          <cell r="BG121">
            <v>19.121758399999997</v>
          </cell>
          <cell r="BI121">
            <v>19.445855999999999</v>
          </cell>
          <cell r="BL121">
            <v>19.445855999999999</v>
          </cell>
          <cell r="BN121">
            <v>0</v>
          </cell>
          <cell r="BQ121">
            <v>0</v>
          </cell>
          <cell r="BS121">
            <v>0</v>
          </cell>
          <cell r="BV121">
            <v>0</v>
          </cell>
          <cell r="BX121">
            <v>0</v>
          </cell>
          <cell r="CA121">
            <v>0</v>
          </cell>
          <cell r="CC121">
            <v>0</v>
          </cell>
          <cell r="CF121">
            <v>0</v>
          </cell>
          <cell r="CH121">
            <v>19.121758399999997</v>
          </cell>
          <cell r="CI121">
            <v>0</v>
          </cell>
          <cell r="CJ121">
            <v>0</v>
          </cell>
          <cell r="CK121">
            <v>19.121758399999997</v>
          </cell>
          <cell r="CL121">
            <v>0</v>
          </cell>
          <cell r="CM121">
            <v>19.445855999999999</v>
          </cell>
          <cell r="CN121">
            <v>0</v>
          </cell>
          <cell r="CO121">
            <v>0</v>
          </cell>
          <cell r="CP121">
            <v>19.445855999999999</v>
          </cell>
          <cell r="CQ121">
            <v>0</v>
          </cell>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J122">
            <v>19.121758399999997</v>
          </cell>
          <cell r="M122">
            <v>19.445855999999999</v>
          </cell>
          <cell r="U122">
            <v>19.121758399999997</v>
          </cell>
          <cell r="V122">
            <v>19.445855999999999</v>
          </cell>
          <cell r="X122">
            <v>19.121758399999997</v>
          </cell>
          <cell r="Y122">
            <v>19.445855999999999</v>
          </cell>
          <cell r="AJ122">
            <v>0</v>
          </cell>
          <cell r="AO122">
            <v>0</v>
          </cell>
          <cell r="AT122">
            <v>0</v>
          </cell>
          <cell r="AW122">
            <v>0</v>
          </cell>
          <cell r="AY122">
            <v>0</v>
          </cell>
          <cell r="BD122">
            <v>19.121758399999997</v>
          </cell>
          <cell r="BG122">
            <v>19.121758399999997</v>
          </cell>
          <cell r="BI122">
            <v>19.445855999999999</v>
          </cell>
          <cell r="BL122">
            <v>19.445855999999999</v>
          </cell>
          <cell r="BN122">
            <v>0</v>
          </cell>
          <cell r="BQ122">
            <v>0</v>
          </cell>
          <cell r="BS122">
            <v>0</v>
          </cell>
          <cell r="BV122">
            <v>0</v>
          </cell>
          <cell r="BX122">
            <v>0</v>
          </cell>
          <cell r="CA122">
            <v>0</v>
          </cell>
          <cell r="CC122">
            <v>0</v>
          </cell>
          <cell r="CF122">
            <v>0</v>
          </cell>
          <cell r="CH122">
            <v>19.121758399999997</v>
          </cell>
          <cell r="CI122">
            <v>0</v>
          </cell>
          <cell r="CJ122">
            <v>0</v>
          </cell>
          <cell r="CK122">
            <v>19.121758399999997</v>
          </cell>
          <cell r="CL122">
            <v>0</v>
          </cell>
          <cell r="CM122">
            <v>19.445855999999999</v>
          </cell>
          <cell r="CN122">
            <v>0</v>
          </cell>
          <cell r="CO122">
            <v>0</v>
          </cell>
          <cell r="CP122">
            <v>19.445855999999999</v>
          </cell>
          <cell r="CQ122">
            <v>0</v>
          </cell>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J123">
            <v>19.121758399999997</v>
          </cell>
          <cell r="M123">
            <v>19.445855999999999</v>
          </cell>
          <cell r="U123">
            <v>19.121758399999997</v>
          </cell>
          <cell r="V123">
            <v>19.445855999999999</v>
          </cell>
          <cell r="X123">
            <v>19.121758399999997</v>
          </cell>
          <cell r="Y123">
            <v>19.445855999999999</v>
          </cell>
          <cell r="AJ123">
            <v>0</v>
          </cell>
          <cell r="AO123">
            <v>0</v>
          </cell>
          <cell r="AT123">
            <v>0</v>
          </cell>
          <cell r="AW123">
            <v>0</v>
          </cell>
          <cell r="AY123">
            <v>0</v>
          </cell>
          <cell r="BD123">
            <v>19.121758399999997</v>
          </cell>
          <cell r="BG123">
            <v>19.121758399999997</v>
          </cell>
          <cell r="BI123">
            <v>19.445855999999999</v>
          </cell>
          <cell r="BL123">
            <v>19.445855999999999</v>
          </cell>
          <cell r="BN123">
            <v>0</v>
          </cell>
          <cell r="BQ123">
            <v>0</v>
          </cell>
          <cell r="BS123">
            <v>0</v>
          </cell>
          <cell r="BV123">
            <v>0</v>
          </cell>
          <cell r="BX123">
            <v>0</v>
          </cell>
          <cell r="CA123">
            <v>0</v>
          </cell>
          <cell r="CC123">
            <v>0</v>
          </cell>
          <cell r="CF123">
            <v>0</v>
          </cell>
          <cell r="CH123">
            <v>19.121758399999997</v>
          </cell>
          <cell r="CI123">
            <v>0</v>
          </cell>
          <cell r="CJ123">
            <v>0</v>
          </cell>
          <cell r="CK123">
            <v>19.121758399999997</v>
          </cell>
          <cell r="CL123">
            <v>0</v>
          </cell>
          <cell r="CM123">
            <v>19.445855999999999</v>
          </cell>
          <cell r="CN123">
            <v>0</v>
          </cell>
          <cell r="CO123">
            <v>0</v>
          </cell>
          <cell r="CP123">
            <v>19.445855999999999</v>
          </cell>
          <cell r="CQ123">
            <v>0</v>
          </cell>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J124">
            <v>19.121758400000001</v>
          </cell>
          <cell r="M124">
            <v>19.445856000000003</v>
          </cell>
          <cell r="U124">
            <v>19.121758400000001</v>
          </cell>
          <cell r="V124">
            <v>19.445856000000003</v>
          </cell>
          <cell r="X124">
            <v>19.121758400000001</v>
          </cell>
          <cell r="Y124">
            <v>19.445856000000003</v>
          </cell>
          <cell r="AJ124">
            <v>0</v>
          </cell>
          <cell r="AO124">
            <v>0</v>
          </cell>
          <cell r="AT124">
            <v>19.121758400000001</v>
          </cell>
          <cell r="AW124">
            <v>19.121758400000001</v>
          </cell>
          <cell r="AY124">
            <v>0</v>
          </cell>
          <cell r="BD124">
            <v>0</v>
          </cell>
          <cell r="BG124">
            <v>0</v>
          </cell>
          <cell r="BI124">
            <v>0</v>
          </cell>
          <cell r="BL124">
            <v>0</v>
          </cell>
          <cell r="BN124">
            <v>0</v>
          </cell>
          <cell r="BQ124">
            <v>0</v>
          </cell>
          <cell r="BS124">
            <v>0</v>
          </cell>
          <cell r="BV124">
            <v>0</v>
          </cell>
          <cell r="BX124">
            <v>0</v>
          </cell>
          <cell r="CA124">
            <v>0</v>
          </cell>
          <cell r="CC124">
            <v>19.445856000000003</v>
          </cell>
          <cell r="CF124">
            <v>19.445856000000003</v>
          </cell>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J125">
            <v>19.121758399999997</v>
          </cell>
          <cell r="M125">
            <v>19.445856000000003</v>
          </cell>
          <cell r="U125">
            <v>19.121758399999997</v>
          </cell>
          <cell r="V125">
            <v>19.445856000000003</v>
          </cell>
          <cell r="X125">
            <v>19.121758399999997</v>
          </cell>
          <cell r="Y125">
            <v>19.445856000000003</v>
          </cell>
          <cell r="AJ125">
            <v>0</v>
          </cell>
          <cell r="AO125">
            <v>0</v>
          </cell>
          <cell r="AT125">
            <v>19.121758399999997</v>
          </cell>
          <cell r="AW125">
            <v>19.121758399999997</v>
          </cell>
          <cell r="AY125">
            <v>0</v>
          </cell>
          <cell r="BD125">
            <v>0</v>
          </cell>
          <cell r="BG125">
            <v>0</v>
          </cell>
          <cell r="BI125">
            <v>0</v>
          </cell>
          <cell r="BL125">
            <v>0</v>
          </cell>
          <cell r="BN125">
            <v>0</v>
          </cell>
          <cell r="BQ125">
            <v>0</v>
          </cell>
          <cell r="BS125">
            <v>0</v>
          </cell>
          <cell r="BV125">
            <v>0</v>
          </cell>
          <cell r="BX125">
            <v>0</v>
          </cell>
          <cell r="CA125">
            <v>0</v>
          </cell>
          <cell r="CC125">
            <v>19.445856000000003</v>
          </cell>
          <cell r="CF125">
            <v>19.445856000000003</v>
          </cell>
          <cell r="CH125">
            <v>19.121758399999997</v>
          </cell>
          <cell r="CI125">
            <v>0</v>
          </cell>
          <cell r="CJ125">
            <v>0</v>
          </cell>
          <cell r="CK125">
            <v>19.121758399999997</v>
          </cell>
          <cell r="CL125">
            <v>0</v>
          </cell>
          <cell r="CM125">
            <v>19.445856000000003</v>
          </cell>
          <cell r="CN125">
            <v>0</v>
          </cell>
          <cell r="CO125">
            <v>0</v>
          </cell>
          <cell r="CP125">
            <v>19.445856000000003</v>
          </cell>
          <cell r="CQ125">
            <v>0</v>
          </cell>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J126">
            <v>19.121758399999997</v>
          </cell>
          <cell r="M126">
            <v>19.445856000000003</v>
          </cell>
          <cell r="U126">
            <v>19.121758399999997</v>
          </cell>
          <cell r="V126">
            <v>19.445856000000003</v>
          </cell>
          <cell r="X126">
            <v>19.121758399999997</v>
          </cell>
          <cell r="Y126">
            <v>19.445856000000003</v>
          </cell>
          <cell r="AJ126">
            <v>0</v>
          </cell>
          <cell r="AO126">
            <v>0</v>
          </cell>
          <cell r="AT126">
            <v>19.121758399999997</v>
          </cell>
          <cell r="AW126">
            <v>19.121758399999997</v>
          </cell>
          <cell r="AY126">
            <v>0</v>
          </cell>
          <cell r="BD126">
            <v>0</v>
          </cell>
          <cell r="BG126">
            <v>0</v>
          </cell>
          <cell r="BI126">
            <v>0</v>
          </cell>
          <cell r="BL126">
            <v>0</v>
          </cell>
          <cell r="BN126">
            <v>0</v>
          </cell>
          <cell r="BQ126">
            <v>0</v>
          </cell>
          <cell r="BS126">
            <v>0</v>
          </cell>
          <cell r="BV126">
            <v>0</v>
          </cell>
          <cell r="BX126">
            <v>0</v>
          </cell>
          <cell r="CA126">
            <v>0</v>
          </cell>
          <cell r="CC126">
            <v>19.445856000000003</v>
          </cell>
          <cell r="CF126">
            <v>19.445856000000003</v>
          </cell>
          <cell r="CH126">
            <v>19.121758399999997</v>
          </cell>
          <cell r="CI126">
            <v>0</v>
          </cell>
          <cell r="CJ126">
            <v>0</v>
          </cell>
          <cell r="CK126">
            <v>19.121758399999997</v>
          </cell>
          <cell r="CL126">
            <v>0</v>
          </cell>
          <cell r="CM126">
            <v>19.445856000000003</v>
          </cell>
          <cell r="CN126">
            <v>0</v>
          </cell>
          <cell r="CO126">
            <v>0</v>
          </cell>
          <cell r="CP126">
            <v>19.445856000000003</v>
          </cell>
          <cell r="CQ126">
            <v>0</v>
          </cell>
        </row>
        <row r="127">
          <cell r="A127" t="str">
            <v>1.1.4.90</v>
          </cell>
          <cell r="B127" t="str">
            <v>Строительство ТП 2х2500кВА мкр.27А</v>
          </cell>
          <cell r="C127" t="str">
            <v>С</v>
          </cell>
          <cell r="D127" t="str">
            <v>С_1.1.4.90</v>
          </cell>
          <cell r="E127" t="str">
            <v>П</v>
          </cell>
          <cell r="F127">
            <v>2018</v>
          </cell>
          <cell r="G127">
            <v>2018</v>
          </cell>
          <cell r="J127">
            <v>17.934005799999998</v>
          </cell>
          <cell r="M127">
            <v>7.9122178565999999</v>
          </cell>
          <cell r="U127">
            <v>17.934005799999998</v>
          </cell>
          <cell r="V127">
            <v>7.9122178565999999</v>
          </cell>
          <cell r="X127">
            <v>17.934005799999998</v>
          </cell>
          <cell r="Y127">
            <v>7.9122178565999999</v>
          </cell>
          <cell r="AJ127">
            <v>17.934005799999998</v>
          </cell>
          <cell r="AM127">
            <v>17.934005799999998</v>
          </cell>
          <cell r="AO127">
            <v>7.9122178565999999</v>
          </cell>
          <cell r="AR127">
            <v>7.9122178565999999</v>
          </cell>
          <cell r="AT127">
            <v>0</v>
          </cell>
          <cell r="AW127">
            <v>0</v>
          </cell>
          <cell r="AY127">
            <v>0</v>
          </cell>
          <cell r="BD127">
            <v>0</v>
          </cell>
          <cell r="BG127">
            <v>0</v>
          </cell>
          <cell r="BI127">
            <v>0</v>
          </cell>
          <cell r="BL127">
            <v>0</v>
          </cell>
          <cell r="BN127">
            <v>0</v>
          </cell>
          <cell r="BQ127">
            <v>0</v>
          </cell>
          <cell r="BS127">
            <v>0</v>
          </cell>
          <cell r="BV127">
            <v>0</v>
          </cell>
          <cell r="BX127">
            <v>0</v>
          </cell>
          <cell r="CA127">
            <v>0</v>
          </cell>
          <cell r="CC127">
            <v>0</v>
          </cell>
          <cell r="CF127">
            <v>0</v>
          </cell>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J128">
            <v>12.614648399999998</v>
          </cell>
          <cell r="M128">
            <v>12.828455999999999</v>
          </cell>
          <cell r="U128">
            <v>12.614648399999998</v>
          </cell>
          <cell r="V128">
            <v>12.828455999999999</v>
          </cell>
          <cell r="X128">
            <v>12.614648399999998</v>
          </cell>
          <cell r="Y128">
            <v>12.828455999999999</v>
          </cell>
          <cell r="AJ128">
            <v>0</v>
          </cell>
          <cell r="AO128">
            <v>0</v>
          </cell>
          <cell r="AT128">
            <v>0</v>
          </cell>
          <cell r="AW128">
            <v>0</v>
          </cell>
          <cell r="AY128">
            <v>0</v>
          </cell>
          <cell r="BD128">
            <v>0</v>
          </cell>
          <cell r="BG128">
            <v>0</v>
          </cell>
          <cell r="BI128">
            <v>0</v>
          </cell>
          <cell r="BL128">
            <v>0</v>
          </cell>
          <cell r="BN128">
            <v>12.614648399999998</v>
          </cell>
          <cell r="BQ128">
            <v>12.614648399999998</v>
          </cell>
          <cell r="BS128">
            <v>12.828455999999999</v>
          </cell>
          <cell r="BV128">
            <v>12.828455999999999</v>
          </cell>
          <cell r="BX128">
            <v>0</v>
          </cell>
          <cell r="CA128">
            <v>0</v>
          </cell>
          <cell r="CC128">
            <v>0</v>
          </cell>
          <cell r="CF128">
            <v>0</v>
          </cell>
          <cell r="CH128">
            <v>12.614648399999998</v>
          </cell>
          <cell r="CI128">
            <v>0</v>
          </cell>
          <cell r="CJ128">
            <v>0</v>
          </cell>
          <cell r="CK128">
            <v>12.614648399999998</v>
          </cell>
          <cell r="CL128">
            <v>0</v>
          </cell>
          <cell r="CM128">
            <v>12.828455999999999</v>
          </cell>
          <cell r="CN128">
            <v>0</v>
          </cell>
          <cell r="CO128">
            <v>0</v>
          </cell>
          <cell r="CP128">
            <v>12.828455999999999</v>
          </cell>
          <cell r="CQ128">
            <v>0</v>
          </cell>
        </row>
        <row r="129">
          <cell r="A129" t="str">
            <v>1.1.4.92</v>
          </cell>
          <cell r="B129" t="str">
            <v>Строительство РП-2х2500кВА мкр.28</v>
          </cell>
          <cell r="C129" t="str">
            <v>С</v>
          </cell>
          <cell r="D129" t="str">
            <v>С_1.1.4.92</v>
          </cell>
          <cell r="E129" t="str">
            <v>П</v>
          </cell>
          <cell r="J129">
            <v>0</v>
          </cell>
          <cell r="M129">
            <v>0</v>
          </cell>
          <cell r="U129">
            <v>0</v>
          </cell>
          <cell r="V129">
            <v>0</v>
          </cell>
          <cell r="X129">
            <v>0</v>
          </cell>
          <cell r="Y129">
            <v>0</v>
          </cell>
          <cell r="AJ129">
            <v>0</v>
          </cell>
          <cell r="AO129">
            <v>0</v>
          </cell>
          <cell r="AT129">
            <v>0</v>
          </cell>
          <cell r="AW129">
            <v>0</v>
          </cell>
          <cell r="AY129">
            <v>0</v>
          </cell>
          <cell r="BD129">
            <v>0</v>
          </cell>
          <cell r="BG129">
            <v>0</v>
          </cell>
          <cell r="BI129">
            <v>0</v>
          </cell>
          <cell r="BL129">
            <v>0</v>
          </cell>
          <cell r="BN129">
            <v>0</v>
          </cell>
          <cell r="BQ129">
            <v>0</v>
          </cell>
          <cell r="BS129">
            <v>0</v>
          </cell>
          <cell r="BV129">
            <v>0</v>
          </cell>
          <cell r="BX129">
            <v>0</v>
          </cell>
          <cell r="CA129">
            <v>0</v>
          </cell>
          <cell r="CC129">
            <v>0</v>
          </cell>
          <cell r="CF129">
            <v>0</v>
          </cell>
          <cell r="CH129">
            <v>0</v>
          </cell>
          <cell r="CI129">
            <v>0</v>
          </cell>
          <cell r="CJ129">
            <v>0</v>
          </cell>
          <cell r="CK129">
            <v>0</v>
          </cell>
          <cell r="CL129">
            <v>0</v>
          </cell>
          <cell r="CM129">
            <v>0</v>
          </cell>
          <cell r="CN129">
            <v>0</v>
          </cell>
          <cell r="CO129">
            <v>0</v>
          </cell>
          <cell r="CP129">
            <v>0</v>
          </cell>
          <cell r="CQ129">
            <v>0</v>
          </cell>
        </row>
        <row r="130">
          <cell r="A130" t="str">
            <v>1.1.4.93</v>
          </cell>
          <cell r="B130" t="str">
            <v>Строительство РП 2х2500кВА п.Дорожный</v>
          </cell>
          <cell r="C130" t="str">
            <v>С</v>
          </cell>
          <cell r="D130" t="str">
            <v>С_1.1.4.93</v>
          </cell>
          <cell r="E130" t="str">
            <v>П</v>
          </cell>
          <cell r="F130">
            <v>2022</v>
          </cell>
          <cell r="G130">
            <v>2022</v>
          </cell>
          <cell r="J130">
            <v>23.691508999999996</v>
          </cell>
          <cell r="M130">
            <v>24.093059999999998</v>
          </cell>
          <cell r="U130">
            <v>23.691508999999996</v>
          </cell>
          <cell r="V130">
            <v>24.093059999999998</v>
          </cell>
          <cell r="X130">
            <v>23.691508999999996</v>
          </cell>
          <cell r="Y130">
            <v>24.093059999999998</v>
          </cell>
          <cell r="AJ130">
            <v>0</v>
          </cell>
          <cell r="AO130">
            <v>0</v>
          </cell>
          <cell r="AT130">
            <v>0</v>
          </cell>
          <cell r="AW130">
            <v>0</v>
          </cell>
          <cell r="AY130">
            <v>0</v>
          </cell>
          <cell r="BD130">
            <v>0</v>
          </cell>
          <cell r="BG130">
            <v>0</v>
          </cell>
          <cell r="BI130">
            <v>0</v>
          </cell>
          <cell r="BL130">
            <v>0</v>
          </cell>
          <cell r="BN130">
            <v>0</v>
          </cell>
          <cell r="BQ130">
            <v>0</v>
          </cell>
          <cell r="BS130">
            <v>0</v>
          </cell>
          <cell r="BV130">
            <v>0</v>
          </cell>
          <cell r="BX130">
            <v>23.691508999999996</v>
          </cell>
          <cell r="CA130">
            <v>23.691508999999996</v>
          </cell>
          <cell r="CC130">
            <v>24.093059999999998</v>
          </cell>
          <cell r="CF130">
            <v>24.093059999999998</v>
          </cell>
          <cell r="CH130">
            <v>23.691508999999996</v>
          </cell>
          <cell r="CI130">
            <v>0</v>
          </cell>
          <cell r="CJ130">
            <v>0</v>
          </cell>
          <cell r="CK130">
            <v>23.691508999999996</v>
          </cell>
          <cell r="CL130">
            <v>0</v>
          </cell>
          <cell r="CM130">
            <v>24.093059999999998</v>
          </cell>
          <cell r="CN130">
            <v>0</v>
          </cell>
          <cell r="CO130">
            <v>0</v>
          </cell>
          <cell r="CP130">
            <v>24.093059999999998</v>
          </cell>
          <cell r="CQ130">
            <v>0</v>
          </cell>
        </row>
        <row r="131">
          <cell r="A131" t="str">
            <v>1.1.4.94</v>
          </cell>
          <cell r="B131" t="str">
            <v>Строительство ТП 2х1000кВА п.Дорожный</v>
          </cell>
          <cell r="C131" t="str">
            <v>С</v>
          </cell>
          <cell r="D131" t="str">
            <v>С_1.1.4.94</v>
          </cell>
          <cell r="E131" t="str">
            <v>П</v>
          </cell>
          <cell r="J131">
            <v>0</v>
          </cell>
          <cell r="M131">
            <v>0</v>
          </cell>
          <cell r="U131">
            <v>0</v>
          </cell>
          <cell r="V131">
            <v>0</v>
          </cell>
          <cell r="X131">
            <v>0</v>
          </cell>
          <cell r="Y131">
            <v>0</v>
          </cell>
          <cell r="AJ131">
            <v>0</v>
          </cell>
          <cell r="AO131">
            <v>0</v>
          </cell>
          <cell r="AT131">
            <v>0</v>
          </cell>
          <cell r="AW131">
            <v>0</v>
          </cell>
          <cell r="AY131">
            <v>0</v>
          </cell>
          <cell r="BD131">
            <v>0</v>
          </cell>
          <cell r="BG131">
            <v>0</v>
          </cell>
          <cell r="BI131">
            <v>0</v>
          </cell>
          <cell r="BL131">
            <v>0</v>
          </cell>
          <cell r="BN131">
            <v>0</v>
          </cell>
          <cell r="BQ131">
            <v>0</v>
          </cell>
          <cell r="BS131">
            <v>0</v>
          </cell>
          <cell r="BV131">
            <v>0</v>
          </cell>
          <cell r="BX131">
            <v>0</v>
          </cell>
          <cell r="CA131">
            <v>0</v>
          </cell>
          <cell r="CC131">
            <v>0</v>
          </cell>
          <cell r="CF131">
            <v>0</v>
          </cell>
          <cell r="CH131">
            <v>0</v>
          </cell>
          <cell r="CI131">
            <v>0</v>
          </cell>
          <cell r="CJ131">
            <v>0</v>
          </cell>
          <cell r="CK131">
            <v>0</v>
          </cell>
          <cell r="CL131">
            <v>0</v>
          </cell>
          <cell r="CM131">
            <v>0</v>
          </cell>
          <cell r="CN131">
            <v>0</v>
          </cell>
          <cell r="CO131">
            <v>0</v>
          </cell>
          <cell r="CP131">
            <v>0</v>
          </cell>
          <cell r="CQ131">
            <v>0</v>
          </cell>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J132">
            <v>12.614648399999998</v>
          </cell>
          <cell r="M132">
            <v>12.828455999999999</v>
          </cell>
          <cell r="U132">
            <v>12.614648399999998</v>
          </cell>
          <cell r="V132">
            <v>12.828455999999999</v>
          </cell>
          <cell r="X132">
            <v>12.614648399999998</v>
          </cell>
          <cell r="Y132">
            <v>12.828455999999999</v>
          </cell>
          <cell r="AJ132">
            <v>0</v>
          </cell>
          <cell r="AO132">
            <v>0</v>
          </cell>
          <cell r="AT132">
            <v>0</v>
          </cell>
          <cell r="AW132">
            <v>0</v>
          </cell>
          <cell r="AY132">
            <v>0</v>
          </cell>
          <cell r="BD132">
            <v>12.614648399999998</v>
          </cell>
          <cell r="BG132">
            <v>12.614648399999998</v>
          </cell>
          <cell r="BI132">
            <v>12.828455999999999</v>
          </cell>
          <cell r="BL132">
            <v>12.828455999999999</v>
          </cell>
          <cell r="BN132">
            <v>0</v>
          </cell>
          <cell r="BQ132">
            <v>0</v>
          </cell>
          <cell r="BS132">
            <v>0</v>
          </cell>
          <cell r="BV132">
            <v>0</v>
          </cell>
          <cell r="BX132">
            <v>0</v>
          </cell>
          <cell r="CA132">
            <v>0</v>
          </cell>
          <cell r="CC132">
            <v>0</v>
          </cell>
          <cell r="CF132">
            <v>0</v>
          </cell>
          <cell r="CH132">
            <v>12.614648399999998</v>
          </cell>
          <cell r="CI132">
            <v>0</v>
          </cell>
          <cell r="CJ132">
            <v>0</v>
          </cell>
          <cell r="CK132">
            <v>12.614648399999998</v>
          </cell>
          <cell r="CL132">
            <v>0</v>
          </cell>
          <cell r="CM132">
            <v>12.828455999999999</v>
          </cell>
          <cell r="CN132">
            <v>0</v>
          </cell>
          <cell r="CO132">
            <v>0</v>
          </cell>
          <cell r="CP132">
            <v>12.828455999999999</v>
          </cell>
          <cell r="CQ132">
            <v>0</v>
          </cell>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J133">
            <v>12.614648399999998</v>
          </cell>
          <cell r="M133">
            <v>12.828456000000001</v>
          </cell>
          <cell r="U133">
            <v>12.614648399999998</v>
          </cell>
          <cell r="V133">
            <v>12.828456000000001</v>
          </cell>
          <cell r="X133">
            <v>12.614648399999998</v>
          </cell>
          <cell r="Y133">
            <v>12.828456000000001</v>
          </cell>
          <cell r="AJ133">
            <v>0</v>
          </cell>
          <cell r="AO133">
            <v>0</v>
          </cell>
          <cell r="AT133">
            <v>12.614648399999998</v>
          </cell>
          <cell r="AW133">
            <v>12.614648399999998</v>
          </cell>
          <cell r="AY133">
            <v>0</v>
          </cell>
          <cell r="BD133">
            <v>0</v>
          </cell>
          <cell r="BG133">
            <v>0</v>
          </cell>
          <cell r="BI133">
            <v>0</v>
          </cell>
          <cell r="BL133">
            <v>0</v>
          </cell>
          <cell r="BN133">
            <v>0</v>
          </cell>
          <cell r="BQ133">
            <v>0</v>
          </cell>
          <cell r="BS133">
            <v>0</v>
          </cell>
          <cell r="BV133">
            <v>0</v>
          </cell>
          <cell r="BX133">
            <v>0</v>
          </cell>
          <cell r="CA133">
            <v>0</v>
          </cell>
          <cell r="CC133">
            <v>12.828456000000001</v>
          </cell>
          <cell r="CF133">
            <v>12.828456000000001</v>
          </cell>
          <cell r="CH133">
            <v>12.614648399999998</v>
          </cell>
          <cell r="CI133">
            <v>0</v>
          </cell>
          <cell r="CJ133">
            <v>0</v>
          </cell>
          <cell r="CK133">
            <v>12.614648399999998</v>
          </cell>
          <cell r="CL133">
            <v>0</v>
          </cell>
          <cell r="CM133">
            <v>12.828456000000001</v>
          </cell>
          <cell r="CN133">
            <v>0</v>
          </cell>
          <cell r="CO133">
            <v>0</v>
          </cell>
          <cell r="CP133">
            <v>12.828456000000001</v>
          </cell>
          <cell r="CQ133">
            <v>0</v>
          </cell>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J134">
            <v>12.614648399999998</v>
          </cell>
          <cell r="M134">
            <v>12.828456000000001</v>
          </cell>
          <cell r="U134">
            <v>12.614648399999998</v>
          </cell>
          <cell r="V134">
            <v>12.828456000000001</v>
          </cell>
          <cell r="X134">
            <v>12.614648399999998</v>
          </cell>
          <cell r="Y134">
            <v>12.828456000000001</v>
          </cell>
          <cell r="AJ134">
            <v>0</v>
          </cell>
          <cell r="AO134">
            <v>0</v>
          </cell>
          <cell r="AT134">
            <v>12.614648399999998</v>
          </cell>
          <cell r="AW134">
            <v>12.614648399999998</v>
          </cell>
          <cell r="AY134">
            <v>0</v>
          </cell>
          <cell r="BD134">
            <v>0</v>
          </cell>
          <cell r="BG134">
            <v>0</v>
          </cell>
          <cell r="BI134">
            <v>0</v>
          </cell>
          <cell r="BL134">
            <v>0</v>
          </cell>
          <cell r="BN134">
            <v>0</v>
          </cell>
          <cell r="BQ134">
            <v>0</v>
          </cell>
          <cell r="BS134">
            <v>0</v>
          </cell>
          <cell r="BV134">
            <v>0</v>
          </cell>
          <cell r="BX134">
            <v>0</v>
          </cell>
          <cell r="CA134">
            <v>0</v>
          </cell>
          <cell r="CC134">
            <v>12.828456000000001</v>
          </cell>
          <cell r="CF134">
            <v>12.828456000000001</v>
          </cell>
          <cell r="CH134">
            <v>12.614648399999998</v>
          </cell>
          <cell r="CI134">
            <v>0</v>
          </cell>
          <cell r="CJ134">
            <v>0</v>
          </cell>
          <cell r="CK134">
            <v>12.614648399999998</v>
          </cell>
          <cell r="CL134">
            <v>0</v>
          </cell>
          <cell r="CM134">
            <v>12.828456000000001</v>
          </cell>
          <cell r="CN134">
            <v>0</v>
          </cell>
          <cell r="CO134">
            <v>0</v>
          </cell>
          <cell r="CP134">
            <v>12.828456000000001</v>
          </cell>
          <cell r="CQ134">
            <v>0</v>
          </cell>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J135">
            <v>12.614648399999998</v>
          </cell>
          <cell r="M135">
            <v>12.828456000000001</v>
          </cell>
          <cell r="U135">
            <v>12.614648399999998</v>
          </cell>
          <cell r="V135">
            <v>12.828456000000001</v>
          </cell>
          <cell r="X135">
            <v>12.614648399999998</v>
          </cell>
          <cell r="Y135">
            <v>12.828456000000001</v>
          </cell>
          <cell r="AJ135">
            <v>0</v>
          </cell>
          <cell r="AO135">
            <v>0</v>
          </cell>
          <cell r="AT135">
            <v>12.614648399999998</v>
          </cell>
          <cell r="AW135">
            <v>12.614648399999998</v>
          </cell>
          <cell r="AY135">
            <v>0</v>
          </cell>
          <cell r="BD135">
            <v>0</v>
          </cell>
          <cell r="BG135">
            <v>0</v>
          </cell>
          <cell r="BI135">
            <v>0</v>
          </cell>
          <cell r="BL135">
            <v>0</v>
          </cell>
          <cell r="BN135">
            <v>0</v>
          </cell>
          <cell r="BQ135">
            <v>0</v>
          </cell>
          <cell r="BS135">
            <v>0</v>
          </cell>
          <cell r="BV135">
            <v>0</v>
          </cell>
          <cell r="BX135">
            <v>0</v>
          </cell>
          <cell r="CA135">
            <v>0</v>
          </cell>
          <cell r="CC135">
            <v>12.828456000000001</v>
          </cell>
          <cell r="CF135">
            <v>12.828456000000001</v>
          </cell>
          <cell r="CH135">
            <v>12.614648399999998</v>
          </cell>
          <cell r="CI135">
            <v>0</v>
          </cell>
          <cell r="CJ135">
            <v>0</v>
          </cell>
          <cell r="CK135">
            <v>12.614648399999998</v>
          </cell>
          <cell r="CL135">
            <v>0</v>
          </cell>
          <cell r="CM135">
            <v>12.828456000000001</v>
          </cell>
          <cell r="CN135">
            <v>0</v>
          </cell>
          <cell r="CO135">
            <v>0</v>
          </cell>
          <cell r="CP135">
            <v>12.828456000000001</v>
          </cell>
          <cell r="CQ135">
            <v>0</v>
          </cell>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J136">
            <v>12.614648399999998</v>
          </cell>
          <cell r="M136">
            <v>12.828456000000001</v>
          </cell>
          <cell r="U136">
            <v>12.614648399999998</v>
          </cell>
          <cell r="V136">
            <v>12.828456000000001</v>
          </cell>
          <cell r="X136">
            <v>12.614648399999998</v>
          </cell>
          <cell r="Y136">
            <v>12.828456000000001</v>
          </cell>
          <cell r="AJ136">
            <v>0</v>
          </cell>
          <cell r="AO136">
            <v>0</v>
          </cell>
          <cell r="AT136">
            <v>12.614648399999998</v>
          </cell>
          <cell r="AW136">
            <v>12.614648399999998</v>
          </cell>
          <cell r="AY136">
            <v>0</v>
          </cell>
          <cell r="BD136">
            <v>0</v>
          </cell>
          <cell r="BG136">
            <v>0</v>
          </cell>
          <cell r="BI136">
            <v>0</v>
          </cell>
          <cell r="BL136">
            <v>0</v>
          </cell>
          <cell r="BN136">
            <v>0</v>
          </cell>
          <cell r="BQ136">
            <v>0</v>
          </cell>
          <cell r="BS136">
            <v>0</v>
          </cell>
          <cell r="BV136">
            <v>0</v>
          </cell>
          <cell r="BX136">
            <v>0</v>
          </cell>
          <cell r="CA136">
            <v>0</v>
          </cell>
          <cell r="CC136">
            <v>12.828456000000001</v>
          </cell>
          <cell r="CF136">
            <v>12.828456000000001</v>
          </cell>
          <cell r="CH136">
            <v>12.614648399999998</v>
          </cell>
          <cell r="CI136">
            <v>0</v>
          </cell>
          <cell r="CJ136">
            <v>0</v>
          </cell>
          <cell r="CK136">
            <v>12.614648399999998</v>
          </cell>
          <cell r="CL136">
            <v>0</v>
          </cell>
          <cell r="CM136">
            <v>12.828456000000001</v>
          </cell>
          <cell r="CN136">
            <v>0</v>
          </cell>
          <cell r="CO136">
            <v>0</v>
          </cell>
          <cell r="CP136">
            <v>12.828456000000001</v>
          </cell>
          <cell r="CQ136">
            <v>0</v>
          </cell>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J137">
            <v>12.614648399999998</v>
          </cell>
          <cell r="M137">
            <v>12.828456000000001</v>
          </cell>
          <cell r="U137">
            <v>12.614648399999998</v>
          </cell>
          <cell r="V137">
            <v>12.828456000000001</v>
          </cell>
          <cell r="X137">
            <v>12.614648399999998</v>
          </cell>
          <cell r="Y137">
            <v>12.828456000000001</v>
          </cell>
          <cell r="AJ137">
            <v>0</v>
          </cell>
          <cell r="AO137">
            <v>0</v>
          </cell>
          <cell r="AT137">
            <v>12.614648399999998</v>
          </cell>
          <cell r="AW137">
            <v>12.614648399999998</v>
          </cell>
          <cell r="AY137">
            <v>0</v>
          </cell>
          <cell r="BD137">
            <v>0</v>
          </cell>
          <cell r="BG137">
            <v>0</v>
          </cell>
          <cell r="BI137">
            <v>0</v>
          </cell>
          <cell r="BL137">
            <v>0</v>
          </cell>
          <cell r="BN137">
            <v>0</v>
          </cell>
          <cell r="BQ137">
            <v>0</v>
          </cell>
          <cell r="BS137">
            <v>0</v>
          </cell>
          <cell r="BV137">
            <v>0</v>
          </cell>
          <cell r="BX137">
            <v>0</v>
          </cell>
          <cell r="CA137">
            <v>0</v>
          </cell>
          <cell r="CC137">
            <v>12.828456000000001</v>
          </cell>
          <cell r="CF137">
            <v>12.828456000000001</v>
          </cell>
          <cell r="CH137">
            <v>12.614648399999998</v>
          </cell>
          <cell r="CI137">
            <v>0</v>
          </cell>
          <cell r="CJ137">
            <v>0</v>
          </cell>
          <cell r="CK137">
            <v>12.614648399999998</v>
          </cell>
          <cell r="CL137">
            <v>0</v>
          </cell>
          <cell r="CM137">
            <v>12.828456000000001</v>
          </cell>
          <cell r="CN137">
            <v>0</v>
          </cell>
          <cell r="CO137">
            <v>0</v>
          </cell>
          <cell r="CP137">
            <v>12.828456000000001</v>
          </cell>
          <cell r="CQ137">
            <v>0</v>
          </cell>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J138">
            <v>12.614648399999998</v>
          </cell>
          <cell r="M138">
            <v>12.828455999999999</v>
          </cell>
          <cell r="U138">
            <v>12.614648399999998</v>
          </cell>
          <cell r="V138">
            <v>12.828455999999999</v>
          </cell>
          <cell r="X138">
            <v>12.614648399999998</v>
          </cell>
          <cell r="Y138">
            <v>12.828455999999999</v>
          </cell>
          <cell r="AJ138">
            <v>0</v>
          </cell>
          <cell r="AO138">
            <v>0</v>
          </cell>
          <cell r="AT138">
            <v>0</v>
          </cell>
          <cell r="AW138">
            <v>0</v>
          </cell>
          <cell r="AY138">
            <v>0</v>
          </cell>
          <cell r="BD138">
            <v>12.614648399999998</v>
          </cell>
          <cell r="BG138">
            <v>12.614648399999998</v>
          </cell>
          <cell r="BI138">
            <v>12.828455999999999</v>
          </cell>
          <cell r="BL138">
            <v>12.828455999999999</v>
          </cell>
          <cell r="BN138">
            <v>0</v>
          </cell>
          <cell r="BQ138">
            <v>0</v>
          </cell>
          <cell r="BS138">
            <v>0</v>
          </cell>
          <cell r="BV138">
            <v>0</v>
          </cell>
          <cell r="BX138">
            <v>0</v>
          </cell>
          <cell r="CA138">
            <v>0</v>
          </cell>
          <cell r="CC138">
            <v>0</v>
          </cell>
          <cell r="CF138">
            <v>0</v>
          </cell>
          <cell r="CH138">
            <v>12.614648399999998</v>
          </cell>
          <cell r="CI138">
            <v>0</v>
          </cell>
          <cell r="CJ138">
            <v>0</v>
          </cell>
          <cell r="CK138">
            <v>12.614648399999998</v>
          </cell>
          <cell r="CL138">
            <v>0</v>
          </cell>
          <cell r="CM138">
            <v>12.828455999999999</v>
          </cell>
          <cell r="CN138">
            <v>0</v>
          </cell>
          <cell r="CO138">
            <v>0</v>
          </cell>
          <cell r="CP138">
            <v>12.828455999999999</v>
          </cell>
          <cell r="CQ138">
            <v>0</v>
          </cell>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J139">
            <v>12.614648399999998</v>
          </cell>
          <cell r="M139">
            <v>12.828455999999999</v>
          </cell>
          <cell r="U139">
            <v>12.614648399999998</v>
          </cell>
          <cell r="V139">
            <v>12.828455999999999</v>
          </cell>
          <cell r="X139">
            <v>12.614648399999998</v>
          </cell>
          <cell r="Y139">
            <v>12.828455999999999</v>
          </cell>
          <cell r="AJ139">
            <v>0</v>
          </cell>
          <cell r="AO139">
            <v>0</v>
          </cell>
          <cell r="AT139">
            <v>0</v>
          </cell>
          <cell r="AW139">
            <v>0</v>
          </cell>
          <cell r="AY139">
            <v>0</v>
          </cell>
          <cell r="BD139">
            <v>12.614648399999998</v>
          </cell>
          <cell r="BG139">
            <v>12.614648399999998</v>
          </cell>
          <cell r="BI139">
            <v>12.828455999999999</v>
          </cell>
          <cell r="BL139">
            <v>12.828455999999999</v>
          </cell>
          <cell r="BN139">
            <v>0</v>
          </cell>
          <cell r="BQ139">
            <v>0</v>
          </cell>
          <cell r="BS139">
            <v>0</v>
          </cell>
          <cell r="BV139">
            <v>0</v>
          </cell>
          <cell r="BX139">
            <v>0</v>
          </cell>
          <cell r="CA139">
            <v>0</v>
          </cell>
          <cell r="CC139">
            <v>0</v>
          </cell>
          <cell r="CF139">
            <v>0</v>
          </cell>
          <cell r="CH139">
            <v>12.614648399999998</v>
          </cell>
          <cell r="CI139">
            <v>0</v>
          </cell>
          <cell r="CJ139">
            <v>0</v>
          </cell>
          <cell r="CK139">
            <v>12.614648399999998</v>
          </cell>
          <cell r="CL139">
            <v>0</v>
          </cell>
          <cell r="CM139">
            <v>12.828455999999999</v>
          </cell>
          <cell r="CN139">
            <v>0</v>
          </cell>
          <cell r="CO139">
            <v>0</v>
          </cell>
          <cell r="CP139">
            <v>12.828455999999999</v>
          </cell>
          <cell r="CQ139">
            <v>0</v>
          </cell>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J140">
            <v>12.614648399999998</v>
          </cell>
          <cell r="M140">
            <v>12.828455999999999</v>
          </cell>
          <cell r="U140">
            <v>12.614648399999998</v>
          </cell>
          <cell r="V140">
            <v>12.828455999999999</v>
          </cell>
          <cell r="X140">
            <v>12.614648399999998</v>
          </cell>
          <cell r="Y140">
            <v>12.828455999999999</v>
          </cell>
          <cell r="AJ140">
            <v>0</v>
          </cell>
          <cell r="AO140">
            <v>0</v>
          </cell>
          <cell r="AT140">
            <v>0</v>
          </cell>
          <cell r="AW140">
            <v>0</v>
          </cell>
          <cell r="AY140">
            <v>0</v>
          </cell>
          <cell r="BD140">
            <v>12.614648399999998</v>
          </cell>
          <cell r="BG140">
            <v>12.614648399999998</v>
          </cell>
          <cell r="BI140">
            <v>12.828455999999999</v>
          </cell>
          <cell r="BL140">
            <v>12.828455999999999</v>
          </cell>
          <cell r="BN140">
            <v>0</v>
          </cell>
          <cell r="BQ140">
            <v>0</v>
          </cell>
          <cell r="BS140">
            <v>0</v>
          </cell>
          <cell r="BV140">
            <v>0</v>
          </cell>
          <cell r="BX140">
            <v>0</v>
          </cell>
          <cell r="CA140">
            <v>0</v>
          </cell>
          <cell r="CC140">
            <v>0</v>
          </cell>
          <cell r="CF140">
            <v>0</v>
          </cell>
          <cell r="CH140">
            <v>12.614648399999998</v>
          </cell>
          <cell r="CI140">
            <v>0</v>
          </cell>
          <cell r="CJ140">
            <v>0</v>
          </cell>
          <cell r="CK140">
            <v>12.614648399999998</v>
          </cell>
          <cell r="CL140">
            <v>0</v>
          </cell>
          <cell r="CM140">
            <v>12.828455999999999</v>
          </cell>
          <cell r="CN140">
            <v>0</v>
          </cell>
          <cell r="CO140">
            <v>0</v>
          </cell>
          <cell r="CP140">
            <v>12.828455999999999</v>
          </cell>
          <cell r="CQ140">
            <v>0</v>
          </cell>
        </row>
        <row r="141">
          <cell r="A141" t="str">
            <v>1.1.4.104</v>
          </cell>
          <cell r="B141" t="str">
            <v>Строительство РП№1-2х2500кВА мкр.28</v>
          </cell>
          <cell r="C141" t="str">
            <v>С</v>
          </cell>
          <cell r="D141" t="str">
            <v>С_1.1.4.104</v>
          </cell>
          <cell r="E141" t="str">
            <v>П</v>
          </cell>
          <cell r="J141">
            <v>20.65</v>
          </cell>
          <cell r="M141">
            <v>0</v>
          </cell>
          <cell r="U141">
            <v>20.65</v>
          </cell>
          <cell r="V141">
            <v>0</v>
          </cell>
          <cell r="X141">
            <v>20.65</v>
          </cell>
          <cell r="Y141">
            <v>0</v>
          </cell>
          <cell r="AJ141">
            <v>0</v>
          </cell>
          <cell r="AO141">
            <v>0</v>
          </cell>
          <cell r="AT141">
            <v>4.13</v>
          </cell>
          <cell r="AW141">
            <v>4.13</v>
          </cell>
          <cell r="AY141">
            <v>0</v>
          </cell>
          <cell r="BD141">
            <v>4.13</v>
          </cell>
          <cell r="BG141">
            <v>4.13</v>
          </cell>
          <cell r="BI141">
            <v>0</v>
          </cell>
          <cell r="BL141">
            <v>0</v>
          </cell>
          <cell r="BN141">
            <v>4.13</v>
          </cell>
          <cell r="BQ141">
            <v>4.13</v>
          </cell>
          <cell r="BS141">
            <v>0</v>
          </cell>
          <cell r="BV141">
            <v>0</v>
          </cell>
          <cell r="BX141">
            <v>8.26</v>
          </cell>
          <cell r="CA141">
            <v>8.26</v>
          </cell>
          <cell r="CC141">
            <v>0</v>
          </cell>
          <cell r="CF141">
            <v>0</v>
          </cell>
          <cell r="CH141">
            <v>20.65</v>
          </cell>
          <cell r="CI141">
            <v>0</v>
          </cell>
          <cell r="CJ141">
            <v>0</v>
          </cell>
          <cell r="CK141">
            <v>20.65</v>
          </cell>
          <cell r="CL141">
            <v>0</v>
          </cell>
          <cell r="CM141">
            <v>0</v>
          </cell>
          <cell r="CN141">
            <v>0</v>
          </cell>
          <cell r="CO141">
            <v>0</v>
          </cell>
          <cell r="CP141">
            <v>0</v>
          </cell>
          <cell r="CQ141">
            <v>0</v>
          </cell>
        </row>
        <row r="142">
          <cell r="A142" t="str">
            <v>1.1.4.104.1</v>
          </cell>
          <cell r="B142" t="str">
            <v>Строительство ТП 2х1000кВА Ч.Мыс</v>
          </cell>
          <cell r="C142" t="str">
            <v>D</v>
          </cell>
          <cell r="D142" t="str">
            <v>D_1.1.4.104.1</v>
          </cell>
          <cell r="E142" t="str">
            <v>П</v>
          </cell>
          <cell r="F142">
            <v>2018</v>
          </cell>
          <cell r="G142">
            <v>2018</v>
          </cell>
          <cell r="J142">
            <v>10.581346739999999</v>
          </cell>
          <cell r="M142">
            <v>12.808370935199999</v>
          </cell>
          <cell r="U142">
            <v>10.581346739999999</v>
          </cell>
          <cell r="V142">
            <v>12.808370935199999</v>
          </cell>
          <cell r="X142">
            <v>10.581346739999999</v>
          </cell>
          <cell r="Y142">
            <v>12.808370935199999</v>
          </cell>
          <cell r="AJ142">
            <v>10.581346739999999</v>
          </cell>
          <cell r="AM142">
            <v>10.581346739999999</v>
          </cell>
          <cell r="AO142">
            <v>11.7979260352</v>
          </cell>
          <cell r="AR142">
            <v>11.7979260352</v>
          </cell>
          <cell r="AT142">
            <v>0</v>
          </cell>
          <cell r="AY142">
            <v>1.0104449</v>
          </cell>
          <cell r="BB142">
            <v>1.0104449</v>
          </cell>
          <cell r="BD142">
            <v>0</v>
          </cell>
          <cell r="BG142">
            <v>0</v>
          </cell>
          <cell r="BI142">
            <v>0</v>
          </cell>
          <cell r="BL142">
            <v>0</v>
          </cell>
          <cell r="BN142">
            <v>0</v>
          </cell>
          <cell r="BQ142">
            <v>0</v>
          </cell>
          <cell r="BS142">
            <v>0</v>
          </cell>
          <cell r="BV142">
            <v>0</v>
          </cell>
          <cell r="BX142">
            <v>0</v>
          </cell>
          <cell r="CA142">
            <v>0</v>
          </cell>
          <cell r="CC142">
            <v>0</v>
          </cell>
          <cell r="CF142">
            <v>0</v>
          </cell>
          <cell r="CH142">
            <v>10.581346739999999</v>
          </cell>
          <cell r="CI142">
            <v>0</v>
          </cell>
          <cell r="CJ142">
            <v>0</v>
          </cell>
          <cell r="CK142">
            <v>10.581346739999999</v>
          </cell>
          <cell r="CL142">
            <v>0</v>
          </cell>
          <cell r="CM142">
            <v>12.808370935199999</v>
          </cell>
          <cell r="CN142">
            <v>0</v>
          </cell>
          <cell r="CO142">
            <v>0</v>
          </cell>
          <cell r="CP142">
            <v>12.808370935199999</v>
          </cell>
          <cell r="CQ142">
            <v>0</v>
          </cell>
        </row>
        <row r="143">
          <cell r="A143" t="str">
            <v>1.1.4.104.2</v>
          </cell>
          <cell r="B143" t="str">
            <v>Строительство ТП-2х1600 кВА мкр.25</v>
          </cell>
          <cell r="C143" t="str">
            <v>D</v>
          </cell>
          <cell r="D143" t="str">
            <v>D_1.1.4.104.2</v>
          </cell>
          <cell r="E143" t="str">
            <v>П</v>
          </cell>
          <cell r="F143">
            <v>2018</v>
          </cell>
          <cell r="G143">
            <v>2018</v>
          </cell>
          <cell r="J143">
            <v>13.985127539999999</v>
          </cell>
          <cell r="M143">
            <v>0</v>
          </cell>
          <cell r="U143">
            <v>13.985127539999999</v>
          </cell>
          <cell r="V143">
            <v>0</v>
          </cell>
          <cell r="X143">
            <v>13.985127539999999</v>
          </cell>
          <cell r="Y143">
            <v>0</v>
          </cell>
          <cell r="AJ143">
            <v>13.985127539999999</v>
          </cell>
          <cell r="AM143">
            <v>13.985127539999999</v>
          </cell>
          <cell r="AO143">
            <v>0</v>
          </cell>
          <cell r="AT143">
            <v>0</v>
          </cell>
          <cell r="AY143">
            <v>0</v>
          </cell>
          <cell r="BD143">
            <v>0</v>
          </cell>
          <cell r="BG143">
            <v>0</v>
          </cell>
          <cell r="BI143">
            <v>0</v>
          </cell>
          <cell r="BL143">
            <v>0</v>
          </cell>
          <cell r="BN143">
            <v>0</v>
          </cell>
          <cell r="BQ143">
            <v>0</v>
          </cell>
          <cell r="BS143">
            <v>0</v>
          </cell>
          <cell r="BV143">
            <v>0</v>
          </cell>
          <cell r="BX143">
            <v>0</v>
          </cell>
          <cell r="CA143">
            <v>0</v>
          </cell>
          <cell r="CC143">
            <v>0</v>
          </cell>
          <cell r="CF143">
            <v>0</v>
          </cell>
          <cell r="CH143">
            <v>13.985127539999999</v>
          </cell>
          <cell r="CI143">
            <v>0</v>
          </cell>
          <cell r="CJ143">
            <v>0</v>
          </cell>
          <cell r="CK143">
            <v>13.985127539999999</v>
          </cell>
          <cell r="CL143">
            <v>0</v>
          </cell>
          <cell r="CM143">
            <v>0</v>
          </cell>
          <cell r="CN143">
            <v>0</v>
          </cell>
          <cell r="CO143">
            <v>0</v>
          </cell>
          <cell r="CP143">
            <v>0</v>
          </cell>
          <cell r="CQ143">
            <v>0</v>
          </cell>
        </row>
        <row r="144">
          <cell r="A144" t="str">
            <v>1.1.4.104.3</v>
          </cell>
          <cell r="B144" t="str">
            <v>Строительство ТП-2х630кВА ул. Кукуевицкого</v>
          </cell>
          <cell r="C144" t="str">
            <v>D</v>
          </cell>
          <cell r="D144" t="str">
            <v>D_1.1.4.104.3</v>
          </cell>
          <cell r="E144" t="str">
            <v>П</v>
          </cell>
          <cell r="F144">
            <v>2018</v>
          </cell>
          <cell r="G144">
            <v>2018</v>
          </cell>
          <cell r="J144">
            <v>9.5027158199999988</v>
          </cell>
          <cell r="M144">
            <v>11.180765736</v>
          </cell>
          <cell r="U144">
            <v>9.5027158199999988</v>
          </cell>
          <cell r="V144">
            <v>11.180765736</v>
          </cell>
          <cell r="X144">
            <v>9.5027158199999988</v>
          </cell>
          <cell r="Y144">
            <v>11.180765736</v>
          </cell>
          <cell r="AJ144">
            <v>9.5027158199999988</v>
          </cell>
          <cell r="AM144">
            <v>9.5027158199999988</v>
          </cell>
          <cell r="AO144">
            <v>11.180765736</v>
          </cell>
          <cell r="AR144">
            <v>11.180765736</v>
          </cell>
          <cell r="AT144">
            <v>0</v>
          </cell>
          <cell r="AY144">
            <v>0</v>
          </cell>
          <cell r="BD144">
            <v>0</v>
          </cell>
          <cell r="BG144">
            <v>0</v>
          </cell>
          <cell r="BI144">
            <v>0</v>
          </cell>
          <cell r="BL144">
            <v>0</v>
          </cell>
          <cell r="BN144">
            <v>0</v>
          </cell>
          <cell r="BQ144">
            <v>0</v>
          </cell>
          <cell r="BS144">
            <v>0</v>
          </cell>
          <cell r="BV144">
            <v>0</v>
          </cell>
          <cell r="BX144">
            <v>0</v>
          </cell>
          <cell r="CA144">
            <v>0</v>
          </cell>
          <cell r="CC144">
            <v>0</v>
          </cell>
          <cell r="CF144">
            <v>0</v>
          </cell>
          <cell r="CH144">
            <v>9.5027158199999988</v>
          </cell>
          <cell r="CI144">
            <v>0</v>
          </cell>
          <cell r="CJ144">
            <v>0</v>
          </cell>
          <cell r="CK144">
            <v>9.5027158199999988</v>
          </cell>
          <cell r="CL144">
            <v>0</v>
          </cell>
          <cell r="CM144">
            <v>11.180765736</v>
          </cell>
          <cell r="CN144">
            <v>0</v>
          </cell>
          <cell r="CO144">
            <v>0</v>
          </cell>
          <cell r="CP144">
            <v>11.180765736</v>
          </cell>
          <cell r="CQ144">
            <v>0</v>
          </cell>
        </row>
        <row r="145">
          <cell r="A145" t="str">
            <v>1.1.4.104.4</v>
          </cell>
          <cell r="B145" t="str">
            <v>Строительство ТП-2х1000кВА мкр.7</v>
          </cell>
          <cell r="C145" t="str">
            <v>D</v>
          </cell>
          <cell r="D145" t="str">
            <v>D_1.1.4.104.4</v>
          </cell>
          <cell r="E145" t="str">
            <v>П</v>
          </cell>
          <cell r="F145">
            <v>2018</v>
          </cell>
          <cell r="G145">
            <v>2018</v>
          </cell>
          <cell r="J145">
            <v>9.9732785799999988</v>
          </cell>
          <cell r="M145">
            <v>10.4887763654</v>
          </cell>
          <cell r="U145">
            <v>9.9732785799999988</v>
          </cell>
          <cell r="V145">
            <v>10.4887763654</v>
          </cell>
          <cell r="X145">
            <v>9.9732785799999988</v>
          </cell>
          <cell r="Y145">
            <v>10.4887763654</v>
          </cell>
          <cell r="AJ145">
            <v>9.9732785799999988</v>
          </cell>
          <cell r="AM145">
            <v>9.9732785799999988</v>
          </cell>
          <cell r="AO145">
            <v>9.6213473753999992</v>
          </cell>
          <cell r="AR145">
            <v>9.6213473753999992</v>
          </cell>
          <cell r="AT145">
            <v>0</v>
          </cell>
          <cell r="AY145">
            <v>0.86742898999999996</v>
          </cell>
          <cell r="BB145">
            <v>0.86742898999999996</v>
          </cell>
          <cell r="BD145">
            <v>0</v>
          </cell>
          <cell r="BG145">
            <v>0</v>
          </cell>
          <cell r="BI145">
            <v>0</v>
          </cell>
          <cell r="BL145">
            <v>0</v>
          </cell>
          <cell r="BN145">
            <v>0</v>
          </cell>
          <cell r="BQ145">
            <v>0</v>
          </cell>
          <cell r="BS145">
            <v>0</v>
          </cell>
          <cell r="BV145">
            <v>0</v>
          </cell>
          <cell r="BX145">
            <v>0</v>
          </cell>
          <cell r="CA145">
            <v>0</v>
          </cell>
          <cell r="CC145">
            <v>0</v>
          </cell>
          <cell r="CF145">
            <v>0</v>
          </cell>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J146">
            <v>20.07888118</v>
          </cell>
          <cell r="M146">
            <v>21.384593461000001</v>
          </cell>
          <cell r="U146">
            <v>20.07888118</v>
          </cell>
          <cell r="V146">
            <v>21.384593461000001</v>
          </cell>
          <cell r="X146">
            <v>20.07888118</v>
          </cell>
          <cell r="Y146">
            <v>21.384593461000001</v>
          </cell>
          <cell r="AJ146">
            <v>20.07888118</v>
          </cell>
          <cell r="AM146">
            <v>20.07888118</v>
          </cell>
          <cell r="AO146">
            <v>21.384593461000001</v>
          </cell>
          <cell r="AR146">
            <v>21.384593461000001</v>
          </cell>
          <cell r="AT146">
            <v>0</v>
          </cell>
          <cell r="AY146">
            <v>0</v>
          </cell>
          <cell r="BD146">
            <v>0</v>
          </cell>
          <cell r="BG146">
            <v>0</v>
          </cell>
          <cell r="BI146">
            <v>0</v>
          </cell>
          <cell r="BL146">
            <v>0</v>
          </cell>
          <cell r="BN146">
            <v>0</v>
          </cell>
          <cell r="BQ146">
            <v>0</v>
          </cell>
          <cell r="BS146">
            <v>0</v>
          </cell>
          <cell r="BV146">
            <v>0</v>
          </cell>
          <cell r="BX146">
            <v>0</v>
          </cell>
          <cell r="CA146">
            <v>0</v>
          </cell>
          <cell r="CC146">
            <v>0</v>
          </cell>
          <cell r="CF146">
            <v>0</v>
          </cell>
          <cell r="CH146">
            <v>20.07888118</v>
          </cell>
          <cell r="CI146">
            <v>0</v>
          </cell>
          <cell r="CJ146">
            <v>0</v>
          </cell>
          <cell r="CK146">
            <v>20.07888118</v>
          </cell>
          <cell r="CL146">
            <v>0</v>
          </cell>
          <cell r="CM146">
            <v>21.384593461000001</v>
          </cell>
          <cell r="CN146">
            <v>0</v>
          </cell>
          <cell r="CO146">
            <v>0</v>
          </cell>
          <cell r="CP146">
            <v>21.384593461000001</v>
          </cell>
          <cell r="CQ146">
            <v>0</v>
          </cell>
        </row>
        <row r="147">
          <cell r="A147" t="str">
            <v>1.1.4.104.6</v>
          </cell>
          <cell r="B147" t="str">
            <v>Строительство ТП-2х1000кВА мкр.31</v>
          </cell>
          <cell r="C147" t="str">
            <v>D</v>
          </cell>
          <cell r="D147" t="str">
            <v>D_1.1.4.104.6</v>
          </cell>
          <cell r="E147" t="str">
            <v>П</v>
          </cell>
          <cell r="F147">
            <v>2018</v>
          </cell>
          <cell r="G147">
            <v>2018</v>
          </cell>
          <cell r="J147">
            <v>7.3106734799999993</v>
          </cell>
          <cell r="M147">
            <v>7.4849618518000005</v>
          </cell>
          <cell r="U147">
            <v>7.3106734799999993</v>
          </cell>
          <cell r="V147">
            <v>7.4849618518000005</v>
          </cell>
          <cell r="X147">
            <v>7.3106734799999993</v>
          </cell>
          <cell r="Y147">
            <v>7.4849618518000005</v>
          </cell>
          <cell r="AJ147">
            <v>7.3106734799999993</v>
          </cell>
          <cell r="AM147">
            <v>7.3106734799999993</v>
          </cell>
          <cell r="AO147">
            <v>7.4849618518000005</v>
          </cell>
          <cell r="AR147">
            <v>7.4849618518000005</v>
          </cell>
          <cell r="AT147">
            <v>0</v>
          </cell>
          <cell r="AY147">
            <v>0</v>
          </cell>
          <cell r="BD147">
            <v>0</v>
          </cell>
          <cell r="BG147">
            <v>0</v>
          </cell>
          <cell r="BI147">
            <v>0</v>
          </cell>
          <cell r="BL147">
            <v>0</v>
          </cell>
          <cell r="BN147">
            <v>0</v>
          </cell>
          <cell r="BQ147">
            <v>0</v>
          </cell>
          <cell r="BS147">
            <v>0</v>
          </cell>
          <cell r="BV147">
            <v>0</v>
          </cell>
          <cell r="BX147">
            <v>0</v>
          </cell>
          <cell r="CA147">
            <v>0</v>
          </cell>
          <cell r="CC147">
            <v>0</v>
          </cell>
          <cell r="CF147">
            <v>0</v>
          </cell>
          <cell r="CH147">
            <v>7.3106734799999993</v>
          </cell>
          <cell r="CI147">
            <v>0</v>
          </cell>
          <cell r="CJ147">
            <v>0</v>
          </cell>
          <cell r="CK147">
            <v>7.3106734799999993</v>
          </cell>
          <cell r="CL147">
            <v>0</v>
          </cell>
          <cell r="CM147">
            <v>7.4849618518000005</v>
          </cell>
          <cell r="CN147">
            <v>0</v>
          </cell>
          <cell r="CO147">
            <v>0</v>
          </cell>
          <cell r="CP147">
            <v>7.4849618518000005</v>
          </cell>
          <cell r="CQ147">
            <v>0</v>
          </cell>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J148">
            <v>14.794417559999999</v>
          </cell>
          <cell r="M148">
            <v>16.0623521158</v>
          </cell>
          <cell r="U148">
            <v>14.794417559999999</v>
          </cell>
          <cell r="V148">
            <v>16.0623521158</v>
          </cell>
          <cell r="X148">
            <v>14.794417559999999</v>
          </cell>
          <cell r="Y148">
            <v>16.0623521158</v>
          </cell>
          <cell r="AJ148">
            <v>14.794417559999999</v>
          </cell>
          <cell r="AM148">
            <v>14.794417559999999</v>
          </cell>
          <cell r="AO148">
            <v>16.0623521158</v>
          </cell>
          <cell r="AR148">
            <v>16.0623521158</v>
          </cell>
          <cell r="AT148">
            <v>0</v>
          </cell>
          <cell r="AY148">
            <v>0</v>
          </cell>
          <cell r="BD148">
            <v>0</v>
          </cell>
          <cell r="BG148">
            <v>0</v>
          </cell>
          <cell r="BI148">
            <v>0</v>
          </cell>
          <cell r="BL148">
            <v>0</v>
          </cell>
          <cell r="BN148">
            <v>0</v>
          </cell>
          <cell r="BQ148">
            <v>0</v>
          </cell>
          <cell r="BS148">
            <v>0</v>
          </cell>
          <cell r="BV148">
            <v>0</v>
          </cell>
          <cell r="BX148">
            <v>0</v>
          </cell>
          <cell r="CA148">
            <v>0</v>
          </cell>
          <cell r="CC148">
            <v>0</v>
          </cell>
          <cell r="CF148">
            <v>0</v>
          </cell>
          <cell r="CH148">
            <v>14.794417559999999</v>
          </cell>
          <cell r="CI148">
            <v>0</v>
          </cell>
          <cell r="CJ148">
            <v>0</v>
          </cell>
          <cell r="CK148">
            <v>14.794417559999999</v>
          </cell>
          <cell r="CL148">
            <v>0</v>
          </cell>
          <cell r="CM148">
            <v>16.0623521158</v>
          </cell>
          <cell r="CN148">
            <v>0</v>
          </cell>
          <cell r="CO148">
            <v>0</v>
          </cell>
          <cell r="CP148">
            <v>16.0623521158</v>
          </cell>
          <cell r="CQ148">
            <v>0</v>
          </cell>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J149">
            <v>14.283356019999999</v>
          </cell>
          <cell r="M149">
            <v>16.413490367999998</v>
          </cell>
          <cell r="U149">
            <v>14.283356019999999</v>
          </cell>
          <cell r="V149">
            <v>16.413490367999998</v>
          </cell>
          <cell r="X149">
            <v>14.283356019999999</v>
          </cell>
          <cell r="Y149">
            <v>16.413490367999998</v>
          </cell>
          <cell r="AJ149">
            <v>14.283356019999999</v>
          </cell>
          <cell r="AM149">
            <v>14.283356019999999</v>
          </cell>
          <cell r="AO149">
            <v>16.413490367999998</v>
          </cell>
          <cell r="AR149">
            <v>16.413490367999998</v>
          </cell>
          <cell r="AT149">
            <v>0</v>
          </cell>
          <cell r="AY149">
            <v>0</v>
          </cell>
          <cell r="BD149">
            <v>0</v>
          </cell>
          <cell r="BG149">
            <v>0</v>
          </cell>
          <cell r="BI149">
            <v>0</v>
          </cell>
          <cell r="BL149">
            <v>0</v>
          </cell>
          <cell r="BN149">
            <v>0</v>
          </cell>
          <cell r="BQ149">
            <v>0</v>
          </cell>
          <cell r="BS149">
            <v>0</v>
          </cell>
          <cell r="BV149">
            <v>0</v>
          </cell>
          <cell r="BX149">
            <v>0</v>
          </cell>
          <cell r="CA149">
            <v>0</v>
          </cell>
          <cell r="CC149">
            <v>0</v>
          </cell>
          <cell r="CF149">
            <v>0</v>
          </cell>
          <cell r="CH149">
            <v>14.283356019999999</v>
          </cell>
          <cell r="CI149">
            <v>0</v>
          </cell>
          <cell r="CJ149">
            <v>0</v>
          </cell>
          <cell r="CK149">
            <v>14.283356019999999</v>
          </cell>
          <cell r="CL149">
            <v>0</v>
          </cell>
          <cell r="CM149">
            <v>16.413490367999998</v>
          </cell>
          <cell r="CN149">
            <v>0</v>
          </cell>
          <cell r="CO149">
            <v>0</v>
          </cell>
          <cell r="CP149">
            <v>16.413490367999998</v>
          </cell>
          <cell r="CQ149">
            <v>0</v>
          </cell>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J150">
            <v>5.4921407998000014</v>
          </cell>
          <cell r="M150">
            <v>18.710376</v>
          </cell>
          <cell r="U150">
            <v>5.4921407998000014</v>
          </cell>
          <cell r="V150">
            <v>18.710376</v>
          </cell>
          <cell r="X150">
            <v>5.4921407998000014</v>
          </cell>
          <cell r="Y150">
            <v>5.8039803998000004</v>
          </cell>
          <cell r="AJ150">
            <v>5.4921407998000014</v>
          </cell>
          <cell r="AM150">
            <v>5.4921407998000014</v>
          </cell>
          <cell r="AO150">
            <v>0</v>
          </cell>
          <cell r="AT150">
            <v>0</v>
          </cell>
          <cell r="AY150">
            <v>18.710376</v>
          </cell>
          <cell r="BB150">
            <v>18.710376</v>
          </cell>
          <cell r="BD150">
            <v>0</v>
          </cell>
          <cell r="BG150">
            <v>0</v>
          </cell>
          <cell r="BI150">
            <v>0</v>
          </cell>
          <cell r="BL150">
            <v>0</v>
          </cell>
          <cell r="BN150">
            <v>0</v>
          </cell>
          <cell r="BQ150">
            <v>0</v>
          </cell>
          <cell r="BS150">
            <v>0</v>
          </cell>
          <cell r="BV150">
            <v>0</v>
          </cell>
          <cell r="BX150">
            <v>0</v>
          </cell>
          <cell r="CA150">
            <v>0</v>
          </cell>
          <cell r="CC150">
            <v>0</v>
          </cell>
          <cell r="CF150">
            <v>0</v>
          </cell>
          <cell r="CH150">
            <v>5.4921407998000014</v>
          </cell>
          <cell r="CI150">
            <v>0</v>
          </cell>
          <cell r="CJ150">
            <v>0</v>
          </cell>
          <cell r="CK150">
            <v>5.4921407998000014</v>
          </cell>
          <cell r="CL150">
            <v>0</v>
          </cell>
          <cell r="CM150">
            <v>18.710376</v>
          </cell>
          <cell r="CN150">
            <v>0</v>
          </cell>
          <cell r="CO150">
            <v>0</v>
          </cell>
          <cell r="CP150">
            <v>18.710376</v>
          </cell>
          <cell r="CQ150">
            <v>0</v>
          </cell>
        </row>
        <row r="151">
          <cell r="A151" t="str">
            <v>1.1.4.104.10</v>
          </cell>
          <cell r="B151" t="str">
            <v xml:space="preserve"> Строительство ТП- 2х630 кВА мкр. 2</v>
          </cell>
          <cell r="C151" t="str">
            <v>E</v>
          </cell>
          <cell r="D151" t="str">
            <v>E_1.1.4.104.10</v>
          </cell>
          <cell r="E151" t="str">
            <v>С</v>
          </cell>
          <cell r="F151">
            <v>2019</v>
          </cell>
          <cell r="G151">
            <v>2019</v>
          </cell>
          <cell r="J151">
            <v>0</v>
          </cell>
          <cell r="M151">
            <v>10.0204392</v>
          </cell>
          <cell r="U151">
            <v>0</v>
          </cell>
          <cell r="V151">
            <v>10.0204392</v>
          </cell>
          <cell r="X151">
            <v>0</v>
          </cell>
          <cell r="Y151">
            <v>10.0204392</v>
          </cell>
          <cell r="AJ151">
            <v>0</v>
          </cell>
          <cell r="AM151">
            <v>0</v>
          </cell>
          <cell r="AO151">
            <v>0</v>
          </cell>
          <cell r="AR151">
            <v>0</v>
          </cell>
          <cell r="AT151">
            <v>0</v>
          </cell>
          <cell r="AW151">
            <v>0</v>
          </cell>
          <cell r="AY151">
            <v>10.0204392</v>
          </cell>
          <cell r="BB151">
            <v>10.0204392</v>
          </cell>
          <cell r="BD151">
            <v>0</v>
          </cell>
          <cell r="BG151">
            <v>0</v>
          </cell>
          <cell r="BI151">
            <v>0</v>
          </cell>
          <cell r="BL151">
            <v>0</v>
          </cell>
          <cell r="BN151">
            <v>0</v>
          </cell>
          <cell r="BQ151">
            <v>0</v>
          </cell>
          <cell r="BS151">
            <v>0</v>
          </cell>
          <cell r="BV151">
            <v>0</v>
          </cell>
          <cell r="BX151">
            <v>0</v>
          </cell>
          <cell r="CA151">
            <v>0</v>
          </cell>
          <cell r="CC151">
            <v>0</v>
          </cell>
          <cell r="CF151">
            <v>0</v>
          </cell>
          <cell r="CH151">
            <v>0</v>
          </cell>
          <cell r="CI151">
            <v>0</v>
          </cell>
          <cell r="CJ151">
            <v>0</v>
          </cell>
          <cell r="CK151">
            <v>0</v>
          </cell>
          <cell r="CL151">
            <v>0</v>
          </cell>
          <cell r="CM151">
            <v>10.0204392</v>
          </cell>
          <cell r="CN151">
            <v>0</v>
          </cell>
          <cell r="CO151">
            <v>0</v>
          </cell>
          <cell r="CP151">
            <v>10.0204392</v>
          </cell>
          <cell r="CQ151">
            <v>0</v>
          </cell>
        </row>
        <row r="152">
          <cell r="A152" t="str">
            <v>1.1.4.104.11</v>
          </cell>
          <cell r="B152" t="str">
            <v>Строительство РП(ТП)-2х630кВА мкр.16А</v>
          </cell>
          <cell r="C152" t="str">
            <v>E</v>
          </cell>
          <cell r="D152" t="str">
            <v>E_1.1.4.104.11</v>
          </cell>
          <cell r="E152" t="str">
            <v>С</v>
          </cell>
          <cell r="F152">
            <v>2019</v>
          </cell>
          <cell r="G152">
            <v>2019</v>
          </cell>
          <cell r="J152">
            <v>0</v>
          </cell>
          <cell r="M152">
            <v>26.677005599999998</v>
          </cell>
          <cell r="U152">
            <v>0</v>
          </cell>
          <cell r="V152">
            <v>26.677005599999998</v>
          </cell>
          <cell r="X152">
            <v>0</v>
          </cell>
          <cell r="Y152">
            <v>26.677005599999998</v>
          </cell>
          <cell r="AJ152">
            <v>0</v>
          </cell>
          <cell r="AM152">
            <v>0</v>
          </cell>
          <cell r="AO152">
            <v>0</v>
          </cell>
          <cell r="AR152">
            <v>0</v>
          </cell>
          <cell r="AT152">
            <v>0</v>
          </cell>
          <cell r="AW152">
            <v>0</v>
          </cell>
          <cell r="AY152">
            <v>26.677005599999998</v>
          </cell>
          <cell r="BB152">
            <v>26.677005599999998</v>
          </cell>
          <cell r="BD152">
            <v>0</v>
          </cell>
          <cell r="BG152">
            <v>0</v>
          </cell>
          <cell r="BI152">
            <v>0</v>
          </cell>
          <cell r="BL152">
            <v>0</v>
          </cell>
          <cell r="BN152">
            <v>0</v>
          </cell>
          <cell r="BQ152">
            <v>0</v>
          </cell>
          <cell r="BS152">
            <v>0</v>
          </cell>
          <cell r="BV152">
            <v>0</v>
          </cell>
          <cell r="BX152">
            <v>0</v>
          </cell>
          <cell r="CA152">
            <v>0</v>
          </cell>
          <cell r="CC152">
            <v>0</v>
          </cell>
          <cell r="CF152">
            <v>0</v>
          </cell>
          <cell r="CH152">
            <v>0</v>
          </cell>
          <cell r="CI152">
            <v>0</v>
          </cell>
          <cell r="CJ152">
            <v>0</v>
          </cell>
          <cell r="CK152">
            <v>0</v>
          </cell>
          <cell r="CL152">
            <v>0</v>
          </cell>
          <cell r="CM152">
            <v>26.677005599999998</v>
          </cell>
          <cell r="CN152">
            <v>0</v>
          </cell>
          <cell r="CO152">
            <v>0</v>
          </cell>
          <cell r="CP152">
            <v>26.677005599999998</v>
          </cell>
          <cell r="CQ152">
            <v>0</v>
          </cell>
        </row>
        <row r="153">
          <cell r="A153" t="str">
            <v>1.1.4.104.12</v>
          </cell>
          <cell r="B153" t="str">
            <v>Строительство ТП-2х1000 кВА мкр. 17</v>
          </cell>
          <cell r="C153" t="str">
            <v>E</v>
          </cell>
          <cell r="D153" t="str">
            <v>E_1.1.4.104.12</v>
          </cell>
          <cell r="E153" t="str">
            <v>С</v>
          </cell>
          <cell r="F153">
            <v>2019</v>
          </cell>
          <cell r="G153">
            <v>2019</v>
          </cell>
          <cell r="J153">
            <v>0</v>
          </cell>
          <cell r="M153">
            <v>10.446926400000001</v>
          </cell>
          <cell r="U153">
            <v>0</v>
          </cell>
          <cell r="V153">
            <v>10.446926400000001</v>
          </cell>
          <cell r="X153">
            <v>0</v>
          </cell>
          <cell r="Y153">
            <v>10.446926400000001</v>
          </cell>
          <cell r="AJ153">
            <v>0</v>
          </cell>
          <cell r="AM153">
            <v>0</v>
          </cell>
          <cell r="AO153">
            <v>0</v>
          </cell>
          <cell r="AR153">
            <v>0</v>
          </cell>
          <cell r="AT153">
            <v>0</v>
          </cell>
          <cell r="AW153">
            <v>0</v>
          </cell>
          <cell r="AY153">
            <v>10.446926400000001</v>
          </cell>
          <cell r="BB153">
            <v>10.446926400000001</v>
          </cell>
          <cell r="BD153">
            <v>0</v>
          </cell>
          <cell r="BG153">
            <v>0</v>
          </cell>
          <cell r="BI153">
            <v>0</v>
          </cell>
          <cell r="BL153">
            <v>0</v>
          </cell>
          <cell r="BN153">
            <v>0</v>
          </cell>
          <cell r="BQ153">
            <v>0</v>
          </cell>
          <cell r="BS153">
            <v>0</v>
          </cell>
          <cell r="BV153">
            <v>0</v>
          </cell>
          <cell r="BX153">
            <v>0</v>
          </cell>
          <cell r="CA153">
            <v>0</v>
          </cell>
          <cell r="CC153">
            <v>0</v>
          </cell>
          <cell r="CF153">
            <v>0</v>
          </cell>
          <cell r="CH153">
            <v>0</v>
          </cell>
          <cell r="CI153">
            <v>0</v>
          </cell>
          <cell r="CJ153">
            <v>0</v>
          </cell>
          <cell r="CK153">
            <v>0</v>
          </cell>
          <cell r="CL153">
            <v>0</v>
          </cell>
          <cell r="CM153">
            <v>10.446926400000001</v>
          </cell>
          <cell r="CN153">
            <v>0</v>
          </cell>
          <cell r="CO153">
            <v>0</v>
          </cell>
          <cell r="CP153">
            <v>10.446926400000001</v>
          </cell>
          <cell r="CQ153">
            <v>0</v>
          </cell>
        </row>
        <row r="154">
          <cell r="A154" t="str">
            <v>1.1.4.104.13</v>
          </cell>
          <cell r="B154" t="str">
            <v>Строительство ТП-2х6300 кВА</v>
          </cell>
          <cell r="C154" t="str">
            <v>E</v>
          </cell>
          <cell r="D154" t="str">
            <v>E_1.1.4.104.13</v>
          </cell>
          <cell r="E154" t="str">
            <v>С</v>
          </cell>
          <cell r="F154">
            <v>2019</v>
          </cell>
          <cell r="G154">
            <v>2019</v>
          </cell>
          <cell r="J154">
            <v>0</v>
          </cell>
          <cell r="M154">
            <v>61.485749999999996</v>
          </cell>
          <cell r="U154">
            <v>0</v>
          </cell>
          <cell r="V154">
            <v>61.485749999999996</v>
          </cell>
          <cell r="X154">
            <v>0</v>
          </cell>
          <cell r="Y154">
            <v>61.485749999999996</v>
          </cell>
          <cell r="AJ154">
            <v>0</v>
          </cell>
          <cell r="AM154">
            <v>0</v>
          </cell>
          <cell r="AO154">
            <v>0</v>
          </cell>
          <cell r="AR154">
            <v>0</v>
          </cell>
          <cell r="AT154">
            <v>0</v>
          </cell>
          <cell r="AW154">
            <v>0</v>
          </cell>
          <cell r="AY154">
            <v>61.485749999999996</v>
          </cell>
          <cell r="BB154">
            <v>61.485749999999996</v>
          </cell>
          <cell r="BD154">
            <v>0</v>
          </cell>
          <cell r="BG154">
            <v>0</v>
          </cell>
          <cell r="BI154">
            <v>0</v>
          </cell>
          <cell r="BL154">
            <v>0</v>
          </cell>
          <cell r="BN154">
            <v>0</v>
          </cell>
          <cell r="BQ154">
            <v>0</v>
          </cell>
          <cell r="BS154">
            <v>0</v>
          </cell>
          <cell r="BV154">
            <v>0</v>
          </cell>
          <cell r="BX154">
            <v>0</v>
          </cell>
          <cell r="CA154">
            <v>0</v>
          </cell>
          <cell r="CC154">
            <v>0</v>
          </cell>
          <cell r="CF154">
            <v>0</v>
          </cell>
          <cell r="CH154">
            <v>0</v>
          </cell>
          <cell r="CI154">
            <v>0</v>
          </cell>
          <cell r="CJ154">
            <v>0</v>
          </cell>
          <cell r="CK154">
            <v>0</v>
          </cell>
          <cell r="CL154">
            <v>0</v>
          </cell>
          <cell r="CM154">
            <v>61.485749999999996</v>
          </cell>
          <cell r="CN154">
            <v>0</v>
          </cell>
          <cell r="CO154">
            <v>0</v>
          </cell>
          <cell r="CP154">
            <v>61.485749999999996</v>
          </cell>
          <cell r="CQ154">
            <v>0</v>
          </cell>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J155">
            <v>0</v>
          </cell>
          <cell r="M155">
            <v>19.979984399999999</v>
          </cell>
          <cell r="U155">
            <v>0</v>
          </cell>
          <cell r="V155">
            <v>19.979984399999999</v>
          </cell>
          <cell r="X155">
            <v>0</v>
          </cell>
          <cell r="Y155">
            <v>19.979984399999999</v>
          </cell>
          <cell r="AJ155">
            <v>0</v>
          </cell>
          <cell r="AM155">
            <v>0</v>
          </cell>
          <cell r="AO155">
            <v>0</v>
          </cell>
          <cell r="AR155">
            <v>0</v>
          </cell>
          <cell r="AT155">
            <v>0</v>
          </cell>
          <cell r="AW155">
            <v>0</v>
          </cell>
          <cell r="AY155">
            <v>19.979984399999999</v>
          </cell>
          <cell r="BB155">
            <v>19.979984399999999</v>
          </cell>
          <cell r="BD155">
            <v>0</v>
          </cell>
          <cell r="BG155">
            <v>0</v>
          </cell>
          <cell r="BI155">
            <v>0</v>
          </cell>
          <cell r="BL155">
            <v>0</v>
          </cell>
          <cell r="BN155">
            <v>0</v>
          </cell>
          <cell r="BQ155">
            <v>0</v>
          </cell>
          <cell r="BS155">
            <v>0</v>
          </cell>
          <cell r="BV155">
            <v>0</v>
          </cell>
          <cell r="BX155">
            <v>0</v>
          </cell>
          <cell r="CA155">
            <v>0</v>
          </cell>
          <cell r="CC155">
            <v>0</v>
          </cell>
          <cell r="CF155">
            <v>0</v>
          </cell>
          <cell r="CH155">
            <v>0</v>
          </cell>
          <cell r="CI155">
            <v>0</v>
          </cell>
          <cell r="CJ155">
            <v>0</v>
          </cell>
          <cell r="CK155">
            <v>0</v>
          </cell>
          <cell r="CL155">
            <v>0</v>
          </cell>
          <cell r="CM155">
            <v>19.979984399999999</v>
          </cell>
          <cell r="CN155">
            <v>0</v>
          </cell>
          <cell r="CO155">
            <v>0</v>
          </cell>
          <cell r="CP155">
            <v>19.979984399999999</v>
          </cell>
          <cell r="CQ155">
            <v>0</v>
          </cell>
        </row>
        <row r="156">
          <cell r="A156" t="str">
            <v>1.1.4.104.15</v>
          </cell>
          <cell r="B156" t="str">
            <v>Строительство ТП-2х1000 кВА мкр. 8</v>
          </cell>
          <cell r="C156" t="str">
            <v>E</v>
          </cell>
          <cell r="D156" t="str">
            <v>E_1.1.4.104.15</v>
          </cell>
          <cell r="E156" t="str">
            <v>С</v>
          </cell>
          <cell r="F156">
            <v>2019</v>
          </cell>
          <cell r="G156">
            <v>2019</v>
          </cell>
          <cell r="J156">
            <v>0</v>
          </cell>
          <cell r="M156">
            <v>10.510689599999999</v>
          </cell>
          <cell r="U156">
            <v>0</v>
          </cell>
          <cell r="V156">
            <v>10.510689599999999</v>
          </cell>
          <cell r="X156">
            <v>0</v>
          </cell>
          <cell r="Y156">
            <v>10.510689599999999</v>
          </cell>
          <cell r="AJ156">
            <v>0</v>
          </cell>
          <cell r="AM156">
            <v>0</v>
          </cell>
          <cell r="AO156">
            <v>0</v>
          </cell>
          <cell r="AR156">
            <v>0</v>
          </cell>
          <cell r="AT156">
            <v>0</v>
          </cell>
          <cell r="AW156">
            <v>0</v>
          </cell>
          <cell r="AY156">
            <v>10.510689599999999</v>
          </cell>
          <cell r="BB156">
            <v>10.510689599999999</v>
          </cell>
          <cell r="BD156">
            <v>0</v>
          </cell>
          <cell r="BG156">
            <v>0</v>
          </cell>
          <cell r="BI156">
            <v>0</v>
          </cell>
          <cell r="BL156">
            <v>0</v>
          </cell>
          <cell r="BN156">
            <v>0</v>
          </cell>
          <cell r="BQ156">
            <v>0</v>
          </cell>
          <cell r="BS156">
            <v>0</v>
          </cell>
          <cell r="BV156">
            <v>0</v>
          </cell>
          <cell r="BX156">
            <v>0</v>
          </cell>
          <cell r="CA156">
            <v>0</v>
          </cell>
          <cell r="CC156">
            <v>0</v>
          </cell>
          <cell r="CF156">
            <v>0</v>
          </cell>
          <cell r="CH156">
            <v>0</v>
          </cell>
          <cell r="CI156">
            <v>0</v>
          </cell>
          <cell r="CJ156">
            <v>0</v>
          </cell>
          <cell r="CK156">
            <v>0</v>
          </cell>
          <cell r="CL156">
            <v>0</v>
          </cell>
          <cell r="CM156">
            <v>10.510689599999999</v>
          </cell>
          <cell r="CN156">
            <v>0</v>
          </cell>
          <cell r="CO156">
            <v>0</v>
          </cell>
          <cell r="CP156">
            <v>10.510689599999999</v>
          </cell>
          <cell r="CQ156">
            <v>0</v>
          </cell>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J157">
            <v>0</v>
          </cell>
          <cell r="M157">
            <v>7.7849664000000001</v>
          </cell>
          <cell r="U157">
            <v>0</v>
          </cell>
          <cell r="V157">
            <v>7.7849664000000001</v>
          </cell>
          <cell r="X157">
            <v>0</v>
          </cell>
          <cell r="Y157">
            <v>7.7849664000000001</v>
          </cell>
          <cell r="AJ157">
            <v>0</v>
          </cell>
          <cell r="AM157">
            <v>0</v>
          </cell>
          <cell r="AO157">
            <v>0</v>
          </cell>
          <cell r="AR157">
            <v>0</v>
          </cell>
          <cell r="AT157">
            <v>0</v>
          </cell>
          <cell r="AW157">
            <v>0</v>
          </cell>
          <cell r="AY157">
            <v>7.7849664000000001</v>
          </cell>
          <cell r="BB157">
            <v>7.7849664000000001</v>
          </cell>
          <cell r="BD157">
            <v>0</v>
          </cell>
          <cell r="BG157">
            <v>0</v>
          </cell>
          <cell r="BI157">
            <v>0</v>
          </cell>
          <cell r="BL157">
            <v>0</v>
          </cell>
          <cell r="BN157">
            <v>0</v>
          </cell>
          <cell r="BQ157">
            <v>0</v>
          </cell>
          <cell r="BS157">
            <v>0</v>
          </cell>
          <cell r="BV157">
            <v>0</v>
          </cell>
          <cell r="BX157">
            <v>0</v>
          </cell>
          <cell r="CA157">
            <v>0</v>
          </cell>
          <cell r="CC157">
            <v>0</v>
          </cell>
          <cell r="CF157">
            <v>0</v>
          </cell>
          <cell r="CH157">
            <v>0</v>
          </cell>
          <cell r="CI157">
            <v>0</v>
          </cell>
          <cell r="CJ157">
            <v>0</v>
          </cell>
          <cell r="CK157">
            <v>0</v>
          </cell>
          <cell r="CL157">
            <v>0</v>
          </cell>
          <cell r="CM157">
            <v>7.7849664000000001</v>
          </cell>
          <cell r="CN157">
            <v>0</v>
          </cell>
          <cell r="CO157">
            <v>0</v>
          </cell>
          <cell r="CP157">
            <v>7.7849664000000001</v>
          </cell>
          <cell r="CQ157">
            <v>0</v>
          </cell>
        </row>
        <row r="158">
          <cell r="B158" t="str">
            <v xml:space="preserve"> Строительство ТП- 2х630 кВА взамен ТП-221</v>
          </cell>
          <cell r="C158" t="str">
            <v>E</v>
          </cell>
          <cell r="D158" t="str">
            <v>E_</v>
          </cell>
          <cell r="E158" t="str">
            <v>С</v>
          </cell>
          <cell r="F158">
            <v>2019</v>
          </cell>
          <cell r="G158">
            <v>2019</v>
          </cell>
          <cell r="J158">
            <v>0</v>
          </cell>
          <cell r="M158">
            <v>0</v>
          </cell>
          <cell r="U158">
            <v>0</v>
          </cell>
          <cell r="V158">
            <v>0</v>
          </cell>
          <cell r="X158">
            <v>0</v>
          </cell>
          <cell r="Y158">
            <v>0</v>
          </cell>
          <cell r="AJ158">
            <v>0</v>
          </cell>
          <cell r="AM158">
            <v>0</v>
          </cell>
          <cell r="AO158">
            <v>0</v>
          </cell>
          <cell r="AR158">
            <v>0</v>
          </cell>
          <cell r="AT158">
            <v>0</v>
          </cell>
          <cell r="AW158">
            <v>0</v>
          </cell>
          <cell r="AY158">
            <v>0</v>
          </cell>
          <cell r="BB158">
            <v>0</v>
          </cell>
          <cell r="BD158">
            <v>0</v>
          </cell>
          <cell r="BG158">
            <v>0</v>
          </cell>
          <cell r="BI158">
            <v>0</v>
          </cell>
          <cell r="BL158">
            <v>0</v>
          </cell>
          <cell r="BN158">
            <v>0</v>
          </cell>
          <cell r="BQ158">
            <v>0</v>
          </cell>
          <cell r="BS158">
            <v>0</v>
          </cell>
          <cell r="BV158">
            <v>0</v>
          </cell>
          <cell r="BX158">
            <v>0</v>
          </cell>
          <cell r="CA158">
            <v>0</v>
          </cell>
          <cell r="CC158">
            <v>0</v>
          </cell>
          <cell r="CF158">
            <v>0</v>
          </cell>
          <cell r="CH158">
            <v>0</v>
          </cell>
          <cell r="CI158">
            <v>0</v>
          </cell>
          <cell r="CJ158">
            <v>0</v>
          </cell>
          <cell r="CK158">
            <v>0</v>
          </cell>
          <cell r="CL158">
            <v>0</v>
          </cell>
          <cell r="CM158">
            <v>0</v>
          </cell>
          <cell r="CN158">
            <v>0</v>
          </cell>
          <cell r="CO158">
            <v>0</v>
          </cell>
          <cell r="CP158">
            <v>0</v>
          </cell>
          <cell r="CQ158">
            <v>0</v>
          </cell>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J159">
            <v>0</v>
          </cell>
          <cell r="M159">
            <v>10.2627612</v>
          </cell>
          <cell r="U159">
            <v>0</v>
          </cell>
          <cell r="V159">
            <v>10.2627612</v>
          </cell>
          <cell r="X159">
            <v>0</v>
          </cell>
          <cell r="Y159">
            <v>10.2627612</v>
          </cell>
          <cell r="AJ159">
            <v>0</v>
          </cell>
          <cell r="AM159">
            <v>0</v>
          </cell>
          <cell r="AO159">
            <v>0</v>
          </cell>
          <cell r="AR159">
            <v>0</v>
          </cell>
          <cell r="AT159">
            <v>0</v>
          </cell>
          <cell r="AW159">
            <v>0</v>
          </cell>
          <cell r="AY159">
            <v>10.2627612</v>
          </cell>
          <cell r="BB159">
            <v>10.2627612</v>
          </cell>
          <cell r="BD159">
            <v>0</v>
          </cell>
          <cell r="BG159">
            <v>0</v>
          </cell>
          <cell r="BI159">
            <v>0</v>
          </cell>
          <cell r="BL159">
            <v>0</v>
          </cell>
          <cell r="BN159">
            <v>0</v>
          </cell>
          <cell r="BQ159">
            <v>0</v>
          </cell>
          <cell r="BS159">
            <v>0</v>
          </cell>
          <cell r="BV159">
            <v>0</v>
          </cell>
          <cell r="BX159">
            <v>0</v>
          </cell>
          <cell r="CA159">
            <v>0</v>
          </cell>
          <cell r="CC159">
            <v>0</v>
          </cell>
          <cell r="CF159">
            <v>0</v>
          </cell>
          <cell r="CH159">
            <v>0</v>
          </cell>
          <cell r="CI159">
            <v>0</v>
          </cell>
          <cell r="CJ159">
            <v>0</v>
          </cell>
          <cell r="CK159">
            <v>0</v>
          </cell>
          <cell r="CL159">
            <v>0</v>
          </cell>
          <cell r="CM159">
            <v>10.2627612</v>
          </cell>
          <cell r="CN159">
            <v>0</v>
          </cell>
          <cell r="CO159">
            <v>0</v>
          </cell>
          <cell r="CP159">
            <v>10.2627612</v>
          </cell>
          <cell r="CQ159">
            <v>0</v>
          </cell>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J160">
            <v>0</v>
          </cell>
          <cell r="M160">
            <v>10.1858664</v>
          </cell>
          <cell r="U160">
            <v>0</v>
          </cell>
          <cell r="V160">
            <v>10.1858664</v>
          </cell>
          <cell r="X160">
            <v>0</v>
          </cell>
          <cell r="Y160">
            <v>10.1858664</v>
          </cell>
          <cell r="AJ160">
            <v>0</v>
          </cell>
          <cell r="AM160">
            <v>0</v>
          </cell>
          <cell r="AO160">
            <v>0</v>
          </cell>
          <cell r="AR160">
            <v>0</v>
          </cell>
          <cell r="AT160">
            <v>0</v>
          </cell>
          <cell r="AW160">
            <v>0</v>
          </cell>
          <cell r="AY160">
            <v>10.1858664</v>
          </cell>
          <cell r="BB160">
            <v>10.1858664</v>
          </cell>
          <cell r="BD160">
            <v>0</v>
          </cell>
          <cell r="BG160">
            <v>0</v>
          </cell>
          <cell r="BI160">
            <v>0</v>
          </cell>
          <cell r="BL160">
            <v>0</v>
          </cell>
          <cell r="BN160">
            <v>0</v>
          </cell>
          <cell r="BQ160">
            <v>0</v>
          </cell>
          <cell r="BS160">
            <v>0</v>
          </cell>
          <cell r="BV160">
            <v>0</v>
          </cell>
          <cell r="BX160">
            <v>0</v>
          </cell>
          <cell r="CA160">
            <v>0</v>
          </cell>
          <cell r="CC160">
            <v>0</v>
          </cell>
          <cell r="CF160">
            <v>0</v>
          </cell>
          <cell r="CH160">
            <v>0</v>
          </cell>
          <cell r="CI160">
            <v>0</v>
          </cell>
          <cell r="CJ160">
            <v>0</v>
          </cell>
          <cell r="CK160">
            <v>0</v>
          </cell>
          <cell r="CL160">
            <v>0</v>
          </cell>
          <cell r="CM160">
            <v>10.1858664</v>
          </cell>
          <cell r="CN160">
            <v>0</v>
          </cell>
          <cell r="CO160">
            <v>0</v>
          </cell>
          <cell r="CP160">
            <v>10.1858664</v>
          </cell>
          <cell r="CQ160">
            <v>0</v>
          </cell>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J161">
            <v>0</v>
          </cell>
          <cell r="M161">
            <v>0</v>
          </cell>
          <cell r="U161">
            <v>0</v>
          </cell>
          <cell r="V161">
            <v>0</v>
          </cell>
          <cell r="X161">
            <v>0</v>
          </cell>
          <cell r="Y161">
            <v>0</v>
          </cell>
          <cell r="AJ161">
            <v>0</v>
          </cell>
          <cell r="AO161">
            <v>0</v>
          </cell>
          <cell r="AT161">
            <v>0</v>
          </cell>
          <cell r="AW161">
            <v>0</v>
          </cell>
          <cell r="AY161">
            <v>0</v>
          </cell>
          <cell r="BD161">
            <v>0</v>
          </cell>
          <cell r="BG161">
            <v>0</v>
          </cell>
          <cell r="BI161">
            <v>0</v>
          </cell>
          <cell r="BL161">
            <v>0</v>
          </cell>
          <cell r="BN161">
            <v>0</v>
          </cell>
          <cell r="BQ161">
            <v>0</v>
          </cell>
          <cell r="BS161">
            <v>0</v>
          </cell>
          <cell r="BV161">
            <v>0</v>
          </cell>
          <cell r="BX161">
            <v>0</v>
          </cell>
          <cell r="CA161">
            <v>0</v>
          </cell>
          <cell r="CC161">
            <v>0</v>
          </cell>
          <cell r="CF161">
            <v>0</v>
          </cell>
          <cell r="CH161">
            <v>0</v>
          </cell>
          <cell r="CI161">
            <v>0</v>
          </cell>
          <cell r="CJ161">
            <v>0</v>
          </cell>
          <cell r="CK161">
            <v>0</v>
          </cell>
          <cell r="CL161">
            <v>0</v>
          </cell>
          <cell r="CM161">
            <v>0</v>
          </cell>
          <cell r="CN161">
            <v>0</v>
          </cell>
          <cell r="CO161">
            <v>0</v>
          </cell>
          <cell r="CP161">
            <v>0</v>
          </cell>
          <cell r="CQ161">
            <v>0</v>
          </cell>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J162">
            <v>0</v>
          </cell>
          <cell r="M162">
            <v>0</v>
          </cell>
          <cell r="U162">
            <v>0</v>
          </cell>
          <cell r="V162">
            <v>0</v>
          </cell>
          <cell r="X162">
            <v>0</v>
          </cell>
          <cell r="Y162">
            <v>0</v>
          </cell>
          <cell r="AJ162">
            <v>0</v>
          </cell>
          <cell r="AO162">
            <v>0</v>
          </cell>
          <cell r="AT162">
            <v>0</v>
          </cell>
          <cell r="AW162">
            <v>0</v>
          </cell>
          <cell r="AY162">
            <v>0</v>
          </cell>
          <cell r="BD162">
            <v>0</v>
          </cell>
          <cell r="BG162">
            <v>0</v>
          </cell>
          <cell r="BI162">
            <v>0</v>
          </cell>
          <cell r="BL162">
            <v>0</v>
          </cell>
          <cell r="BN162">
            <v>0</v>
          </cell>
          <cell r="BQ162">
            <v>0</v>
          </cell>
          <cell r="BS162">
            <v>0</v>
          </cell>
          <cell r="BV162">
            <v>0</v>
          </cell>
          <cell r="BX162">
            <v>0</v>
          </cell>
          <cell r="CA162">
            <v>0</v>
          </cell>
          <cell r="CC162">
            <v>0</v>
          </cell>
          <cell r="CF162">
            <v>0</v>
          </cell>
          <cell r="CH162">
            <v>0</v>
          </cell>
          <cell r="CI162">
            <v>0</v>
          </cell>
          <cell r="CJ162">
            <v>0</v>
          </cell>
          <cell r="CK162">
            <v>0</v>
          </cell>
          <cell r="CL162">
            <v>0</v>
          </cell>
          <cell r="CM162">
            <v>0</v>
          </cell>
          <cell r="CN162">
            <v>0</v>
          </cell>
          <cell r="CO162">
            <v>0</v>
          </cell>
          <cell r="CP162">
            <v>0</v>
          </cell>
          <cell r="CQ162">
            <v>0</v>
          </cell>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J163">
            <v>2.5872915999999995</v>
          </cell>
          <cell r="M163">
            <v>2.6311440000000004</v>
          </cell>
          <cell r="U163">
            <v>2.5872915999999995</v>
          </cell>
          <cell r="V163">
            <v>2.6311440000000004</v>
          </cell>
          <cell r="X163">
            <v>2.5872915999999995</v>
          </cell>
          <cell r="Y163">
            <v>2.6311440000000004</v>
          </cell>
          <cell r="AJ163">
            <v>0</v>
          </cell>
          <cell r="AO163">
            <v>0</v>
          </cell>
          <cell r="AT163">
            <v>2.5872915999999995</v>
          </cell>
          <cell r="AW163">
            <v>2.5872915999999995</v>
          </cell>
          <cell r="AY163">
            <v>0</v>
          </cell>
          <cell r="BD163">
            <v>0</v>
          </cell>
          <cell r="BG163">
            <v>0</v>
          </cell>
          <cell r="BI163">
            <v>0</v>
          </cell>
          <cell r="BL163">
            <v>0</v>
          </cell>
          <cell r="BN163">
            <v>0</v>
          </cell>
          <cell r="BQ163">
            <v>0</v>
          </cell>
          <cell r="BS163">
            <v>0</v>
          </cell>
          <cell r="BV163">
            <v>0</v>
          </cell>
          <cell r="BX163">
            <v>0</v>
          </cell>
          <cell r="CA163">
            <v>0</v>
          </cell>
          <cell r="CC163">
            <v>2.6311440000000004</v>
          </cell>
          <cell r="CF163">
            <v>2.6311440000000004</v>
          </cell>
          <cell r="CH163">
            <v>2.5872915999999995</v>
          </cell>
          <cell r="CI163">
            <v>0</v>
          </cell>
          <cell r="CJ163">
            <v>0</v>
          </cell>
          <cell r="CK163">
            <v>2.5872915999999995</v>
          </cell>
          <cell r="CL163">
            <v>0</v>
          </cell>
          <cell r="CM163">
            <v>2.6311440000000004</v>
          </cell>
          <cell r="CN163">
            <v>0</v>
          </cell>
          <cell r="CO163">
            <v>0</v>
          </cell>
          <cell r="CP163">
            <v>2.6311440000000004</v>
          </cell>
          <cell r="CQ163">
            <v>0</v>
          </cell>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J164">
            <v>2.7608814000000002</v>
          </cell>
          <cell r="M164">
            <v>2.8076760000000003</v>
          </cell>
          <cell r="U164">
            <v>2.7608814000000002</v>
          </cell>
          <cell r="V164">
            <v>2.8076760000000003</v>
          </cell>
          <cell r="X164">
            <v>2.7608814000000002</v>
          </cell>
          <cell r="Y164">
            <v>2.8076760000000003</v>
          </cell>
          <cell r="AJ164">
            <v>0</v>
          </cell>
          <cell r="AO164">
            <v>0</v>
          </cell>
          <cell r="AT164">
            <v>2.7608814000000002</v>
          </cell>
          <cell r="AW164">
            <v>2.7608814000000002</v>
          </cell>
          <cell r="AY164">
            <v>0</v>
          </cell>
          <cell r="BD164">
            <v>0</v>
          </cell>
          <cell r="BG164">
            <v>0</v>
          </cell>
          <cell r="BI164">
            <v>0</v>
          </cell>
          <cell r="BL164">
            <v>0</v>
          </cell>
          <cell r="BN164">
            <v>0</v>
          </cell>
          <cell r="BQ164">
            <v>0</v>
          </cell>
          <cell r="BS164">
            <v>0</v>
          </cell>
          <cell r="BV164">
            <v>0</v>
          </cell>
          <cell r="BX164">
            <v>0</v>
          </cell>
          <cell r="CA164">
            <v>0</v>
          </cell>
          <cell r="CC164">
            <v>2.8076760000000003</v>
          </cell>
          <cell r="CF164">
            <v>2.8076760000000003</v>
          </cell>
          <cell r="CH164">
            <v>2.7608814000000002</v>
          </cell>
          <cell r="CI164">
            <v>0</v>
          </cell>
          <cell r="CJ164">
            <v>0</v>
          </cell>
          <cell r="CK164">
            <v>2.7608814000000002</v>
          </cell>
          <cell r="CL164">
            <v>0</v>
          </cell>
          <cell r="CM164">
            <v>2.8076760000000003</v>
          </cell>
          <cell r="CN164">
            <v>0</v>
          </cell>
          <cell r="CO164">
            <v>0</v>
          </cell>
          <cell r="CP164">
            <v>2.8076760000000003</v>
          </cell>
          <cell r="CQ164">
            <v>0</v>
          </cell>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J165">
            <v>1.3909603999999998</v>
          </cell>
          <cell r="M165">
            <v>1.4145359999999998</v>
          </cell>
          <cell r="U165">
            <v>1.3909603999999998</v>
          </cell>
          <cell r="V165">
            <v>1.4145359999999998</v>
          </cell>
          <cell r="X165">
            <v>1.3909603999999998</v>
          </cell>
          <cell r="Y165">
            <v>1.4145359999999998</v>
          </cell>
          <cell r="AJ165">
            <v>0</v>
          </cell>
          <cell r="AO165">
            <v>0</v>
          </cell>
          <cell r="AT165">
            <v>0</v>
          </cell>
          <cell r="AW165">
            <v>0</v>
          </cell>
          <cell r="AY165">
            <v>0</v>
          </cell>
          <cell r="BD165">
            <v>1.3909603999999998</v>
          </cell>
          <cell r="BG165">
            <v>1.3909603999999998</v>
          </cell>
          <cell r="BI165">
            <v>1.4145359999999998</v>
          </cell>
          <cell r="BL165">
            <v>1.4145359999999998</v>
          </cell>
          <cell r="BN165">
            <v>0</v>
          </cell>
          <cell r="BQ165">
            <v>0</v>
          </cell>
          <cell r="BS165">
            <v>0</v>
          </cell>
          <cell r="BV165">
            <v>0</v>
          </cell>
          <cell r="BX165">
            <v>0</v>
          </cell>
          <cell r="CA165">
            <v>0</v>
          </cell>
          <cell r="CC165">
            <v>0</v>
          </cell>
          <cell r="CF165">
            <v>0</v>
          </cell>
          <cell r="CH165">
            <v>1.3909603999999998</v>
          </cell>
          <cell r="CI165">
            <v>0</v>
          </cell>
          <cell r="CJ165">
            <v>0</v>
          </cell>
          <cell r="CK165">
            <v>1.3909603999999998</v>
          </cell>
          <cell r="CL165">
            <v>0</v>
          </cell>
          <cell r="CM165">
            <v>1.4145359999999998</v>
          </cell>
          <cell r="CN165">
            <v>0</v>
          </cell>
          <cell r="CO165">
            <v>0</v>
          </cell>
          <cell r="CP165">
            <v>1.4145359999999998</v>
          </cell>
          <cell r="CQ165">
            <v>0</v>
          </cell>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J166">
            <v>1.4310449999999999</v>
          </cell>
          <cell r="M166">
            <v>1.4553</v>
          </cell>
          <cell r="U166">
            <v>1.4310449999999999</v>
          </cell>
          <cell r="V166">
            <v>1.4553</v>
          </cell>
          <cell r="X166">
            <v>1.4310449999999999</v>
          </cell>
          <cell r="Y166">
            <v>1.4553</v>
          </cell>
          <cell r="AJ166">
            <v>0</v>
          </cell>
          <cell r="AO166">
            <v>0</v>
          </cell>
          <cell r="AT166">
            <v>0</v>
          </cell>
          <cell r="AW166">
            <v>0</v>
          </cell>
          <cell r="AY166">
            <v>0</v>
          </cell>
          <cell r="BD166">
            <v>0</v>
          </cell>
          <cell r="BG166">
            <v>0</v>
          </cell>
          <cell r="BI166">
            <v>0</v>
          </cell>
          <cell r="BL166">
            <v>0</v>
          </cell>
          <cell r="BN166">
            <v>0</v>
          </cell>
          <cell r="BQ166">
            <v>0</v>
          </cell>
          <cell r="BS166">
            <v>0</v>
          </cell>
          <cell r="BV166">
            <v>0</v>
          </cell>
          <cell r="BX166">
            <v>1.4310449999999999</v>
          </cell>
          <cell r="CA166">
            <v>1.4310449999999999</v>
          </cell>
          <cell r="CC166">
            <v>1.4553</v>
          </cell>
          <cell r="CF166">
            <v>1.4553</v>
          </cell>
          <cell r="CH166">
            <v>1.4310449999999999</v>
          </cell>
          <cell r="CI166">
            <v>0</v>
          </cell>
          <cell r="CJ166">
            <v>0</v>
          </cell>
          <cell r="CK166">
            <v>1.4310449999999999</v>
          </cell>
          <cell r="CL166">
            <v>0</v>
          </cell>
          <cell r="CM166">
            <v>1.4553</v>
          </cell>
          <cell r="CN166">
            <v>0</v>
          </cell>
          <cell r="CO166">
            <v>0</v>
          </cell>
          <cell r="CP166">
            <v>1.4553</v>
          </cell>
          <cell r="CQ166">
            <v>0</v>
          </cell>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J167">
            <v>1.6068060000000002</v>
          </cell>
          <cell r="M167">
            <v>1.6340400000000002</v>
          </cell>
          <cell r="U167">
            <v>1.6068060000000002</v>
          </cell>
          <cell r="V167">
            <v>1.6340400000000002</v>
          </cell>
          <cell r="X167">
            <v>1.6068060000000002</v>
          </cell>
          <cell r="Y167">
            <v>1.6340400000000002</v>
          </cell>
          <cell r="AJ167">
            <v>0</v>
          </cell>
          <cell r="AO167">
            <v>0</v>
          </cell>
          <cell r="AT167">
            <v>0</v>
          </cell>
          <cell r="AW167">
            <v>0</v>
          </cell>
          <cell r="AY167">
            <v>0</v>
          </cell>
          <cell r="BD167">
            <v>0</v>
          </cell>
          <cell r="BG167">
            <v>0</v>
          </cell>
          <cell r="BI167">
            <v>0</v>
          </cell>
          <cell r="BL167">
            <v>0</v>
          </cell>
          <cell r="BN167">
            <v>0</v>
          </cell>
          <cell r="BQ167">
            <v>0</v>
          </cell>
          <cell r="BS167">
            <v>0</v>
          </cell>
          <cell r="BV167">
            <v>0</v>
          </cell>
          <cell r="BX167">
            <v>1.6068060000000002</v>
          </cell>
          <cell r="CA167">
            <v>1.6068060000000002</v>
          </cell>
          <cell r="CC167">
            <v>1.6340400000000002</v>
          </cell>
          <cell r="CF167">
            <v>1.6340400000000002</v>
          </cell>
          <cell r="CH167">
            <v>1.6068060000000002</v>
          </cell>
          <cell r="CI167">
            <v>0</v>
          </cell>
          <cell r="CJ167">
            <v>0</v>
          </cell>
          <cell r="CK167">
            <v>1.6068060000000002</v>
          </cell>
          <cell r="CL167">
            <v>0</v>
          </cell>
          <cell r="CM167">
            <v>1.6340400000000002</v>
          </cell>
          <cell r="CN167">
            <v>0</v>
          </cell>
          <cell r="CO167">
            <v>0</v>
          </cell>
          <cell r="CP167">
            <v>1.6340400000000002</v>
          </cell>
          <cell r="CQ167">
            <v>0</v>
          </cell>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J168">
            <v>3.0607312000000002</v>
          </cell>
          <cell r="M168">
            <v>3.1126080000000003</v>
          </cell>
          <cell r="U168">
            <v>3.0607312000000002</v>
          </cell>
          <cell r="V168">
            <v>3.1126080000000003</v>
          </cell>
          <cell r="X168">
            <v>3.0607312000000002</v>
          </cell>
          <cell r="Y168">
            <v>3.1126080000000003</v>
          </cell>
          <cell r="AJ168">
            <v>0</v>
          </cell>
          <cell r="AO168">
            <v>0</v>
          </cell>
          <cell r="AT168">
            <v>0</v>
          </cell>
          <cell r="AW168">
            <v>0</v>
          </cell>
          <cell r="AY168">
            <v>0</v>
          </cell>
          <cell r="BD168">
            <v>0</v>
          </cell>
          <cell r="BG168">
            <v>0</v>
          </cell>
          <cell r="BI168">
            <v>0</v>
          </cell>
          <cell r="BL168">
            <v>0</v>
          </cell>
          <cell r="BN168">
            <v>0</v>
          </cell>
          <cell r="BQ168">
            <v>0</v>
          </cell>
          <cell r="BS168">
            <v>0</v>
          </cell>
          <cell r="BV168">
            <v>0</v>
          </cell>
          <cell r="BX168">
            <v>3.0607312000000002</v>
          </cell>
          <cell r="CA168">
            <v>3.0607312000000002</v>
          </cell>
          <cell r="CC168">
            <v>3.1126080000000003</v>
          </cell>
          <cell r="CF168">
            <v>3.1126080000000003</v>
          </cell>
          <cell r="CH168">
            <v>3.0607312000000002</v>
          </cell>
          <cell r="CI168">
            <v>0</v>
          </cell>
          <cell r="CJ168">
            <v>0</v>
          </cell>
          <cell r="CK168">
            <v>3.0607312000000002</v>
          </cell>
          <cell r="CL168">
            <v>0</v>
          </cell>
          <cell r="CM168">
            <v>3.1126080000000003</v>
          </cell>
          <cell r="CN168">
            <v>0</v>
          </cell>
          <cell r="CO168">
            <v>0</v>
          </cell>
          <cell r="CP168">
            <v>3.1126080000000003</v>
          </cell>
          <cell r="CQ168">
            <v>0</v>
          </cell>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J169">
            <v>2.3565897999999996</v>
          </cell>
          <cell r="M169">
            <v>2.3965319999999997</v>
          </cell>
          <cell r="U169">
            <v>2.3565897999999996</v>
          </cell>
          <cell r="V169">
            <v>2.3965319999999997</v>
          </cell>
          <cell r="X169">
            <v>2.3565897999999996</v>
          </cell>
          <cell r="Y169">
            <v>2.3965319999999997</v>
          </cell>
          <cell r="AJ169">
            <v>0</v>
          </cell>
          <cell r="AO169">
            <v>0</v>
          </cell>
          <cell r="AT169">
            <v>0</v>
          </cell>
          <cell r="AW169">
            <v>0</v>
          </cell>
          <cell r="AY169">
            <v>0</v>
          </cell>
          <cell r="BD169">
            <v>0</v>
          </cell>
          <cell r="BG169">
            <v>0</v>
          </cell>
          <cell r="BI169">
            <v>0</v>
          </cell>
          <cell r="BL169">
            <v>0</v>
          </cell>
          <cell r="BN169">
            <v>0</v>
          </cell>
          <cell r="BQ169">
            <v>0</v>
          </cell>
          <cell r="BS169">
            <v>0</v>
          </cell>
          <cell r="BV169">
            <v>0</v>
          </cell>
          <cell r="BX169">
            <v>2.3565897999999996</v>
          </cell>
          <cell r="CA169">
            <v>2.3565897999999996</v>
          </cell>
          <cell r="CC169">
            <v>2.3965319999999997</v>
          </cell>
          <cell r="CF169">
            <v>2.3965319999999997</v>
          </cell>
          <cell r="CH169">
            <v>2.3565897999999996</v>
          </cell>
          <cell r="CI169">
            <v>0</v>
          </cell>
          <cell r="CJ169">
            <v>0</v>
          </cell>
          <cell r="CK169">
            <v>2.3565897999999996</v>
          </cell>
          <cell r="CL169">
            <v>0</v>
          </cell>
          <cell r="CM169">
            <v>2.3965319999999997</v>
          </cell>
          <cell r="CN169">
            <v>0</v>
          </cell>
          <cell r="CO169">
            <v>0</v>
          </cell>
          <cell r="CP169">
            <v>2.3965319999999997</v>
          </cell>
          <cell r="CQ169">
            <v>0</v>
          </cell>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J170">
            <v>1.4310449999999999</v>
          </cell>
          <cell r="M170">
            <v>1.4553</v>
          </cell>
          <cell r="U170">
            <v>1.4310449999999999</v>
          </cell>
          <cell r="V170">
            <v>1.4553</v>
          </cell>
          <cell r="X170">
            <v>1.4310449999999999</v>
          </cell>
          <cell r="Y170">
            <v>1.4553</v>
          </cell>
          <cell r="AJ170">
            <v>0</v>
          </cell>
          <cell r="AO170">
            <v>0</v>
          </cell>
          <cell r="AT170">
            <v>0</v>
          </cell>
          <cell r="AW170">
            <v>0</v>
          </cell>
          <cell r="AY170">
            <v>0</v>
          </cell>
          <cell r="BD170">
            <v>0</v>
          </cell>
          <cell r="BG170">
            <v>0</v>
          </cell>
          <cell r="BI170">
            <v>0</v>
          </cell>
          <cell r="BL170">
            <v>0</v>
          </cell>
          <cell r="BN170">
            <v>0</v>
          </cell>
          <cell r="BQ170">
            <v>0</v>
          </cell>
          <cell r="BS170">
            <v>0</v>
          </cell>
          <cell r="BV170">
            <v>0</v>
          </cell>
          <cell r="BX170">
            <v>1.4310449999999999</v>
          </cell>
          <cell r="CA170">
            <v>1.4310449999999999</v>
          </cell>
          <cell r="CC170">
            <v>1.4553</v>
          </cell>
          <cell r="CF170">
            <v>1.4553</v>
          </cell>
          <cell r="CH170">
            <v>1.4310449999999999</v>
          </cell>
          <cell r="CI170">
            <v>0</v>
          </cell>
          <cell r="CJ170">
            <v>0</v>
          </cell>
          <cell r="CK170">
            <v>1.4310449999999999</v>
          </cell>
          <cell r="CL170">
            <v>0</v>
          </cell>
          <cell r="CM170">
            <v>1.4553</v>
          </cell>
          <cell r="CN170">
            <v>0</v>
          </cell>
          <cell r="CO170">
            <v>0</v>
          </cell>
          <cell r="CP170">
            <v>1.4553</v>
          </cell>
          <cell r="CQ170">
            <v>0</v>
          </cell>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J171">
            <v>2.1856078000000001</v>
          </cell>
          <cell r="M171">
            <v>2.2226520000000001</v>
          </cell>
          <cell r="U171">
            <v>2.1856078000000001</v>
          </cell>
          <cell r="V171">
            <v>2.2226520000000001</v>
          </cell>
          <cell r="X171">
            <v>2.1856078000000001</v>
          </cell>
          <cell r="Y171">
            <v>2.2226520000000001</v>
          </cell>
          <cell r="AJ171">
            <v>0</v>
          </cell>
          <cell r="AO171">
            <v>0</v>
          </cell>
          <cell r="AT171">
            <v>0</v>
          </cell>
          <cell r="AW171">
            <v>0</v>
          </cell>
          <cell r="AY171">
            <v>0</v>
          </cell>
          <cell r="BD171">
            <v>0</v>
          </cell>
          <cell r="BG171">
            <v>0</v>
          </cell>
          <cell r="BI171">
            <v>0</v>
          </cell>
          <cell r="BL171">
            <v>0</v>
          </cell>
          <cell r="BN171">
            <v>0</v>
          </cell>
          <cell r="BQ171">
            <v>0</v>
          </cell>
          <cell r="BS171">
            <v>0</v>
          </cell>
          <cell r="BV171">
            <v>0</v>
          </cell>
          <cell r="BX171">
            <v>2.1856078000000001</v>
          </cell>
          <cell r="CA171">
            <v>2.1856078000000001</v>
          </cell>
          <cell r="CC171">
            <v>2.2226520000000001</v>
          </cell>
          <cell r="CF171">
            <v>2.2226520000000001</v>
          </cell>
          <cell r="CH171">
            <v>2.1856078000000001</v>
          </cell>
          <cell r="CI171">
            <v>0</v>
          </cell>
          <cell r="CJ171">
            <v>0</v>
          </cell>
          <cell r="CK171">
            <v>2.1856078000000001</v>
          </cell>
          <cell r="CL171">
            <v>0</v>
          </cell>
          <cell r="CM171">
            <v>2.2226520000000001</v>
          </cell>
          <cell r="CN171">
            <v>0</v>
          </cell>
          <cell r="CO171">
            <v>0</v>
          </cell>
          <cell r="CP171">
            <v>2.2226520000000001</v>
          </cell>
          <cell r="CQ171">
            <v>0</v>
          </cell>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J172">
            <v>4.5134292000000009</v>
          </cell>
          <cell r="M172">
            <v>4.5899280000000005</v>
          </cell>
          <cell r="U172">
            <v>4.5134292000000009</v>
          </cell>
          <cell r="V172">
            <v>4.5899280000000005</v>
          </cell>
          <cell r="X172">
            <v>4.5134292000000009</v>
          </cell>
          <cell r="Y172">
            <v>4.5899280000000005</v>
          </cell>
          <cell r="AJ172">
            <v>0</v>
          </cell>
          <cell r="AO172">
            <v>0</v>
          </cell>
          <cell r="AT172">
            <v>0</v>
          </cell>
          <cell r="AW172">
            <v>0</v>
          </cell>
          <cell r="AY172">
            <v>0</v>
          </cell>
          <cell r="BD172">
            <v>0</v>
          </cell>
          <cell r="BG172">
            <v>0</v>
          </cell>
          <cell r="BI172">
            <v>0</v>
          </cell>
          <cell r="BL172">
            <v>0</v>
          </cell>
          <cell r="BN172">
            <v>0</v>
          </cell>
          <cell r="BQ172">
            <v>0</v>
          </cell>
          <cell r="BS172">
            <v>0</v>
          </cell>
          <cell r="BV172">
            <v>0</v>
          </cell>
          <cell r="BX172">
            <v>4.5134292000000009</v>
          </cell>
          <cell r="CA172">
            <v>4.5134292000000009</v>
          </cell>
          <cell r="CC172">
            <v>4.5899280000000005</v>
          </cell>
          <cell r="CF172">
            <v>4.5899280000000005</v>
          </cell>
          <cell r="CH172">
            <v>4.5134292000000009</v>
          </cell>
          <cell r="CI172">
            <v>0</v>
          </cell>
          <cell r="CJ172">
            <v>0</v>
          </cell>
          <cell r="CK172">
            <v>4.5134292000000009</v>
          </cell>
          <cell r="CL172">
            <v>0</v>
          </cell>
          <cell r="CM172">
            <v>4.5899280000000005</v>
          </cell>
          <cell r="CN172">
            <v>0</v>
          </cell>
          <cell r="CO172">
            <v>0</v>
          </cell>
          <cell r="CP172">
            <v>4.5899280000000005</v>
          </cell>
          <cell r="CQ172">
            <v>0</v>
          </cell>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J173">
            <v>2.3565897999999996</v>
          </cell>
          <cell r="M173">
            <v>2.3965319999999997</v>
          </cell>
          <cell r="U173">
            <v>2.3565897999999996</v>
          </cell>
          <cell r="V173">
            <v>2.3965319999999997</v>
          </cell>
          <cell r="X173">
            <v>2.3565897999999996</v>
          </cell>
          <cell r="Y173">
            <v>2.3965319999999997</v>
          </cell>
          <cell r="AJ173">
            <v>0</v>
          </cell>
          <cell r="AO173">
            <v>0</v>
          </cell>
          <cell r="AT173">
            <v>0</v>
          </cell>
          <cell r="AW173">
            <v>0</v>
          </cell>
          <cell r="AY173">
            <v>0</v>
          </cell>
          <cell r="BD173">
            <v>0</v>
          </cell>
          <cell r="BG173">
            <v>0</v>
          </cell>
          <cell r="BI173">
            <v>0</v>
          </cell>
          <cell r="BL173">
            <v>0</v>
          </cell>
          <cell r="BN173">
            <v>0</v>
          </cell>
          <cell r="BQ173">
            <v>0</v>
          </cell>
          <cell r="BS173">
            <v>0</v>
          </cell>
          <cell r="BV173">
            <v>0</v>
          </cell>
          <cell r="BX173">
            <v>2.3565897999999996</v>
          </cell>
          <cell r="CA173">
            <v>2.3565897999999996</v>
          </cell>
          <cell r="CC173">
            <v>2.3965319999999997</v>
          </cell>
          <cell r="CF173">
            <v>2.3965319999999997</v>
          </cell>
          <cell r="CH173">
            <v>2.3565897999999996</v>
          </cell>
          <cell r="CI173">
            <v>0</v>
          </cell>
          <cell r="CJ173">
            <v>0</v>
          </cell>
          <cell r="CK173">
            <v>2.3565897999999996</v>
          </cell>
          <cell r="CL173">
            <v>0</v>
          </cell>
          <cell r="CM173">
            <v>2.3965319999999997</v>
          </cell>
          <cell r="CN173">
            <v>0</v>
          </cell>
          <cell r="CO173">
            <v>0</v>
          </cell>
          <cell r="CP173">
            <v>2.3965319999999997</v>
          </cell>
          <cell r="CQ173">
            <v>0</v>
          </cell>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J174">
            <v>3.0419928000000001</v>
          </cell>
          <cell r="M174">
            <v>3.0935519999999999</v>
          </cell>
          <cell r="U174">
            <v>3.0419928000000001</v>
          </cell>
          <cell r="V174">
            <v>3.0935519999999999</v>
          </cell>
          <cell r="X174">
            <v>3.0419928000000001</v>
          </cell>
          <cell r="Y174">
            <v>3.0935519999999999</v>
          </cell>
          <cell r="AJ174">
            <v>0</v>
          </cell>
          <cell r="AO174">
            <v>0</v>
          </cell>
          <cell r="AT174">
            <v>0</v>
          </cell>
          <cell r="AW174">
            <v>0</v>
          </cell>
          <cell r="AY174">
            <v>0</v>
          </cell>
          <cell r="BD174">
            <v>0</v>
          </cell>
          <cell r="BG174">
            <v>0</v>
          </cell>
          <cell r="BI174">
            <v>0</v>
          </cell>
          <cell r="BL174">
            <v>0</v>
          </cell>
          <cell r="BN174">
            <v>3.0419928000000001</v>
          </cell>
          <cell r="BQ174">
            <v>3.0419928000000001</v>
          </cell>
          <cell r="BS174">
            <v>3.0935519999999999</v>
          </cell>
          <cell r="BV174">
            <v>3.0935519999999999</v>
          </cell>
          <cell r="BX174">
            <v>0</v>
          </cell>
          <cell r="CA174">
            <v>0</v>
          </cell>
          <cell r="CC174">
            <v>0</v>
          </cell>
          <cell r="CF174">
            <v>0</v>
          </cell>
          <cell r="CH174">
            <v>3.0419928000000001</v>
          </cell>
          <cell r="CI174">
            <v>0</v>
          </cell>
          <cell r="CJ174">
            <v>0</v>
          </cell>
          <cell r="CK174">
            <v>3.0419928000000001</v>
          </cell>
          <cell r="CL174">
            <v>0</v>
          </cell>
          <cell r="CM174">
            <v>3.0935519999999999</v>
          </cell>
          <cell r="CN174">
            <v>0</v>
          </cell>
          <cell r="CO174">
            <v>0</v>
          </cell>
          <cell r="CP174">
            <v>3.0935519999999999</v>
          </cell>
          <cell r="CQ174">
            <v>0</v>
          </cell>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J175">
            <v>0</v>
          </cell>
          <cell r="M175">
            <v>0</v>
          </cell>
          <cell r="U175">
            <v>0</v>
          </cell>
          <cell r="V175">
            <v>0</v>
          </cell>
          <cell r="X175">
            <v>0</v>
          </cell>
          <cell r="Y175">
            <v>0</v>
          </cell>
          <cell r="AJ175">
            <v>0</v>
          </cell>
          <cell r="AO175">
            <v>0</v>
          </cell>
          <cell r="AT175">
            <v>0</v>
          </cell>
          <cell r="AW175">
            <v>0</v>
          </cell>
          <cell r="AY175">
            <v>0</v>
          </cell>
          <cell r="BD175">
            <v>0</v>
          </cell>
          <cell r="BG175">
            <v>0</v>
          </cell>
          <cell r="BI175">
            <v>0</v>
          </cell>
          <cell r="BL175">
            <v>0</v>
          </cell>
          <cell r="BN175">
            <v>0</v>
          </cell>
          <cell r="BQ175">
            <v>0</v>
          </cell>
          <cell r="BS175">
            <v>0</v>
          </cell>
          <cell r="BV175">
            <v>0</v>
          </cell>
          <cell r="BX175">
            <v>0</v>
          </cell>
          <cell r="CA175">
            <v>0</v>
          </cell>
          <cell r="CC175">
            <v>0</v>
          </cell>
          <cell r="CF175">
            <v>0</v>
          </cell>
          <cell r="CH175">
            <v>0</v>
          </cell>
          <cell r="CI175">
            <v>0</v>
          </cell>
          <cell r="CJ175">
            <v>0</v>
          </cell>
          <cell r="CK175">
            <v>0</v>
          </cell>
          <cell r="CL175">
            <v>0</v>
          </cell>
          <cell r="CM175">
            <v>0</v>
          </cell>
          <cell r="CN175">
            <v>0</v>
          </cell>
          <cell r="CO175">
            <v>0</v>
          </cell>
          <cell r="CP175">
            <v>0</v>
          </cell>
          <cell r="CQ175">
            <v>0</v>
          </cell>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J176">
            <v>5.983375259999999</v>
          </cell>
          <cell r="M176">
            <v>6.3682832714000002</v>
          </cell>
          <cell r="U176">
            <v>5.983375259999999</v>
          </cell>
          <cell r="V176">
            <v>6.3682832714000002</v>
          </cell>
          <cell r="X176">
            <v>5.983375259999999</v>
          </cell>
          <cell r="Y176">
            <v>6.3682832714000002</v>
          </cell>
          <cell r="AJ176">
            <v>5.983375259999999</v>
          </cell>
          <cell r="AM176">
            <v>5.983375259999999</v>
          </cell>
          <cell r="AO176">
            <v>6.3682832714000002</v>
          </cell>
          <cell r="AR176">
            <v>6.3682832714000002</v>
          </cell>
          <cell r="AT176">
            <v>0</v>
          </cell>
          <cell r="AW176">
            <v>0</v>
          </cell>
          <cell r="AY176">
            <v>0</v>
          </cell>
          <cell r="BD176">
            <v>0</v>
          </cell>
          <cell r="BG176">
            <v>0</v>
          </cell>
          <cell r="BI176">
            <v>0</v>
          </cell>
          <cell r="BL176">
            <v>0</v>
          </cell>
          <cell r="BN176">
            <v>0</v>
          </cell>
          <cell r="BQ176">
            <v>0</v>
          </cell>
          <cell r="BS176">
            <v>0</v>
          </cell>
          <cell r="BV176">
            <v>0</v>
          </cell>
          <cell r="BX176">
            <v>0</v>
          </cell>
          <cell r="CA176">
            <v>0</v>
          </cell>
          <cell r="CC176">
            <v>0</v>
          </cell>
          <cell r="CF176">
            <v>0</v>
          </cell>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J177">
            <v>0</v>
          </cell>
          <cell r="M177">
            <v>0</v>
          </cell>
          <cell r="U177">
            <v>0</v>
          </cell>
          <cell r="V177">
            <v>0</v>
          </cell>
          <cell r="X177">
            <v>0</v>
          </cell>
          <cell r="Y177">
            <v>0</v>
          </cell>
          <cell r="AJ177">
            <v>0</v>
          </cell>
          <cell r="AO177">
            <v>0</v>
          </cell>
          <cell r="AT177">
            <v>0</v>
          </cell>
          <cell r="AW177">
            <v>0</v>
          </cell>
          <cell r="AY177">
            <v>0</v>
          </cell>
          <cell r="BD177">
            <v>0</v>
          </cell>
          <cell r="BG177">
            <v>0</v>
          </cell>
          <cell r="BI177">
            <v>0</v>
          </cell>
          <cell r="BL177">
            <v>0</v>
          </cell>
          <cell r="BN177">
            <v>0</v>
          </cell>
          <cell r="BQ177">
            <v>0</v>
          </cell>
          <cell r="BS177">
            <v>0</v>
          </cell>
          <cell r="BV177">
            <v>0</v>
          </cell>
          <cell r="BX177">
            <v>0</v>
          </cell>
          <cell r="CA177">
            <v>0</v>
          </cell>
          <cell r="CC177">
            <v>0</v>
          </cell>
          <cell r="CF177">
            <v>0</v>
          </cell>
          <cell r="CH177">
            <v>0</v>
          </cell>
          <cell r="CI177">
            <v>0</v>
          </cell>
          <cell r="CJ177">
            <v>0</v>
          </cell>
          <cell r="CK177">
            <v>0</v>
          </cell>
          <cell r="CL177">
            <v>0</v>
          </cell>
          <cell r="CM177">
            <v>0</v>
          </cell>
          <cell r="CN177">
            <v>0</v>
          </cell>
          <cell r="CO177">
            <v>0</v>
          </cell>
          <cell r="CP177">
            <v>0</v>
          </cell>
          <cell r="CQ177">
            <v>0</v>
          </cell>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J178">
            <v>2.7683271999999999</v>
          </cell>
          <cell r="M178">
            <v>2.815248</v>
          </cell>
          <cell r="U178">
            <v>2.7683271999999999</v>
          </cell>
          <cell r="V178">
            <v>2.815248</v>
          </cell>
          <cell r="X178">
            <v>2.7683271999999999</v>
          </cell>
          <cell r="Y178">
            <v>2.815248</v>
          </cell>
          <cell r="AJ178">
            <v>0</v>
          </cell>
          <cell r="AO178">
            <v>0</v>
          </cell>
          <cell r="AT178">
            <v>0</v>
          </cell>
          <cell r="AW178">
            <v>0</v>
          </cell>
          <cell r="AY178">
            <v>0</v>
          </cell>
          <cell r="BD178">
            <v>2.7683271999999999</v>
          </cell>
          <cell r="BG178">
            <v>2.7683271999999999</v>
          </cell>
          <cell r="BI178">
            <v>2.815248</v>
          </cell>
          <cell r="BL178">
            <v>2.815248</v>
          </cell>
          <cell r="BN178">
            <v>0</v>
          </cell>
          <cell r="BQ178">
            <v>0</v>
          </cell>
          <cell r="BS178">
            <v>0</v>
          </cell>
          <cell r="BV178">
            <v>0</v>
          </cell>
          <cell r="BX178">
            <v>0</v>
          </cell>
          <cell r="CA178">
            <v>0</v>
          </cell>
          <cell r="CC178">
            <v>0</v>
          </cell>
          <cell r="CF178">
            <v>0</v>
          </cell>
          <cell r="CH178">
            <v>2.7683271999999999</v>
          </cell>
          <cell r="CI178">
            <v>0</v>
          </cell>
          <cell r="CJ178">
            <v>0</v>
          </cell>
          <cell r="CK178">
            <v>2.7683271999999999</v>
          </cell>
          <cell r="CL178">
            <v>0</v>
          </cell>
          <cell r="CM178">
            <v>2.815248</v>
          </cell>
          <cell r="CN178">
            <v>0</v>
          </cell>
          <cell r="CO178">
            <v>0</v>
          </cell>
          <cell r="CP178">
            <v>2.815248</v>
          </cell>
          <cell r="CQ178">
            <v>0</v>
          </cell>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J179">
            <v>1.9814677999999997</v>
          </cell>
          <cell r="M179">
            <v>2.0150519999999998</v>
          </cell>
          <cell r="U179">
            <v>1.9814677999999997</v>
          </cell>
          <cell r="V179">
            <v>2.0150519999999998</v>
          </cell>
          <cell r="X179">
            <v>1.9814677999999997</v>
          </cell>
          <cell r="Y179">
            <v>2.0150519999999998</v>
          </cell>
          <cell r="AJ179">
            <v>0</v>
          </cell>
          <cell r="AO179">
            <v>0</v>
          </cell>
          <cell r="AT179">
            <v>0</v>
          </cell>
          <cell r="AW179">
            <v>0</v>
          </cell>
          <cell r="AY179">
            <v>0</v>
          </cell>
          <cell r="BD179">
            <v>1.9814677999999997</v>
          </cell>
          <cell r="BG179">
            <v>1.9814677999999997</v>
          </cell>
          <cell r="BI179">
            <v>2.0150519999999998</v>
          </cell>
          <cell r="BL179">
            <v>2.0150519999999998</v>
          </cell>
          <cell r="BN179">
            <v>0</v>
          </cell>
          <cell r="BQ179">
            <v>0</v>
          </cell>
          <cell r="BS179">
            <v>0</v>
          </cell>
          <cell r="BV179">
            <v>0</v>
          </cell>
          <cell r="BX179">
            <v>0</v>
          </cell>
          <cell r="CA179">
            <v>0</v>
          </cell>
          <cell r="CC179">
            <v>0</v>
          </cell>
          <cell r="CF179">
            <v>0</v>
          </cell>
          <cell r="CH179">
            <v>1.9814677999999997</v>
          </cell>
          <cell r="CI179">
            <v>0</v>
          </cell>
          <cell r="CJ179">
            <v>0</v>
          </cell>
          <cell r="CK179">
            <v>1.9814677999999997</v>
          </cell>
          <cell r="CL179">
            <v>0</v>
          </cell>
          <cell r="CM179">
            <v>2.0150519999999998</v>
          </cell>
          <cell r="CN179">
            <v>0</v>
          </cell>
          <cell r="CO179">
            <v>0</v>
          </cell>
          <cell r="CP179">
            <v>2.0150519999999998</v>
          </cell>
          <cell r="CQ179">
            <v>0</v>
          </cell>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J180">
            <v>3.7343696</v>
          </cell>
          <cell r="M180">
            <v>3.7976639999999997</v>
          </cell>
          <cell r="U180">
            <v>3.7343696</v>
          </cell>
          <cell r="V180">
            <v>3.7976639999999997</v>
          </cell>
          <cell r="X180">
            <v>3.7343696</v>
          </cell>
          <cell r="Y180">
            <v>3.7976639999999997</v>
          </cell>
          <cell r="AJ180">
            <v>0</v>
          </cell>
          <cell r="AO180">
            <v>0</v>
          </cell>
          <cell r="AT180">
            <v>0</v>
          </cell>
          <cell r="AW180">
            <v>0</v>
          </cell>
          <cell r="AY180">
            <v>0</v>
          </cell>
          <cell r="BD180">
            <v>3.7343696</v>
          </cell>
          <cell r="BG180">
            <v>3.7343696</v>
          </cell>
          <cell r="BI180">
            <v>3.7976639999999997</v>
          </cell>
          <cell r="BL180">
            <v>3.7976639999999997</v>
          </cell>
          <cell r="BN180">
            <v>0</v>
          </cell>
          <cell r="BQ180">
            <v>0</v>
          </cell>
          <cell r="BS180">
            <v>0</v>
          </cell>
          <cell r="BV180">
            <v>0</v>
          </cell>
          <cell r="BX180">
            <v>0</v>
          </cell>
          <cell r="CA180">
            <v>0</v>
          </cell>
          <cell r="CC180">
            <v>0</v>
          </cell>
          <cell r="CF180">
            <v>0</v>
          </cell>
          <cell r="CH180">
            <v>3.7343696</v>
          </cell>
          <cell r="CI180">
            <v>0</v>
          </cell>
          <cell r="CJ180">
            <v>0</v>
          </cell>
          <cell r="CK180">
            <v>3.7343696</v>
          </cell>
          <cell r="CL180">
            <v>0</v>
          </cell>
          <cell r="CM180">
            <v>3.7976639999999997</v>
          </cell>
          <cell r="CN180">
            <v>0</v>
          </cell>
          <cell r="CO180">
            <v>0</v>
          </cell>
          <cell r="CP180">
            <v>3.7976639999999997</v>
          </cell>
          <cell r="CQ180">
            <v>0</v>
          </cell>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J181">
            <v>1.7050174</v>
          </cell>
          <cell r="M181">
            <v>1.733916</v>
          </cell>
          <cell r="U181">
            <v>1.7050174</v>
          </cell>
          <cell r="V181">
            <v>1.733916</v>
          </cell>
          <cell r="X181">
            <v>1.7050174</v>
          </cell>
          <cell r="Y181">
            <v>1.733916</v>
          </cell>
          <cell r="AJ181">
            <v>0</v>
          </cell>
          <cell r="AO181">
            <v>0</v>
          </cell>
          <cell r="AT181">
            <v>1.7050174</v>
          </cell>
          <cell r="AW181">
            <v>1.7050174</v>
          </cell>
          <cell r="AY181">
            <v>0</v>
          </cell>
          <cell r="BD181">
            <v>0</v>
          </cell>
          <cell r="BG181">
            <v>0</v>
          </cell>
          <cell r="BI181">
            <v>0</v>
          </cell>
          <cell r="BL181">
            <v>0</v>
          </cell>
          <cell r="BN181">
            <v>0</v>
          </cell>
          <cell r="BQ181">
            <v>0</v>
          </cell>
          <cell r="BS181">
            <v>0</v>
          </cell>
          <cell r="BV181">
            <v>0</v>
          </cell>
          <cell r="BX181">
            <v>0</v>
          </cell>
          <cell r="CA181">
            <v>0</v>
          </cell>
          <cell r="CC181">
            <v>1.733916</v>
          </cell>
          <cell r="CF181">
            <v>1.733916</v>
          </cell>
          <cell r="CH181">
            <v>1.7050174</v>
          </cell>
          <cell r="CI181">
            <v>0</v>
          </cell>
          <cell r="CJ181">
            <v>0</v>
          </cell>
          <cell r="CK181">
            <v>1.7050174</v>
          </cell>
          <cell r="CL181">
            <v>0</v>
          </cell>
          <cell r="CM181">
            <v>1.733916</v>
          </cell>
          <cell r="CN181">
            <v>0</v>
          </cell>
          <cell r="CO181">
            <v>0</v>
          </cell>
          <cell r="CP181">
            <v>1.733916</v>
          </cell>
          <cell r="CQ181">
            <v>0</v>
          </cell>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J182">
            <v>1.957738</v>
          </cell>
          <cell r="M182">
            <v>1.99092</v>
          </cell>
          <cell r="U182">
            <v>1.957738</v>
          </cell>
          <cell r="V182">
            <v>1.99092</v>
          </cell>
          <cell r="X182">
            <v>1.957738</v>
          </cell>
          <cell r="Y182">
            <v>1.99092</v>
          </cell>
          <cell r="AJ182">
            <v>0</v>
          </cell>
          <cell r="AO182">
            <v>0</v>
          </cell>
          <cell r="AT182">
            <v>0</v>
          </cell>
          <cell r="AW182">
            <v>0</v>
          </cell>
          <cell r="AY182">
            <v>0</v>
          </cell>
          <cell r="BD182">
            <v>1.957738</v>
          </cell>
          <cell r="BG182">
            <v>1.957738</v>
          </cell>
          <cell r="BI182">
            <v>1.99092</v>
          </cell>
          <cell r="BL182">
            <v>1.99092</v>
          </cell>
          <cell r="BN182">
            <v>0</v>
          </cell>
          <cell r="BQ182">
            <v>0</v>
          </cell>
          <cell r="BS182">
            <v>0</v>
          </cell>
          <cell r="BV182">
            <v>0</v>
          </cell>
          <cell r="BX182">
            <v>0</v>
          </cell>
          <cell r="CA182">
            <v>0</v>
          </cell>
          <cell r="CC182">
            <v>0</v>
          </cell>
          <cell r="CF182">
            <v>0</v>
          </cell>
          <cell r="CH182">
            <v>1.957738</v>
          </cell>
          <cell r="CI182">
            <v>0</v>
          </cell>
          <cell r="CJ182">
            <v>0</v>
          </cell>
          <cell r="CK182">
            <v>1.957738</v>
          </cell>
          <cell r="CL182">
            <v>0</v>
          </cell>
          <cell r="CM182">
            <v>1.99092</v>
          </cell>
          <cell r="CN182">
            <v>0</v>
          </cell>
          <cell r="CO182">
            <v>0</v>
          </cell>
          <cell r="CP182">
            <v>1.99092</v>
          </cell>
          <cell r="CQ182">
            <v>0</v>
          </cell>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J183">
            <v>1.8438207999999998</v>
          </cell>
          <cell r="M183">
            <v>1.8750719999999998</v>
          </cell>
          <cell r="U183">
            <v>1.8438207999999998</v>
          </cell>
          <cell r="V183">
            <v>1.8750719999999998</v>
          </cell>
          <cell r="X183">
            <v>1.8438207999999998</v>
          </cell>
          <cell r="Y183">
            <v>1.8750719999999998</v>
          </cell>
          <cell r="AJ183">
            <v>0</v>
          </cell>
          <cell r="AO183">
            <v>0</v>
          </cell>
          <cell r="AT183">
            <v>0</v>
          </cell>
          <cell r="AW183">
            <v>0</v>
          </cell>
          <cell r="AY183">
            <v>0</v>
          </cell>
          <cell r="BD183">
            <v>1.8438207999999998</v>
          </cell>
          <cell r="BG183">
            <v>1.8438207999999998</v>
          </cell>
          <cell r="BI183">
            <v>1.8750719999999998</v>
          </cell>
          <cell r="BL183">
            <v>1.8750719999999998</v>
          </cell>
          <cell r="BN183">
            <v>0</v>
          </cell>
          <cell r="BQ183">
            <v>0</v>
          </cell>
          <cell r="BS183">
            <v>0</v>
          </cell>
          <cell r="BV183">
            <v>0</v>
          </cell>
          <cell r="BX183">
            <v>0</v>
          </cell>
          <cell r="CA183">
            <v>0</v>
          </cell>
          <cell r="CC183">
            <v>0</v>
          </cell>
          <cell r="CF183">
            <v>0</v>
          </cell>
          <cell r="CH183">
            <v>1.8438207999999998</v>
          </cell>
          <cell r="CI183">
            <v>0</v>
          </cell>
          <cell r="CJ183">
            <v>0</v>
          </cell>
          <cell r="CK183">
            <v>1.8438207999999998</v>
          </cell>
          <cell r="CL183">
            <v>0</v>
          </cell>
          <cell r="CM183">
            <v>1.8750719999999998</v>
          </cell>
          <cell r="CN183">
            <v>0</v>
          </cell>
          <cell r="CO183">
            <v>0</v>
          </cell>
          <cell r="CP183">
            <v>1.8750719999999998</v>
          </cell>
          <cell r="CQ183">
            <v>0</v>
          </cell>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J184">
            <v>2.1521193999999992</v>
          </cell>
          <cell r="M184">
            <v>2.1885959999999995</v>
          </cell>
          <cell r="U184">
            <v>2.1521193999999992</v>
          </cell>
          <cell r="V184">
            <v>2.1885959999999995</v>
          </cell>
          <cell r="X184">
            <v>2.1521193999999992</v>
          </cell>
          <cell r="Y184">
            <v>2.1885959999999995</v>
          </cell>
          <cell r="AJ184">
            <v>0</v>
          </cell>
          <cell r="AO184">
            <v>0</v>
          </cell>
          <cell r="AT184">
            <v>0</v>
          </cell>
          <cell r="AW184">
            <v>0</v>
          </cell>
          <cell r="AY184">
            <v>0</v>
          </cell>
          <cell r="BD184">
            <v>2.1521193999999992</v>
          </cell>
          <cell r="BG184">
            <v>2.1521193999999992</v>
          </cell>
          <cell r="BI184">
            <v>2.1885959999999995</v>
          </cell>
          <cell r="BL184">
            <v>2.1885959999999995</v>
          </cell>
          <cell r="BN184">
            <v>0</v>
          </cell>
          <cell r="BQ184">
            <v>0</v>
          </cell>
          <cell r="BS184">
            <v>0</v>
          </cell>
          <cell r="BV184">
            <v>0</v>
          </cell>
          <cell r="BX184">
            <v>0</v>
          </cell>
          <cell r="CA184">
            <v>0</v>
          </cell>
          <cell r="CC184">
            <v>0</v>
          </cell>
          <cell r="CF184">
            <v>0</v>
          </cell>
          <cell r="CH184">
            <v>2.1521193999999992</v>
          </cell>
          <cell r="CI184">
            <v>0</v>
          </cell>
          <cell r="CJ184">
            <v>0</v>
          </cell>
          <cell r="CK184">
            <v>2.1521193999999992</v>
          </cell>
          <cell r="CL184">
            <v>0</v>
          </cell>
          <cell r="CM184">
            <v>2.1885959999999995</v>
          </cell>
          <cell r="CN184">
            <v>0</v>
          </cell>
          <cell r="CO184">
            <v>0</v>
          </cell>
          <cell r="CP184">
            <v>2.1885959999999995</v>
          </cell>
          <cell r="CQ184">
            <v>0</v>
          </cell>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J185">
            <v>1.1030050000000002</v>
          </cell>
          <cell r="M185">
            <v>1.1217000000000001</v>
          </cell>
          <cell r="U185">
            <v>1.1030050000000002</v>
          </cell>
          <cell r="V185">
            <v>1.1217000000000001</v>
          </cell>
          <cell r="X185">
            <v>1.1030050000000002</v>
          </cell>
          <cell r="Y185">
            <v>1.1217000000000001</v>
          </cell>
          <cell r="AJ185">
            <v>0</v>
          </cell>
          <cell r="AO185">
            <v>0</v>
          </cell>
          <cell r="AT185">
            <v>0</v>
          </cell>
          <cell r="AW185">
            <v>0</v>
          </cell>
          <cell r="AY185">
            <v>0</v>
          </cell>
          <cell r="BD185">
            <v>1.1030050000000002</v>
          </cell>
          <cell r="BG185">
            <v>1.1030050000000002</v>
          </cell>
          <cell r="BI185">
            <v>1.1217000000000001</v>
          </cell>
          <cell r="BL185">
            <v>1.1217000000000001</v>
          </cell>
          <cell r="BN185">
            <v>0</v>
          </cell>
          <cell r="BQ185">
            <v>0</v>
          </cell>
          <cell r="BS185">
            <v>0</v>
          </cell>
          <cell r="BV185">
            <v>0</v>
          </cell>
          <cell r="BX185">
            <v>0</v>
          </cell>
          <cell r="CA185">
            <v>0</v>
          </cell>
          <cell r="CC185">
            <v>0</v>
          </cell>
          <cell r="CF185">
            <v>0</v>
          </cell>
          <cell r="CH185">
            <v>1.1030050000000002</v>
          </cell>
          <cell r="CI185">
            <v>0</v>
          </cell>
          <cell r="CJ185">
            <v>0</v>
          </cell>
          <cell r="CK185">
            <v>1.1030050000000002</v>
          </cell>
          <cell r="CL185">
            <v>0</v>
          </cell>
          <cell r="CM185">
            <v>1.1217000000000001</v>
          </cell>
          <cell r="CN185">
            <v>0</v>
          </cell>
          <cell r="CO185">
            <v>0</v>
          </cell>
          <cell r="CP185">
            <v>1.1217000000000001</v>
          </cell>
          <cell r="CQ185">
            <v>0</v>
          </cell>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J186">
            <v>0.7965354</v>
          </cell>
          <cell r="M186">
            <v>0.81003599999999998</v>
          </cell>
          <cell r="U186">
            <v>0.7965354</v>
          </cell>
          <cell r="V186">
            <v>0.81003599999999998</v>
          </cell>
          <cell r="X186">
            <v>0.7965354</v>
          </cell>
          <cell r="Y186">
            <v>0.81003599999999998</v>
          </cell>
          <cell r="AJ186">
            <v>0</v>
          </cell>
          <cell r="AO186">
            <v>0</v>
          </cell>
          <cell r="AT186">
            <v>0</v>
          </cell>
          <cell r="AW186">
            <v>0</v>
          </cell>
          <cell r="AY186">
            <v>0</v>
          </cell>
          <cell r="BD186">
            <v>0.7965354</v>
          </cell>
          <cell r="BG186">
            <v>0.7965354</v>
          </cell>
          <cell r="BI186">
            <v>0.81003599999999998</v>
          </cell>
          <cell r="BL186">
            <v>0.81003599999999998</v>
          </cell>
          <cell r="BN186">
            <v>0</v>
          </cell>
          <cell r="BQ186">
            <v>0</v>
          </cell>
          <cell r="BS186">
            <v>0</v>
          </cell>
          <cell r="BV186">
            <v>0</v>
          </cell>
          <cell r="BX186">
            <v>0</v>
          </cell>
          <cell r="CA186">
            <v>0</v>
          </cell>
          <cell r="CC186">
            <v>0</v>
          </cell>
          <cell r="CF186">
            <v>0</v>
          </cell>
          <cell r="CH186">
            <v>0.7965354</v>
          </cell>
          <cell r="CI186">
            <v>0</v>
          </cell>
          <cell r="CJ186">
            <v>0</v>
          </cell>
          <cell r="CK186">
            <v>0.7965354</v>
          </cell>
          <cell r="CL186">
            <v>0</v>
          </cell>
          <cell r="CM186">
            <v>0.81003599999999998</v>
          </cell>
          <cell r="CN186">
            <v>0</v>
          </cell>
          <cell r="CO186">
            <v>0</v>
          </cell>
          <cell r="CP186">
            <v>0.81003599999999998</v>
          </cell>
          <cell r="CQ186">
            <v>0</v>
          </cell>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J187">
            <v>1.9089214000000001</v>
          </cell>
          <cell r="M187">
            <v>1.941276</v>
          </cell>
          <cell r="U187">
            <v>1.9089214000000001</v>
          </cell>
          <cell r="V187">
            <v>1.941276</v>
          </cell>
          <cell r="X187">
            <v>1.9089214000000001</v>
          </cell>
          <cell r="Y187">
            <v>1.941276</v>
          </cell>
          <cell r="AJ187">
            <v>0</v>
          </cell>
          <cell r="AO187">
            <v>0</v>
          </cell>
          <cell r="AT187">
            <v>0</v>
          </cell>
          <cell r="AW187">
            <v>0</v>
          </cell>
          <cell r="AY187">
            <v>0</v>
          </cell>
          <cell r="BD187">
            <v>1.9089214000000001</v>
          </cell>
          <cell r="BG187">
            <v>1.9089214000000001</v>
          </cell>
          <cell r="BI187">
            <v>1.941276</v>
          </cell>
          <cell r="BL187">
            <v>1.941276</v>
          </cell>
          <cell r="BN187">
            <v>0</v>
          </cell>
          <cell r="BQ187">
            <v>0</v>
          </cell>
          <cell r="BS187">
            <v>0</v>
          </cell>
          <cell r="BV187">
            <v>0</v>
          </cell>
          <cell r="BX187">
            <v>0</v>
          </cell>
          <cell r="CA187">
            <v>0</v>
          </cell>
          <cell r="CC187">
            <v>0</v>
          </cell>
          <cell r="CF187">
            <v>0</v>
          </cell>
          <cell r="CH187">
            <v>1.9089214000000001</v>
          </cell>
          <cell r="CI187">
            <v>0</v>
          </cell>
          <cell r="CJ187">
            <v>0</v>
          </cell>
          <cell r="CK187">
            <v>1.9089214000000001</v>
          </cell>
          <cell r="CL187">
            <v>0</v>
          </cell>
          <cell r="CM187">
            <v>1.941276</v>
          </cell>
          <cell r="CN187">
            <v>0</v>
          </cell>
          <cell r="CO187">
            <v>0</v>
          </cell>
          <cell r="CP187">
            <v>1.941276</v>
          </cell>
          <cell r="CQ187">
            <v>0</v>
          </cell>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J188">
            <v>4.5312778800000002</v>
          </cell>
          <cell r="M188">
            <v>5.4358724919999997</v>
          </cell>
          <cell r="U188">
            <v>4.5312778800000002</v>
          </cell>
          <cell r="V188">
            <v>5.4358724919999997</v>
          </cell>
          <cell r="X188">
            <v>4.5312778800000002</v>
          </cell>
          <cell r="Y188">
            <v>5.4358724919999997</v>
          </cell>
          <cell r="AJ188">
            <v>4.5312778800000002</v>
          </cell>
          <cell r="AM188">
            <v>4.5312778800000002</v>
          </cell>
          <cell r="AO188">
            <v>5.4358724919999997</v>
          </cell>
          <cell r="AR188">
            <v>5.4358724919999997</v>
          </cell>
          <cell r="AT188">
            <v>0</v>
          </cell>
          <cell r="AW188">
            <v>0</v>
          </cell>
          <cell r="AY188">
            <v>0</v>
          </cell>
          <cell r="BD188">
            <v>0</v>
          </cell>
          <cell r="BG188">
            <v>0</v>
          </cell>
          <cell r="BI188">
            <v>0</v>
          </cell>
          <cell r="BL188">
            <v>0</v>
          </cell>
          <cell r="BN188">
            <v>0</v>
          </cell>
          <cell r="BQ188">
            <v>0</v>
          </cell>
          <cell r="BS188">
            <v>0</v>
          </cell>
          <cell r="BV188">
            <v>0</v>
          </cell>
          <cell r="BX188">
            <v>0</v>
          </cell>
          <cell r="CA188">
            <v>0</v>
          </cell>
          <cell r="CC188">
            <v>0</v>
          </cell>
          <cell r="CF188">
            <v>0</v>
          </cell>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J189">
            <v>1.7514739999999998</v>
          </cell>
          <cell r="M189">
            <v>4.6395683999999999</v>
          </cell>
          <cell r="U189">
            <v>1.7514739999999998</v>
          </cell>
          <cell r="V189">
            <v>4.6395683999999999</v>
          </cell>
          <cell r="X189">
            <v>1.7514739999999998</v>
          </cell>
          <cell r="Y189">
            <v>4.6395683999999999</v>
          </cell>
          <cell r="AJ189">
            <v>0</v>
          </cell>
          <cell r="AO189">
            <v>0</v>
          </cell>
          <cell r="AT189">
            <v>1.7514739999999998</v>
          </cell>
          <cell r="AW189">
            <v>1.7514739999999998</v>
          </cell>
          <cell r="AY189">
            <v>4.6395683999999999</v>
          </cell>
          <cell r="BB189">
            <v>4.6395683999999999</v>
          </cell>
          <cell r="BD189">
            <v>0</v>
          </cell>
          <cell r="BG189">
            <v>0</v>
          </cell>
          <cell r="BI189">
            <v>0</v>
          </cell>
          <cell r="BL189">
            <v>0</v>
          </cell>
          <cell r="BN189">
            <v>0</v>
          </cell>
          <cell r="BQ189">
            <v>0</v>
          </cell>
          <cell r="BS189">
            <v>0</v>
          </cell>
          <cell r="BV189">
            <v>0</v>
          </cell>
          <cell r="BX189">
            <v>0</v>
          </cell>
          <cell r="CA189">
            <v>0</v>
          </cell>
          <cell r="CC189">
            <v>0</v>
          </cell>
          <cell r="CF189">
            <v>0</v>
          </cell>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J190">
            <v>0</v>
          </cell>
          <cell r="M190">
            <v>0</v>
          </cell>
          <cell r="U190">
            <v>0</v>
          </cell>
          <cell r="V190">
            <v>0</v>
          </cell>
          <cell r="X190">
            <v>0</v>
          </cell>
          <cell r="Y190">
            <v>0</v>
          </cell>
          <cell r="AJ190">
            <v>0</v>
          </cell>
          <cell r="AO190">
            <v>0</v>
          </cell>
          <cell r="AT190">
            <v>0</v>
          </cell>
          <cell r="AW190">
            <v>0</v>
          </cell>
          <cell r="AY190">
            <v>0</v>
          </cell>
          <cell r="BD190">
            <v>0</v>
          </cell>
          <cell r="BG190">
            <v>0</v>
          </cell>
          <cell r="BI190">
            <v>0</v>
          </cell>
          <cell r="BL190">
            <v>0</v>
          </cell>
          <cell r="BN190">
            <v>0</v>
          </cell>
          <cell r="BQ190">
            <v>0</v>
          </cell>
          <cell r="BS190">
            <v>0</v>
          </cell>
          <cell r="BV190">
            <v>0</v>
          </cell>
          <cell r="BX190">
            <v>0</v>
          </cell>
          <cell r="CA190">
            <v>0</v>
          </cell>
          <cell r="CC190">
            <v>0</v>
          </cell>
          <cell r="CF190">
            <v>0</v>
          </cell>
          <cell r="CH190">
            <v>0</v>
          </cell>
          <cell r="CI190">
            <v>0</v>
          </cell>
          <cell r="CJ190">
            <v>0</v>
          </cell>
          <cell r="CK190">
            <v>0</v>
          </cell>
          <cell r="CL190">
            <v>0</v>
          </cell>
          <cell r="CM190">
            <v>0</v>
          </cell>
          <cell r="CN190">
            <v>0</v>
          </cell>
          <cell r="CO190">
            <v>0</v>
          </cell>
          <cell r="CP190">
            <v>0</v>
          </cell>
          <cell r="CQ190">
            <v>0</v>
          </cell>
        </row>
        <row r="191">
          <cell r="A191" t="str">
            <v>1.1.4.135</v>
          </cell>
          <cell r="B191" t="str">
            <v>Строительство КЛ-10кВ от ТП-2х1600кВА мкр.28 до места врезки в КЛ-10кВ</v>
          </cell>
          <cell r="C191" t="str">
            <v>С</v>
          </cell>
          <cell r="D191" t="str">
            <v>С_1.1.4.135</v>
          </cell>
          <cell r="E191" t="str">
            <v>П</v>
          </cell>
          <cell r="J191">
            <v>0</v>
          </cell>
          <cell r="M191">
            <v>0</v>
          </cell>
          <cell r="U191">
            <v>0</v>
          </cell>
          <cell r="V191">
            <v>0</v>
          </cell>
          <cell r="X191">
            <v>0</v>
          </cell>
          <cell r="Y191">
            <v>0</v>
          </cell>
          <cell r="AJ191">
            <v>0</v>
          </cell>
          <cell r="AO191">
            <v>0</v>
          </cell>
          <cell r="AT191">
            <v>0</v>
          </cell>
          <cell r="AW191">
            <v>0</v>
          </cell>
          <cell r="AY191">
            <v>0</v>
          </cell>
          <cell r="BD191">
            <v>0</v>
          </cell>
          <cell r="BG191">
            <v>0</v>
          </cell>
          <cell r="BI191">
            <v>0</v>
          </cell>
          <cell r="BL191">
            <v>0</v>
          </cell>
          <cell r="BN191">
            <v>0</v>
          </cell>
          <cell r="BQ191">
            <v>0</v>
          </cell>
          <cell r="BS191">
            <v>0</v>
          </cell>
          <cell r="BV191">
            <v>0</v>
          </cell>
          <cell r="BX191">
            <v>0</v>
          </cell>
          <cell r="CA191">
            <v>0</v>
          </cell>
          <cell r="CC191">
            <v>0</v>
          </cell>
          <cell r="CF191">
            <v>0</v>
          </cell>
          <cell r="CH191">
            <v>0</v>
          </cell>
          <cell r="CI191">
            <v>0</v>
          </cell>
          <cell r="CJ191">
            <v>0</v>
          </cell>
          <cell r="CK191">
            <v>0</v>
          </cell>
          <cell r="CL191">
            <v>0</v>
          </cell>
          <cell r="CM191">
            <v>0</v>
          </cell>
          <cell r="CN191">
            <v>0</v>
          </cell>
          <cell r="CO191">
            <v>0</v>
          </cell>
          <cell r="CP191">
            <v>0</v>
          </cell>
          <cell r="CQ191">
            <v>0</v>
          </cell>
        </row>
        <row r="192">
          <cell r="A192" t="str">
            <v>1.1.4.136</v>
          </cell>
          <cell r="B192" t="str">
            <v>Строительство КЛ-10кВ от РП-2х2500кВА мкр.28 до места врезки в КЛ-10кВ</v>
          </cell>
          <cell r="C192" t="str">
            <v>С</v>
          </cell>
          <cell r="D192" t="str">
            <v>С_1.1.4.136</v>
          </cell>
          <cell r="E192" t="str">
            <v>П</v>
          </cell>
          <cell r="J192">
            <v>0</v>
          </cell>
          <cell r="M192">
            <v>0</v>
          </cell>
          <cell r="U192">
            <v>0</v>
          </cell>
          <cell r="V192">
            <v>0</v>
          </cell>
          <cell r="X192">
            <v>0</v>
          </cell>
          <cell r="Y192">
            <v>0</v>
          </cell>
          <cell r="AJ192">
            <v>0</v>
          </cell>
          <cell r="AO192">
            <v>0</v>
          </cell>
          <cell r="AT192">
            <v>0</v>
          </cell>
          <cell r="AW192">
            <v>0</v>
          </cell>
          <cell r="AY192">
            <v>0</v>
          </cell>
          <cell r="BD192">
            <v>0</v>
          </cell>
          <cell r="BG192">
            <v>0</v>
          </cell>
          <cell r="BI192">
            <v>0</v>
          </cell>
          <cell r="BL192">
            <v>0</v>
          </cell>
          <cell r="BN192">
            <v>0</v>
          </cell>
          <cell r="BQ192">
            <v>0</v>
          </cell>
          <cell r="BS192">
            <v>0</v>
          </cell>
          <cell r="BV192">
            <v>0</v>
          </cell>
          <cell r="BX192">
            <v>0</v>
          </cell>
          <cell r="CA192">
            <v>0</v>
          </cell>
          <cell r="CC192">
            <v>0</v>
          </cell>
          <cell r="CF192">
            <v>0</v>
          </cell>
          <cell r="CH192">
            <v>0</v>
          </cell>
          <cell r="CI192">
            <v>0</v>
          </cell>
          <cell r="CJ192">
            <v>0</v>
          </cell>
          <cell r="CK192">
            <v>0</v>
          </cell>
          <cell r="CL192">
            <v>0</v>
          </cell>
          <cell r="CM192">
            <v>0</v>
          </cell>
          <cell r="CN192">
            <v>0</v>
          </cell>
          <cell r="CO192">
            <v>0</v>
          </cell>
          <cell r="CP192">
            <v>0</v>
          </cell>
          <cell r="CQ192">
            <v>0</v>
          </cell>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J193">
            <v>1.4850771999999999</v>
          </cell>
          <cell r="M193">
            <v>1.510248</v>
          </cell>
          <cell r="U193">
            <v>1.4850771999999999</v>
          </cell>
          <cell r="V193">
            <v>1.510248</v>
          </cell>
          <cell r="X193">
            <v>1.4850771999999999</v>
          </cell>
          <cell r="Y193">
            <v>1.510248</v>
          </cell>
          <cell r="AJ193">
            <v>0</v>
          </cell>
          <cell r="AO193">
            <v>0</v>
          </cell>
          <cell r="AT193">
            <v>0</v>
          </cell>
          <cell r="AW193">
            <v>0</v>
          </cell>
          <cell r="AY193">
            <v>0</v>
          </cell>
          <cell r="BD193">
            <v>1.4850771999999999</v>
          </cell>
          <cell r="BG193">
            <v>1.4850771999999999</v>
          </cell>
          <cell r="BI193">
            <v>1.510248</v>
          </cell>
          <cell r="BL193">
            <v>1.510248</v>
          </cell>
          <cell r="BN193">
            <v>0</v>
          </cell>
          <cell r="BQ193">
            <v>0</v>
          </cell>
          <cell r="BS193">
            <v>0</v>
          </cell>
          <cell r="BV193">
            <v>0</v>
          </cell>
          <cell r="BX193">
            <v>0</v>
          </cell>
          <cell r="CA193">
            <v>0</v>
          </cell>
          <cell r="CC193">
            <v>0</v>
          </cell>
          <cell r="CF193">
            <v>0</v>
          </cell>
          <cell r="CH193">
            <v>1.4850771999999999</v>
          </cell>
          <cell r="CI193">
            <v>0</v>
          </cell>
          <cell r="CJ193">
            <v>0</v>
          </cell>
          <cell r="CK193">
            <v>1.4850771999999999</v>
          </cell>
          <cell r="CL193">
            <v>0</v>
          </cell>
          <cell r="CM193">
            <v>1.510248</v>
          </cell>
          <cell r="CN193">
            <v>0</v>
          </cell>
          <cell r="CO193">
            <v>0</v>
          </cell>
          <cell r="CP193">
            <v>1.510248</v>
          </cell>
          <cell r="CQ193">
            <v>0</v>
          </cell>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J194">
            <v>2.4607956</v>
          </cell>
          <cell r="M194">
            <v>2.5025040000000001</v>
          </cell>
          <cell r="U194">
            <v>2.4607956</v>
          </cell>
          <cell r="V194">
            <v>2.5025040000000001</v>
          </cell>
          <cell r="X194">
            <v>2.4607956</v>
          </cell>
          <cell r="Y194">
            <v>2.5025040000000001</v>
          </cell>
          <cell r="AJ194">
            <v>0</v>
          </cell>
          <cell r="AO194">
            <v>0</v>
          </cell>
          <cell r="AT194">
            <v>0</v>
          </cell>
          <cell r="AW194">
            <v>0</v>
          </cell>
          <cell r="AY194">
            <v>0</v>
          </cell>
          <cell r="BD194">
            <v>2.4607956</v>
          </cell>
          <cell r="BG194">
            <v>2.4607956</v>
          </cell>
          <cell r="BI194">
            <v>2.5025040000000001</v>
          </cell>
          <cell r="BL194">
            <v>2.5025040000000001</v>
          </cell>
          <cell r="BN194">
            <v>0</v>
          </cell>
          <cell r="BQ194">
            <v>0</v>
          </cell>
          <cell r="BS194">
            <v>0</v>
          </cell>
          <cell r="BV194">
            <v>0</v>
          </cell>
          <cell r="BX194">
            <v>0</v>
          </cell>
          <cell r="CA194">
            <v>0</v>
          </cell>
          <cell r="CC194">
            <v>0</v>
          </cell>
          <cell r="CF194">
            <v>0</v>
          </cell>
          <cell r="CH194">
            <v>2.4607956</v>
          </cell>
          <cell r="CI194">
            <v>0</v>
          </cell>
          <cell r="CJ194">
            <v>0</v>
          </cell>
          <cell r="CK194">
            <v>2.4607956</v>
          </cell>
          <cell r="CL194">
            <v>0</v>
          </cell>
          <cell r="CM194">
            <v>2.5025040000000001</v>
          </cell>
          <cell r="CN194">
            <v>0</v>
          </cell>
          <cell r="CO194">
            <v>0</v>
          </cell>
          <cell r="CP194">
            <v>2.5025040000000001</v>
          </cell>
          <cell r="CQ194">
            <v>0</v>
          </cell>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J195">
            <v>2.1394107999999994</v>
          </cell>
          <cell r="M195">
            <v>2.1756719999999996</v>
          </cell>
          <cell r="U195">
            <v>2.1394107999999994</v>
          </cell>
          <cell r="V195">
            <v>2.1756719999999996</v>
          </cell>
          <cell r="X195">
            <v>2.1394107999999994</v>
          </cell>
          <cell r="Y195">
            <v>2.1756719999999996</v>
          </cell>
          <cell r="AJ195">
            <v>0</v>
          </cell>
          <cell r="AO195">
            <v>0</v>
          </cell>
          <cell r="AT195">
            <v>0</v>
          </cell>
          <cell r="AW195">
            <v>0</v>
          </cell>
          <cell r="AY195">
            <v>0</v>
          </cell>
          <cell r="BD195">
            <v>2.1394107999999994</v>
          </cell>
          <cell r="BG195">
            <v>2.1394107999999994</v>
          </cell>
          <cell r="BI195">
            <v>2.1756719999999996</v>
          </cell>
          <cell r="BL195">
            <v>2.1756719999999996</v>
          </cell>
          <cell r="BN195">
            <v>0</v>
          </cell>
          <cell r="BQ195">
            <v>0</v>
          </cell>
          <cell r="BS195">
            <v>0</v>
          </cell>
          <cell r="BV195">
            <v>0</v>
          </cell>
          <cell r="BX195">
            <v>0</v>
          </cell>
          <cell r="CA195">
            <v>0</v>
          </cell>
          <cell r="CC195">
            <v>0</v>
          </cell>
          <cell r="CF195">
            <v>0</v>
          </cell>
          <cell r="CH195">
            <v>2.1394107999999994</v>
          </cell>
          <cell r="CI195">
            <v>0</v>
          </cell>
          <cell r="CJ195">
            <v>0</v>
          </cell>
          <cell r="CK195">
            <v>2.1394107999999994</v>
          </cell>
          <cell r="CL195">
            <v>0</v>
          </cell>
          <cell r="CM195">
            <v>2.1756719999999996</v>
          </cell>
          <cell r="CN195">
            <v>0</v>
          </cell>
          <cell r="CO195">
            <v>0</v>
          </cell>
          <cell r="CP195">
            <v>2.1756719999999996</v>
          </cell>
          <cell r="CQ195">
            <v>0</v>
          </cell>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J196">
            <v>2.4385407999999997</v>
          </cell>
          <cell r="M196">
            <v>2.4798720000000003</v>
          </cell>
          <cell r="U196">
            <v>2.4385407999999997</v>
          </cell>
          <cell r="V196">
            <v>2.4798720000000003</v>
          </cell>
          <cell r="X196">
            <v>2.4385407999999997</v>
          </cell>
          <cell r="Y196">
            <v>2.4798720000000003</v>
          </cell>
          <cell r="AJ196">
            <v>0</v>
          </cell>
          <cell r="AO196">
            <v>0</v>
          </cell>
          <cell r="AT196">
            <v>2.4385407999999997</v>
          </cell>
          <cell r="AW196">
            <v>2.4385407999999997</v>
          </cell>
          <cell r="AY196">
            <v>0</v>
          </cell>
          <cell r="BD196">
            <v>0</v>
          </cell>
          <cell r="BG196">
            <v>0</v>
          </cell>
          <cell r="BI196">
            <v>0</v>
          </cell>
          <cell r="BL196">
            <v>0</v>
          </cell>
          <cell r="BN196">
            <v>0</v>
          </cell>
          <cell r="BQ196">
            <v>0</v>
          </cell>
          <cell r="BS196">
            <v>0</v>
          </cell>
          <cell r="BV196">
            <v>0</v>
          </cell>
          <cell r="BX196">
            <v>0</v>
          </cell>
          <cell r="CA196">
            <v>0</v>
          </cell>
          <cell r="CC196">
            <v>2.4798720000000003</v>
          </cell>
          <cell r="CF196">
            <v>2.4798720000000003</v>
          </cell>
          <cell r="CH196">
            <v>2.4385407999999997</v>
          </cell>
          <cell r="CI196">
            <v>0</v>
          </cell>
          <cell r="CJ196">
            <v>0</v>
          </cell>
          <cell r="CK196">
            <v>2.4385407999999997</v>
          </cell>
          <cell r="CL196">
            <v>0</v>
          </cell>
          <cell r="CM196">
            <v>2.4798720000000003</v>
          </cell>
          <cell r="CN196">
            <v>0</v>
          </cell>
          <cell r="CO196">
            <v>0</v>
          </cell>
          <cell r="CP196">
            <v>2.4798720000000003</v>
          </cell>
          <cell r="CQ196">
            <v>0</v>
          </cell>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J197">
            <v>4.7905521999999996</v>
          </cell>
          <cell r="M197">
            <v>4.8717479999999993</v>
          </cell>
          <cell r="U197">
            <v>4.7905521999999996</v>
          </cell>
          <cell r="V197">
            <v>4.8717479999999993</v>
          </cell>
          <cell r="X197">
            <v>4.7905521999999996</v>
          </cell>
          <cell r="Y197">
            <v>4.8717479999999993</v>
          </cell>
          <cell r="AJ197">
            <v>0</v>
          </cell>
          <cell r="AO197">
            <v>0</v>
          </cell>
          <cell r="AT197">
            <v>4.7905521999999996</v>
          </cell>
          <cell r="AW197">
            <v>4.7905521999999996</v>
          </cell>
          <cell r="AY197">
            <v>0</v>
          </cell>
          <cell r="BD197">
            <v>0</v>
          </cell>
          <cell r="BG197">
            <v>0</v>
          </cell>
          <cell r="BI197">
            <v>0</v>
          </cell>
          <cell r="BL197">
            <v>0</v>
          </cell>
          <cell r="BN197">
            <v>0</v>
          </cell>
          <cell r="BQ197">
            <v>0</v>
          </cell>
          <cell r="BS197">
            <v>0</v>
          </cell>
          <cell r="BV197">
            <v>0</v>
          </cell>
          <cell r="BX197">
            <v>0</v>
          </cell>
          <cell r="CA197">
            <v>0</v>
          </cell>
          <cell r="CC197">
            <v>4.8717479999999993</v>
          </cell>
          <cell r="CF197">
            <v>4.8717479999999993</v>
          </cell>
          <cell r="CH197">
            <v>4.7905521999999996</v>
          </cell>
          <cell r="CI197">
            <v>0</v>
          </cell>
          <cell r="CJ197">
            <v>0</v>
          </cell>
          <cell r="CK197">
            <v>4.7905521999999996</v>
          </cell>
          <cell r="CL197">
            <v>0</v>
          </cell>
          <cell r="CM197">
            <v>4.8717479999999993</v>
          </cell>
          <cell r="CN197">
            <v>0</v>
          </cell>
          <cell r="CO197">
            <v>0</v>
          </cell>
          <cell r="CP197">
            <v>4.8717479999999993</v>
          </cell>
          <cell r="CQ197">
            <v>0</v>
          </cell>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J198">
            <v>3.1466587999999995</v>
          </cell>
          <cell r="M198">
            <v>3.1999920000000004</v>
          </cell>
          <cell r="U198">
            <v>3.1466587999999995</v>
          </cell>
          <cell r="V198">
            <v>3.1999920000000004</v>
          </cell>
          <cell r="X198">
            <v>3.1466587999999995</v>
          </cell>
          <cell r="Y198">
            <v>3.1999920000000004</v>
          </cell>
          <cell r="AJ198">
            <v>0</v>
          </cell>
          <cell r="AO198">
            <v>0</v>
          </cell>
          <cell r="AT198">
            <v>3.1466587999999995</v>
          </cell>
          <cell r="AW198">
            <v>3.1466587999999995</v>
          </cell>
          <cell r="AY198">
            <v>0</v>
          </cell>
          <cell r="BD198">
            <v>0</v>
          </cell>
          <cell r="BG198">
            <v>0</v>
          </cell>
          <cell r="BI198">
            <v>0</v>
          </cell>
          <cell r="BL198">
            <v>0</v>
          </cell>
          <cell r="BN198">
            <v>0</v>
          </cell>
          <cell r="BQ198">
            <v>0</v>
          </cell>
          <cell r="BS198">
            <v>0</v>
          </cell>
          <cell r="BV198">
            <v>0</v>
          </cell>
          <cell r="BX198">
            <v>0</v>
          </cell>
          <cell r="CA198">
            <v>0</v>
          </cell>
          <cell r="CC198">
            <v>3.1999920000000004</v>
          </cell>
          <cell r="CF198">
            <v>3.1999920000000004</v>
          </cell>
          <cell r="CH198">
            <v>3.1466587999999995</v>
          </cell>
          <cell r="CI198">
            <v>0</v>
          </cell>
          <cell r="CJ198">
            <v>0</v>
          </cell>
          <cell r="CK198">
            <v>3.1466587999999995</v>
          </cell>
          <cell r="CL198">
            <v>0</v>
          </cell>
          <cell r="CM198">
            <v>3.1999920000000004</v>
          </cell>
          <cell r="CN198">
            <v>0</v>
          </cell>
          <cell r="CO198">
            <v>0</v>
          </cell>
          <cell r="CP198">
            <v>3.1999920000000004</v>
          </cell>
          <cell r="CQ198">
            <v>0</v>
          </cell>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J199">
            <v>1.7991577999999999</v>
          </cell>
          <cell r="M199">
            <v>1.8296519999999998</v>
          </cell>
          <cell r="U199">
            <v>1.7991577999999999</v>
          </cell>
          <cell r="V199">
            <v>1.8296519999999998</v>
          </cell>
          <cell r="X199">
            <v>1.7991577999999999</v>
          </cell>
          <cell r="Y199">
            <v>1.8296519999999998</v>
          </cell>
          <cell r="AJ199">
            <v>0</v>
          </cell>
          <cell r="AO199">
            <v>0</v>
          </cell>
          <cell r="AT199">
            <v>1.7991577999999999</v>
          </cell>
          <cell r="AW199">
            <v>1.7991577999999999</v>
          </cell>
          <cell r="AY199">
            <v>0</v>
          </cell>
          <cell r="BD199">
            <v>0</v>
          </cell>
          <cell r="BG199">
            <v>0</v>
          </cell>
          <cell r="BI199">
            <v>0</v>
          </cell>
          <cell r="BL199">
            <v>0</v>
          </cell>
          <cell r="BN199">
            <v>0</v>
          </cell>
          <cell r="BQ199">
            <v>0</v>
          </cell>
          <cell r="BS199">
            <v>0</v>
          </cell>
          <cell r="BV199">
            <v>0</v>
          </cell>
          <cell r="BX199">
            <v>0</v>
          </cell>
          <cell r="CA199">
            <v>0</v>
          </cell>
          <cell r="CC199">
            <v>1.8296519999999998</v>
          </cell>
          <cell r="CF199">
            <v>1.8296519999999998</v>
          </cell>
          <cell r="CH199">
            <v>1.7991577999999999</v>
          </cell>
          <cell r="CI199">
            <v>0</v>
          </cell>
          <cell r="CJ199">
            <v>0</v>
          </cell>
          <cell r="CK199">
            <v>1.7991577999999999</v>
          </cell>
          <cell r="CL199">
            <v>0</v>
          </cell>
          <cell r="CM199">
            <v>1.8296519999999998</v>
          </cell>
          <cell r="CN199">
            <v>0</v>
          </cell>
          <cell r="CO199">
            <v>0</v>
          </cell>
          <cell r="CP199">
            <v>1.8296519999999998</v>
          </cell>
          <cell r="CQ199">
            <v>0</v>
          </cell>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J200">
            <v>1.7991577999999999</v>
          </cell>
          <cell r="M200">
            <v>1.8296519999999998</v>
          </cell>
          <cell r="U200">
            <v>1.7991577999999999</v>
          </cell>
          <cell r="V200">
            <v>1.8296519999999998</v>
          </cell>
          <cell r="X200">
            <v>1.7991577999999999</v>
          </cell>
          <cell r="Y200">
            <v>1.8296519999999998</v>
          </cell>
          <cell r="AJ200">
            <v>0</v>
          </cell>
          <cell r="AO200">
            <v>0</v>
          </cell>
          <cell r="AT200">
            <v>1.7991577999999999</v>
          </cell>
          <cell r="AW200">
            <v>1.7991577999999999</v>
          </cell>
          <cell r="AY200">
            <v>0</v>
          </cell>
          <cell r="BD200">
            <v>0</v>
          </cell>
          <cell r="BG200">
            <v>0</v>
          </cell>
          <cell r="BI200">
            <v>0</v>
          </cell>
          <cell r="BL200">
            <v>0</v>
          </cell>
          <cell r="BN200">
            <v>0</v>
          </cell>
          <cell r="BQ200">
            <v>0</v>
          </cell>
          <cell r="BS200">
            <v>0</v>
          </cell>
          <cell r="BV200">
            <v>0</v>
          </cell>
          <cell r="BX200">
            <v>0</v>
          </cell>
          <cell r="CA200">
            <v>0</v>
          </cell>
          <cell r="CC200">
            <v>1.8296519999999998</v>
          </cell>
          <cell r="CF200">
            <v>1.8296519999999998</v>
          </cell>
          <cell r="CH200">
            <v>1.7991577999999999</v>
          </cell>
          <cell r="CI200">
            <v>0</v>
          </cell>
          <cell r="CJ200">
            <v>0</v>
          </cell>
          <cell r="CK200">
            <v>1.7991577999999999</v>
          </cell>
          <cell r="CL200">
            <v>0</v>
          </cell>
          <cell r="CM200">
            <v>1.8296519999999998</v>
          </cell>
          <cell r="CN200">
            <v>0</v>
          </cell>
          <cell r="CO200">
            <v>0</v>
          </cell>
          <cell r="CP200">
            <v>1.8296519999999998</v>
          </cell>
          <cell r="CQ200">
            <v>0</v>
          </cell>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J201">
            <v>1.7991577999999999</v>
          </cell>
          <cell r="M201">
            <v>1.8296519999999998</v>
          </cell>
          <cell r="U201">
            <v>1.7991577999999999</v>
          </cell>
          <cell r="V201">
            <v>1.8296519999999998</v>
          </cell>
          <cell r="X201">
            <v>1.7991577999999999</v>
          </cell>
          <cell r="Y201">
            <v>1.8296519999999998</v>
          </cell>
          <cell r="AJ201">
            <v>0</v>
          </cell>
          <cell r="AO201">
            <v>0</v>
          </cell>
          <cell r="AT201">
            <v>0</v>
          </cell>
          <cell r="AW201">
            <v>0</v>
          </cell>
          <cell r="AY201">
            <v>0</v>
          </cell>
          <cell r="BD201">
            <v>1.7991577999999999</v>
          </cell>
          <cell r="BG201">
            <v>1.7991577999999999</v>
          </cell>
          <cell r="BI201">
            <v>1.8296519999999998</v>
          </cell>
          <cell r="BL201">
            <v>1.8296519999999998</v>
          </cell>
          <cell r="BN201">
            <v>0</v>
          </cell>
          <cell r="BQ201">
            <v>0</v>
          </cell>
          <cell r="BS201">
            <v>0</v>
          </cell>
          <cell r="BV201">
            <v>0</v>
          </cell>
          <cell r="BX201">
            <v>0</v>
          </cell>
          <cell r="CA201">
            <v>0</v>
          </cell>
          <cell r="CC201">
            <v>0</v>
          </cell>
          <cell r="CF201">
            <v>0</v>
          </cell>
          <cell r="CH201">
            <v>1.7991577999999999</v>
          </cell>
          <cell r="CI201">
            <v>0</v>
          </cell>
          <cell r="CJ201">
            <v>0</v>
          </cell>
          <cell r="CK201">
            <v>1.7991577999999999</v>
          </cell>
          <cell r="CL201">
            <v>0</v>
          </cell>
          <cell r="CM201">
            <v>1.8296519999999998</v>
          </cell>
          <cell r="CN201">
            <v>0</v>
          </cell>
          <cell r="CO201">
            <v>0</v>
          </cell>
          <cell r="CP201">
            <v>1.8296519999999998</v>
          </cell>
          <cell r="CQ201">
            <v>0</v>
          </cell>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J202">
            <v>6.3977475999999989</v>
          </cell>
          <cell r="M202">
            <v>6.5061839999999993</v>
          </cell>
          <cell r="U202">
            <v>6.3977475999999989</v>
          </cell>
          <cell r="V202">
            <v>6.5061839999999993</v>
          </cell>
          <cell r="X202">
            <v>6.3977475999999989</v>
          </cell>
          <cell r="Y202">
            <v>6.5061839999999993</v>
          </cell>
          <cell r="AJ202">
            <v>0</v>
          </cell>
          <cell r="AO202">
            <v>0</v>
          </cell>
          <cell r="AT202">
            <v>0</v>
          </cell>
          <cell r="AW202">
            <v>0</v>
          </cell>
          <cell r="AY202">
            <v>0</v>
          </cell>
          <cell r="BD202">
            <v>6.3977475999999989</v>
          </cell>
          <cell r="BG202">
            <v>6.3977475999999989</v>
          </cell>
          <cell r="BI202">
            <v>6.5061839999999993</v>
          </cell>
          <cell r="BL202">
            <v>6.5061839999999993</v>
          </cell>
          <cell r="BN202">
            <v>0</v>
          </cell>
          <cell r="BQ202">
            <v>0</v>
          </cell>
          <cell r="BS202">
            <v>0</v>
          </cell>
          <cell r="BV202">
            <v>0</v>
          </cell>
          <cell r="BX202">
            <v>0</v>
          </cell>
          <cell r="CA202">
            <v>0</v>
          </cell>
          <cell r="CC202">
            <v>0</v>
          </cell>
          <cell r="CF202">
            <v>0</v>
          </cell>
          <cell r="CH202">
            <v>6.3977475999999989</v>
          </cell>
          <cell r="CI202">
            <v>0</v>
          </cell>
          <cell r="CJ202">
            <v>0</v>
          </cell>
          <cell r="CK202">
            <v>6.3977475999999989</v>
          </cell>
          <cell r="CL202">
            <v>0</v>
          </cell>
          <cell r="CM202">
            <v>6.5061839999999993</v>
          </cell>
          <cell r="CN202">
            <v>0</v>
          </cell>
          <cell r="CO202">
            <v>0</v>
          </cell>
          <cell r="CP202">
            <v>6.5061839999999993</v>
          </cell>
          <cell r="CQ202">
            <v>0</v>
          </cell>
        </row>
        <row r="203">
          <cell r="A203" t="str">
            <v>1.1.4.147</v>
          </cell>
          <cell r="B203" t="str">
            <v>Строительство КЛ-10кВ до ТП№1 2х1600кВА мкр.51</v>
          </cell>
          <cell r="C203" t="str">
            <v>С</v>
          </cell>
          <cell r="D203" t="str">
            <v>С_1.1.4.147</v>
          </cell>
          <cell r="E203" t="str">
            <v>П</v>
          </cell>
          <cell r="F203">
            <v>2020</v>
          </cell>
          <cell r="G203">
            <v>2020</v>
          </cell>
          <cell r="J203">
            <v>1.4411811999999997</v>
          </cell>
          <cell r="M203">
            <v>1.4656079999999998</v>
          </cell>
          <cell r="U203">
            <v>1.4411811999999997</v>
          </cell>
          <cell r="V203">
            <v>1.4656079999999998</v>
          </cell>
          <cell r="X203">
            <v>1.4411811999999997</v>
          </cell>
          <cell r="Y203">
            <v>1.4656079999999998</v>
          </cell>
          <cell r="AJ203">
            <v>0</v>
          </cell>
          <cell r="AO203">
            <v>0</v>
          </cell>
          <cell r="AT203">
            <v>0</v>
          </cell>
          <cell r="AW203">
            <v>0</v>
          </cell>
          <cell r="AY203">
            <v>0</v>
          </cell>
          <cell r="BD203">
            <v>1.4411811999999997</v>
          </cell>
          <cell r="BG203">
            <v>1.4411811999999997</v>
          </cell>
          <cell r="BI203">
            <v>1.4656079999999998</v>
          </cell>
          <cell r="BL203">
            <v>1.4656079999999998</v>
          </cell>
          <cell r="BN203">
            <v>0</v>
          </cell>
          <cell r="BQ203">
            <v>0</v>
          </cell>
          <cell r="BS203">
            <v>0</v>
          </cell>
          <cell r="BV203">
            <v>0</v>
          </cell>
          <cell r="BX203">
            <v>0</v>
          </cell>
          <cell r="CA203">
            <v>0</v>
          </cell>
          <cell r="CC203">
            <v>0</v>
          </cell>
          <cell r="CF203">
            <v>0</v>
          </cell>
          <cell r="CH203">
            <v>1.4411811999999997</v>
          </cell>
          <cell r="CI203">
            <v>0</v>
          </cell>
          <cell r="CJ203">
            <v>0</v>
          </cell>
          <cell r="CK203">
            <v>1.4411811999999997</v>
          </cell>
          <cell r="CL203">
            <v>0</v>
          </cell>
          <cell r="CM203">
            <v>1.4656079999999998</v>
          </cell>
          <cell r="CN203">
            <v>0</v>
          </cell>
          <cell r="CO203">
            <v>0</v>
          </cell>
          <cell r="CP203">
            <v>1.4656079999999998</v>
          </cell>
          <cell r="CQ203">
            <v>0</v>
          </cell>
        </row>
        <row r="204">
          <cell r="A204" t="str">
            <v>1.1.4.147.1</v>
          </cell>
          <cell r="B204" t="str">
            <v>Строительство КЛ-10кВ от ТП-427 до ТП-471</v>
          </cell>
          <cell r="C204" t="str">
            <v>D</v>
          </cell>
          <cell r="D204" t="str">
            <v>D_1.1.4.147.1</v>
          </cell>
          <cell r="E204" t="str">
            <v>П</v>
          </cell>
          <cell r="F204">
            <v>2018</v>
          </cell>
          <cell r="G204">
            <v>2018</v>
          </cell>
          <cell r="J204">
            <v>5.58272514</v>
          </cell>
          <cell r="M204">
            <v>5.8463967181999994</v>
          </cell>
          <cell r="U204">
            <v>5.58272514</v>
          </cell>
          <cell r="V204">
            <v>5.8463967181999994</v>
          </cell>
          <cell r="X204">
            <v>5.58272514</v>
          </cell>
          <cell r="Y204">
            <v>5.8463967181999994</v>
          </cell>
          <cell r="AJ204">
            <v>5.58272514</v>
          </cell>
          <cell r="AM204">
            <v>5.58272514</v>
          </cell>
          <cell r="AO204">
            <v>5.8463967181999994</v>
          </cell>
          <cell r="AR204">
            <v>5.8463967181999994</v>
          </cell>
          <cell r="AT204">
            <v>0</v>
          </cell>
          <cell r="AY204">
            <v>0</v>
          </cell>
          <cell r="BD204">
            <v>0</v>
          </cell>
          <cell r="BG204">
            <v>0</v>
          </cell>
          <cell r="BI204">
            <v>0</v>
          </cell>
          <cell r="BL204">
            <v>0</v>
          </cell>
          <cell r="BN204">
            <v>0</v>
          </cell>
          <cell r="BQ204">
            <v>0</v>
          </cell>
          <cell r="BS204">
            <v>0</v>
          </cell>
          <cell r="BV204">
            <v>0</v>
          </cell>
          <cell r="BX204">
            <v>0</v>
          </cell>
          <cell r="CA204">
            <v>0</v>
          </cell>
          <cell r="CC204">
            <v>0</v>
          </cell>
          <cell r="CF204">
            <v>0</v>
          </cell>
          <cell r="CH204">
            <v>5.58272514</v>
          </cell>
          <cell r="CI204">
            <v>0</v>
          </cell>
          <cell r="CJ204">
            <v>0</v>
          </cell>
          <cell r="CK204">
            <v>5.58272514</v>
          </cell>
          <cell r="CL204">
            <v>0</v>
          </cell>
          <cell r="CM204">
            <v>5.8463967181999994</v>
          </cell>
          <cell r="CN204">
            <v>0</v>
          </cell>
          <cell r="CO204">
            <v>0</v>
          </cell>
          <cell r="CP204">
            <v>5.8463967181999994</v>
          </cell>
          <cell r="CQ204">
            <v>0</v>
          </cell>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J205">
            <v>2.66717052</v>
          </cell>
          <cell r="M205">
            <v>2.8411216006000002</v>
          </cell>
          <cell r="U205">
            <v>2.66717052</v>
          </cell>
          <cell r="V205">
            <v>2.8411216006000002</v>
          </cell>
          <cell r="X205">
            <v>2.66717052</v>
          </cell>
          <cell r="Y205">
            <v>2.8411216006000002</v>
          </cell>
          <cell r="AJ205">
            <v>2.66717052</v>
          </cell>
          <cell r="AM205">
            <v>2.66717052</v>
          </cell>
          <cell r="AO205">
            <v>2.8411216006000002</v>
          </cell>
          <cell r="AR205">
            <v>2.8411216006000002</v>
          </cell>
          <cell r="AT205">
            <v>0</v>
          </cell>
          <cell r="AY205">
            <v>0</v>
          </cell>
          <cell r="BD205">
            <v>0</v>
          </cell>
          <cell r="BG205">
            <v>0</v>
          </cell>
          <cell r="BI205">
            <v>0</v>
          </cell>
          <cell r="BL205">
            <v>0</v>
          </cell>
          <cell r="BN205">
            <v>0</v>
          </cell>
          <cell r="BQ205">
            <v>0</v>
          </cell>
          <cell r="BS205">
            <v>0</v>
          </cell>
          <cell r="BV205">
            <v>0</v>
          </cell>
          <cell r="BX205">
            <v>0</v>
          </cell>
          <cell r="CA205">
            <v>0</v>
          </cell>
          <cell r="CC205">
            <v>0</v>
          </cell>
          <cell r="CF205">
            <v>0</v>
          </cell>
          <cell r="CH205">
            <v>2.66717052</v>
          </cell>
          <cell r="CI205">
            <v>0</v>
          </cell>
          <cell r="CJ205">
            <v>0</v>
          </cell>
          <cell r="CK205">
            <v>2.66717052</v>
          </cell>
          <cell r="CL205">
            <v>0</v>
          </cell>
          <cell r="CM205">
            <v>2.8411216006000002</v>
          </cell>
          <cell r="CN205">
            <v>0</v>
          </cell>
          <cell r="CO205">
            <v>0</v>
          </cell>
          <cell r="CP205">
            <v>2.8411216006000002</v>
          </cell>
          <cell r="CQ205">
            <v>0</v>
          </cell>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J206">
            <v>2.1020307599999999</v>
          </cell>
          <cell r="M206">
            <v>2.2392477561999997</v>
          </cell>
          <cell r="U206">
            <v>2.1020307599999999</v>
          </cell>
          <cell r="V206">
            <v>2.2392477561999997</v>
          </cell>
          <cell r="X206">
            <v>2.1020307599999999</v>
          </cell>
          <cell r="Y206">
            <v>2.2392477561999997</v>
          </cell>
          <cell r="AJ206">
            <v>2.1020307599999999</v>
          </cell>
          <cell r="AM206">
            <v>2.1020307599999999</v>
          </cell>
          <cell r="AO206">
            <v>2.2392477561999997</v>
          </cell>
          <cell r="AR206">
            <v>2.2392477561999997</v>
          </cell>
          <cell r="AT206">
            <v>0</v>
          </cell>
          <cell r="AY206">
            <v>0</v>
          </cell>
          <cell r="BD206">
            <v>0</v>
          </cell>
          <cell r="BG206">
            <v>0</v>
          </cell>
          <cell r="BI206">
            <v>0</v>
          </cell>
          <cell r="BL206">
            <v>0</v>
          </cell>
          <cell r="BN206">
            <v>0</v>
          </cell>
          <cell r="BQ206">
            <v>0</v>
          </cell>
          <cell r="BS206">
            <v>0</v>
          </cell>
          <cell r="BV206">
            <v>0</v>
          </cell>
          <cell r="BX206">
            <v>0</v>
          </cell>
          <cell r="CA206">
            <v>0</v>
          </cell>
          <cell r="CC206">
            <v>0</v>
          </cell>
          <cell r="CF206">
            <v>0</v>
          </cell>
          <cell r="CH206">
            <v>2.1020307599999999</v>
          </cell>
          <cell r="CI206">
            <v>0</v>
          </cell>
          <cell r="CJ206">
            <v>0</v>
          </cell>
          <cell r="CK206">
            <v>2.1020307599999999</v>
          </cell>
          <cell r="CL206">
            <v>0</v>
          </cell>
          <cell r="CM206">
            <v>2.2392477561999997</v>
          </cell>
          <cell r="CN206">
            <v>0</v>
          </cell>
          <cell r="CO206">
            <v>0</v>
          </cell>
          <cell r="CP206">
            <v>2.2392477561999997</v>
          </cell>
          <cell r="CQ206">
            <v>0</v>
          </cell>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J207">
            <v>5.44726468</v>
          </cell>
          <cell r="M207">
            <v>6.5367176159999998</v>
          </cell>
          <cell r="U207">
            <v>5.44726468</v>
          </cell>
          <cell r="V207">
            <v>6.5367176159999998</v>
          </cell>
          <cell r="X207">
            <v>5.44726468</v>
          </cell>
          <cell r="Y207">
            <v>6.5367176159999998</v>
          </cell>
          <cell r="AJ207">
            <v>5.44726468</v>
          </cell>
          <cell r="AM207">
            <v>5.44726468</v>
          </cell>
          <cell r="AO207">
            <v>6.5367176159999998</v>
          </cell>
          <cell r="AR207">
            <v>6.5367176159999998</v>
          </cell>
          <cell r="AT207">
            <v>0</v>
          </cell>
          <cell r="AY207">
            <v>0</v>
          </cell>
          <cell r="BD207">
            <v>0</v>
          </cell>
          <cell r="BG207">
            <v>0</v>
          </cell>
          <cell r="BI207">
            <v>0</v>
          </cell>
          <cell r="BL207">
            <v>0</v>
          </cell>
          <cell r="BN207">
            <v>0</v>
          </cell>
          <cell r="BQ207">
            <v>0</v>
          </cell>
          <cell r="BS207">
            <v>0</v>
          </cell>
          <cell r="BV207">
            <v>0</v>
          </cell>
          <cell r="BX207">
            <v>0</v>
          </cell>
          <cell r="CA207">
            <v>0</v>
          </cell>
          <cell r="CC207">
            <v>0</v>
          </cell>
          <cell r="CF207">
            <v>0</v>
          </cell>
          <cell r="CH207">
            <v>5.44726468</v>
          </cell>
          <cell r="CI207">
            <v>0</v>
          </cell>
          <cell r="CJ207">
            <v>0</v>
          </cell>
          <cell r="CK207">
            <v>5.44726468</v>
          </cell>
          <cell r="CL207">
            <v>0</v>
          </cell>
          <cell r="CM207">
            <v>6.5367176159999998</v>
          </cell>
          <cell r="CN207">
            <v>0</v>
          </cell>
          <cell r="CO207">
            <v>0</v>
          </cell>
          <cell r="CP207">
            <v>6.5367176159999998</v>
          </cell>
          <cell r="CQ207">
            <v>0</v>
          </cell>
        </row>
        <row r="208">
          <cell r="A208" t="str">
            <v>1.1.4.147.5.</v>
          </cell>
          <cell r="B208" t="str">
            <v>Строительство КЛ-10кВ ТП-209 РП-107</v>
          </cell>
          <cell r="C208" t="str">
            <v>D</v>
          </cell>
          <cell r="D208" t="str">
            <v>D_1.1.4.147.5.</v>
          </cell>
          <cell r="E208" t="str">
            <v>П</v>
          </cell>
          <cell r="F208">
            <v>2018</v>
          </cell>
          <cell r="G208">
            <v>2018</v>
          </cell>
          <cell r="J208">
            <v>3.9130310399999999</v>
          </cell>
          <cell r="M208">
            <v>4.6878799516000003</v>
          </cell>
          <cell r="U208">
            <v>3.9130310399999999</v>
          </cell>
          <cell r="V208">
            <v>4.6878799516000003</v>
          </cell>
          <cell r="X208">
            <v>3.9130310399999999</v>
          </cell>
          <cell r="Y208">
            <v>4.6878799516000003</v>
          </cell>
          <cell r="AJ208">
            <v>3.9130310399999999</v>
          </cell>
          <cell r="AM208">
            <v>3.9130310399999999</v>
          </cell>
          <cell r="AO208">
            <v>4.6878799516000003</v>
          </cell>
          <cell r="AR208">
            <v>4.6878799516000003</v>
          </cell>
          <cell r="AT208">
            <v>0</v>
          </cell>
          <cell r="AY208">
            <v>0</v>
          </cell>
          <cell r="BD208">
            <v>0</v>
          </cell>
          <cell r="BG208">
            <v>0</v>
          </cell>
          <cell r="BI208">
            <v>0</v>
          </cell>
          <cell r="BL208">
            <v>0</v>
          </cell>
          <cell r="BN208">
            <v>0</v>
          </cell>
          <cell r="BQ208">
            <v>0</v>
          </cell>
          <cell r="BS208">
            <v>0</v>
          </cell>
          <cell r="BV208">
            <v>0</v>
          </cell>
          <cell r="BX208">
            <v>0</v>
          </cell>
          <cell r="CA208">
            <v>0</v>
          </cell>
          <cell r="CC208">
            <v>0</v>
          </cell>
          <cell r="CF208">
            <v>0</v>
          </cell>
          <cell r="CH208">
            <v>3.9130310399999999</v>
          </cell>
          <cell r="CI208">
            <v>0</v>
          </cell>
          <cell r="CJ208">
            <v>0</v>
          </cell>
          <cell r="CK208">
            <v>3.9130310399999999</v>
          </cell>
          <cell r="CL208">
            <v>0</v>
          </cell>
          <cell r="CM208">
            <v>4.6878799516000003</v>
          </cell>
          <cell r="CN208">
            <v>0</v>
          </cell>
          <cell r="CO208">
            <v>0</v>
          </cell>
          <cell r="CP208">
            <v>4.6878799516000003</v>
          </cell>
          <cell r="CQ208">
            <v>0</v>
          </cell>
        </row>
        <row r="209">
          <cell r="A209" t="str">
            <v>1.1.4.147.6</v>
          </cell>
          <cell r="B209" t="str">
            <v>Строительство КЛ-10кВ ТП-208 ТП-209</v>
          </cell>
          <cell r="C209" t="str">
            <v>D</v>
          </cell>
          <cell r="D209" t="str">
            <v>D_1.1.4.147.6</v>
          </cell>
          <cell r="E209" t="str">
            <v>П</v>
          </cell>
          <cell r="F209">
            <v>2018</v>
          </cell>
          <cell r="G209">
            <v>2018</v>
          </cell>
          <cell r="J209">
            <v>4.4920251799999997</v>
          </cell>
          <cell r="M209">
            <v>5.3871139459999995</v>
          </cell>
          <cell r="U209">
            <v>4.4920251799999997</v>
          </cell>
          <cell r="V209">
            <v>5.3871139459999995</v>
          </cell>
          <cell r="X209">
            <v>4.4920251799999997</v>
          </cell>
          <cell r="Y209">
            <v>5.3871139459999995</v>
          </cell>
          <cell r="AJ209">
            <v>4.4920251799999997</v>
          </cell>
          <cell r="AM209">
            <v>4.4920251799999997</v>
          </cell>
          <cell r="AO209">
            <v>5.3871139459999995</v>
          </cell>
          <cell r="AR209">
            <v>5.3871139459999995</v>
          </cell>
          <cell r="AT209">
            <v>0</v>
          </cell>
          <cell r="AY209">
            <v>0</v>
          </cell>
          <cell r="BD209">
            <v>0</v>
          </cell>
          <cell r="BG209">
            <v>0</v>
          </cell>
          <cell r="BI209">
            <v>0</v>
          </cell>
          <cell r="BL209">
            <v>0</v>
          </cell>
          <cell r="BN209">
            <v>0</v>
          </cell>
          <cell r="BQ209">
            <v>0</v>
          </cell>
          <cell r="BS209">
            <v>0</v>
          </cell>
          <cell r="BV209">
            <v>0</v>
          </cell>
          <cell r="BX209">
            <v>0</v>
          </cell>
          <cell r="CA209">
            <v>0</v>
          </cell>
          <cell r="CC209">
            <v>0</v>
          </cell>
          <cell r="CF209">
            <v>0</v>
          </cell>
          <cell r="CH209">
            <v>4.4920251799999997</v>
          </cell>
          <cell r="CI209">
            <v>0</v>
          </cell>
          <cell r="CJ209">
            <v>0</v>
          </cell>
          <cell r="CK209">
            <v>4.4920251799999997</v>
          </cell>
          <cell r="CL209">
            <v>0</v>
          </cell>
          <cell r="CM209">
            <v>5.3871139459999995</v>
          </cell>
          <cell r="CN209">
            <v>0</v>
          </cell>
          <cell r="CO209">
            <v>0</v>
          </cell>
          <cell r="CP209">
            <v>5.3871139459999995</v>
          </cell>
          <cell r="CQ209">
            <v>0</v>
          </cell>
        </row>
        <row r="210">
          <cell r="A210" t="str">
            <v>1.1.4.147.7</v>
          </cell>
          <cell r="B210" t="str">
            <v>Строительство КЛ-10кВ ТП-208 ТП-218</v>
          </cell>
          <cell r="C210" t="str">
            <v>D</v>
          </cell>
          <cell r="D210" t="str">
            <v>D_1.1.4.147.7</v>
          </cell>
          <cell r="E210" t="str">
            <v>П</v>
          </cell>
          <cell r="F210">
            <v>2018</v>
          </cell>
          <cell r="G210">
            <v>2018</v>
          </cell>
          <cell r="J210">
            <v>2.6538412399999998</v>
          </cell>
          <cell r="M210">
            <v>3.182723374</v>
          </cell>
          <cell r="U210">
            <v>2.6538412399999998</v>
          </cell>
          <cell r="V210">
            <v>3.182723374</v>
          </cell>
          <cell r="X210">
            <v>2.6538412399999998</v>
          </cell>
          <cell r="Y210">
            <v>3.182723374</v>
          </cell>
          <cell r="AJ210">
            <v>2.6538412399999998</v>
          </cell>
          <cell r="AM210">
            <v>2.6538412399999998</v>
          </cell>
          <cell r="AO210">
            <v>3.182723374</v>
          </cell>
          <cell r="AR210">
            <v>3.182723374</v>
          </cell>
          <cell r="AT210">
            <v>0</v>
          </cell>
          <cell r="AY210">
            <v>0</v>
          </cell>
          <cell r="BD210">
            <v>0</v>
          </cell>
          <cell r="BG210">
            <v>0</v>
          </cell>
          <cell r="BI210">
            <v>0</v>
          </cell>
          <cell r="BL210">
            <v>0</v>
          </cell>
          <cell r="BN210">
            <v>0</v>
          </cell>
          <cell r="BQ210">
            <v>0</v>
          </cell>
          <cell r="BS210">
            <v>0</v>
          </cell>
          <cell r="BV210">
            <v>0</v>
          </cell>
          <cell r="BX210">
            <v>0</v>
          </cell>
          <cell r="CA210">
            <v>0</v>
          </cell>
          <cell r="CC210">
            <v>0</v>
          </cell>
          <cell r="CF210">
            <v>0</v>
          </cell>
          <cell r="CH210">
            <v>2.6538412399999998</v>
          </cell>
          <cell r="CI210">
            <v>0</v>
          </cell>
          <cell r="CJ210">
            <v>0</v>
          </cell>
          <cell r="CK210">
            <v>2.6538412399999998</v>
          </cell>
          <cell r="CL210">
            <v>0</v>
          </cell>
          <cell r="CM210">
            <v>3.182723374</v>
          </cell>
          <cell r="CN210">
            <v>0</v>
          </cell>
          <cell r="CO210">
            <v>0</v>
          </cell>
          <cell r="CP210">
            <v>3.182723374</v>
          </cell>
          <cell r="CQ210">
            <v>0</v>
          </cell>
        </row>
        <row r="211">
          <cell r="A211" t="str">
            <v>1.1.4.147.8</v>
          </cell>
          <cell r="B211" t="str">
            <v>Стротительство КЛ-10кВ от РП-127 до РП-103</v>
          </cell>
          <cell r="C211" t="str">
            <v>D</v>
          </cell>
          <cell r="D211" t="str">
            <v>D_1.1.4.147.8</v>
          </cell>
          <cell r="E211" t="str">
            <v>П</v>
          </cell>
          <cell r="F211">
            <v>2018</v>
          </cell>
          <cell r="G211">
            <v>2018</v>
          </cell>
          <cell r="J211">
            <v>12.28839256</v>
          </cell>
          <cell r="M211">
            <v>12.470256685199999</v>
          </cell>
          <cell r="U211">
            <v>12.28839256</v>
          </cell>
          <cell r="V211">
            <v>12.470256685199999</v>
          </cell>
          <cell r="X211">
            <v>12.28839256</v>
          </cell>
          <cell r="Y211">
            <v>12.470256685199999</v>
          </cell>
          <cell r="AJ211">
            <v>12.28839256</v>
          </cell>
          <cell r="AM211">
            <v>12.28839256</v>
          </cell>
          <cell r="AO211">
            <v>12.470256685199999</v>
          </cell>
          <cell r="AR211">
            <v>12.470256685199999</v>
          </cell>
          <cell r="AT211">
            <v>0</v>
          </cell>
          <cell r="AY211">
            <v>0</v>
          </cell>
          <cell r="BD211">
            <v>0</v>
          </cell>
          <cell r="BG211">
            <v>0</v>
          </cell>
          <cell r="BI211">
            <v>0</v>
          </cell>
          <cell r="BL211">
            <v>0</v>
          </cell>
          <cell r="BN211">
            <v>0</v>
          </cell>
          <cell r="BQ211">
            <v>0</v>
          </cell>
          <cell r="BS211">
            <v>0</v>
          </cell>
          <cell r="BV211">
            <v>0</v>
          </cell>
          <cell r="BX211">
            <v>0</v>
          </cell>
          <cell r="CA211">
            <v>0</v>
          </cell>
          <cell r="CC211">
            <v>0</v>
          </cell>
          <cell r="CF211">
            <v>0</v>
          </cell>
          <cell r="CH211">
            <v>12.28839256</v>
          </cell>
          <cell r="CI211">
            <v>0</v>
          </cell>
          <cell r="CJ211">
            <v>0</v>
          </cell>
          <cell r="CK211">
            <v>12.28839256</v>
          </cell>
          <cell r="CL211">
            <v>0</v>
          </cell>
          <cell r="CM211">
            <v>12.470256685199999</v>
          </cell>
          <cell r="CN211">
            <v>0</v>
          </cell>
          <cell r="CO211">
            <v>0</v>
          </cell>
          <cell r="CP211">
            <v>12.470256685199999</v>
          </cell>
          <cell r="CQ211">
            <v>0</v>
          </cell>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J212">
            <v>0</v>
          </cell>
          <cell r="M212">
            <v>0</v>
          </cell>
          <cell r="P212">
            <v>8.3503231000000007</v>
          </cell>
          <cell r="U212">
            <v>0</v>
          </cell>
          <cell r="V212">
            <v>0</v>
          </cell>
          <cell r="X212">
            <v>0</v>
          </cell>
          <cell r="Y212">
            <v>0</v>
          </cell>
          <cell r="AJ212">
            <v>0</v>
          </cell>
          <cell r="AM212">
            <v>0</v>
          </cell>
          <cell r="AO212">
            <v>0</v>
          </cell>
          <cell r="AR212">
            <v>0</v>
          </cell>
          <cell r="AT212">
            <v>0</v>
          </cell>
          <cell r="AY212">
            <v>0</v>
          </cell>
          <cell r="BD212">
            <v>0</v>
          </cell>
          <cell r="BG212">
            <v>0</v>
          </cell>
          <cell r="BI212">
            <v>0</v>
          </cell>
          <cell r="BL212">
            <v>0</v>
          </cell>
          <cell r="BN212">
            <v>0</v>
          </cell>
          <cell r="BQ212">
            <v>0</v>
          </cell>
          <cell r="BS212">
            <v>0</v>
          </cell>
          <cell r="BV212">
            <v>0</v>
          </cell>
          <cell r="BX212">
            <v>0</v>
          </cell>
          <cell r="CA212">
            <v>0</v>
          </cell>
          <cell r="CC212">
            <v>0</v>
          </cell>
          <cell r="CF212">
            <v>0</v>
          </cell>
          <cell r="CH212">
            <v>0</v>
          </cell>
          <cell r="CI212">
            <v>0</v>
          </cell>
          <cell r="CJ212">
            <v>0</v>
          </cell>
          <cell r="CK212">
            <v>0</v>
          </cell>
          <cell r="CL212">
            <v>0</v>
          </cell>
          <cell r="CM212">
            <v>0</v>
          </cell>
          <cell r="CN212">
            <v>0</v>
          </cell>
          <cell r="CO212">
            <v>0</v>
          </cell>
          <cell r="CP212">
            <v>0</v>
          </cell>
          <cell r="CQ212">
            <v>0</v>
          </cell>
        </row>
        <row r="213">
          <cell r="A213" t="str">
            <v>1.1.4.147.10</v>
          </cell>
          <cell r="B213" t="str">
            <v>Строительство  КЛ-10кВ    ТП-218 - РП-107</v>
          </cell>
          <cell r="C213" t="str">
            <v>D</v>
          </cell>
          <cell r="D213" t="str">
            <v>D_1.1.4.147.10</v>
          </cell>
          <cell r="E213" t="str">
            <v>П</v>
          </cell>
          <cell r="F213">
            <v>2018</v>
          </cell>
          <cell r="G213">
            <v>2018</v>
          </cell>
          <cell r="J213">
            <v>6.9626808599999999</v>
          </cell>
          <cell r="M213">
            <v>7.2682245611999994</v>
          </cell>
          <cell r="U213">
            <v>6.9626808599999999</v>
          </cell>
          <cell r="V213">
            <v>7.2682245611999994</v>
          </cell>
          <cell r="X213">
            <v>6.9626808599999999</v>
          </cell>
          <cell r="Y213">
            <v>7.2682245611999994</v>
          </cell>
          <cell r="AJ213">
            <v>6.9626808599999999</v>
          </cell>
          <cell r="AM213">
            <v>6.9626808599999999</v>
          </cell>
          <cell r="AO213">
            <v>7.2682245611999994</v>
          </cell>
          <cell r="AR213">
            <v>7.2682245611999994</v>
          </cell>
          <cell r="AT213">
            <v>0</v>
          </cell>
          <cell r="AY213">
            <v>0</v>
          </cell>
          <cell r="BD213">
            <v>0</v>
          </cell>
          <cell r="BG213">
            <v>0</v>
          </cell>
          <cell r="BI213">
            <v>0</v>
          </cell>
          <cell r="BL213">
            <v>0</v>
          </cell>
          <cell r="BN213">
            <v>0</v>
          </cell>
          <cell r="BQ213">
            <v>0</v>
          </cell>
          <cell r="BS213">
            <v>0</v>
          </cell>
          <cell r="BV213">
            <v>0</v>
          </cell>
          <cell r="BX213">
            <v>0</v>
          </cell>
          <cell r="CA213">
            <v>0</v>
          </cell>
          <cell r="CC213">
            <v>0</v>
          </cell>
          <cell r="CF213">
            <v>0</v>
          </cell>
          <cell r="CH213">
            <v>6.9626808599999999</v>
          </cell>
          <cell r="CI213">
            <v>0</v>
          </cell>
          <cell r="CJ213">
            <v>0</v>
          </cell>
          <cell r="CK213">
            <v>6.9626808599999999</v>
          </cell>
          <cell r="CL213">
            <v>0</v>
          </cell>
          <cell r="CM213">
            <v>7.2682245611999994</v>
          </cell>
          <cell r="CN213">
            <v>0</v>
          </cell>
          <cell r="CO213">
            <v>0</v>
          </cell>
          <cell r="CP213">
            <v>7.2682245611999994</v>
          </cell>
          <cell r="CQ213">
            <v>0</v>
          </cell>
        </row>
        <row r="214">
          <cell r="A214" t="str">
            <v>1.1.4.147.11</v>
          </cell>
          <cell r="B214" t="str">
            <v>КЛ-10 кв от  оп. 36 до ПС " Сургут"  АКТ № 4</v>
          </cell>
          <cell r="C214" t="str">
            <v>D</v>
          </cell>
          <cell r="D214" t="str">
            <v>D_1.1.4.147.11</v>
          </cell>
          <cell r="E214" t="str">
            <v>П</v>
          </cell>
          <cell r="F214">
            <v>2018</v>
          </cell>
          <cell r="G214">
            <v>2018</v>
          </cell>
          <cell r="J214">
            <v>8.1580479999999983E-2</v>
          </cell>
          <cell r="M214">
            <v>8.1580479999999997E-2</v>
          </cell>
          <cell r="U214">
            <v>8.1580479999999983E-2</v>
          </cell>
          <cell r="V214">
            <v>8.1580479999999997E-2</v>
          </cell>
          <cell r="X214">
            <v>8.1580479999999983E-2</v>
          </cell>
          <cell r="Y214">
            <v>8.1580479999999997E-2</v>
          </cell>
          <cell r="AJ214">
            <v>8.1580479999999983E-2</v>
          </cell>
          <cell r="AM214">
            <v>8.1580479999999983E-2</v>
          </cell>
          <cell r="AO214">
            <v>8.1580479999999997E-2</v>
          </cell>
          <cell r="AR214">
            <v>8.1580479999999997E-2</v>
          </cell>
          <cell r="AT214">
            <v>0</v>
          </cell>
          <cell r="AY214">
            <v>0</v>
          </cell>
          <cell r="BD214">
            <v>0</v>
          </cell>
          <cell r="BG214">
            <v>0</v>
          </cell>
          <cell r="BI214">
            <v>0</v>
          </cell>
          <cell r="BL214">
            <v>0</v>
          </cell>
          <cell r="BN214">
            <v>0</v>
          </cell>
          <cell r="BQ214">
            <v>0</v>
          </cell>
          <cell r="BS214">
            <v>0</v>
          </cell>
          <cell r="BV214">
            <v>0</v>
          </cell>
          <cell r="BX214">
            <v>0</v>
          </cell>
          <cell r="CA214">
            <v>0</v>
          </cell>
          <cell r="CC214">
            <v>0</v>
          </cell>
          <cell r="CF214">
            <v>0</v>
          </cell>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J215">
            <v>0.30113010000000001</v>
          </cell>
          <cell r="M215">
            <v>0.30723216320000002</v>
          </cell>
          <cell r="U215">
            <v>0.30113010000000001</v>
          </cell>
          <cell r="V215">
            <v>0.30723216320000002</v>
          </cell>
          <cell r="X215">
            <v>0.30113010000000001</v>
          </cell>
          <cell r="Y215">
            <v>0.30723216320000002</v>
          </cell>
          <cell r="AJ215">
            <v>0.30113010000000001</v>
          </cell>
          <cell r="AM215">
            <v>0.30113010000000001</v>
          </cell>
          <cell r="AO215">
            <v>0.30723216320000002</v>
          </cell>
          <cell r="AR215">
            <v>0.30723216320000002</v>
          </cell>
          <cell r="AT215">
            <v>0</v>
          </cell>
          <cell r="AY215">
            <v>0</v>
          </cell>
          <cell r="BD215">
            <v>0</v>
          </cell>
          <cell r="BG215">
            <v>0</v>
          </cell>
          <cell r="BI215">
            <v>0</v>
          </cell>
          <cell r="BL215">
            <v>0</v>
          </cell>
          <cell r="BN215">
            <v>0</v>
          </cell>
          <cell r="BQ215">
            <v>0</v>
          </cell>
          <cell r="BS215">
            <v>0</v>
          </cell>
          <cell r="BV215">
            <v>0</v>
          </cell>
          <cell r="BX215">
            <v>0</v>
          </cell>
          <cell r="CA215">
            <v>0</v>
          </cell>
          <cell r="CC215">
            <v>0</v>
          </cell>
          <cell r="CF215">
            <v>0</v>
          </cell>
          <cell r="CH215">
            <v>0.30113010000000001</v>
          </cell>
          <cell r="CI215">
            <v>0</v>
          </cell>
          <cell r="CJ215">
            <v>0</v>
          </cell>
          <cell r="CK215">
            <v>0.30113010000000001</v>
          </cell>
          <cell r="CL215">
            <v>0</v>
          </cell>
          <cell r="CM215">
            <v>0.30723216320000002</v>
          </cell>
          <cell r="CN215">
            <v>0</v>
          </cell>
          <cell r="CO215">
            <v>0</v>
          </cell>
          <cell r="CP215">
            <v>0.30723216320000002</v>
          </cell>
          <cell r="CQ215">
            <v>0</v>
          </cell>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J216">
            <v>4.1317699999999992E-2</v>
          </cell>
          <cell r="M216">
            <v>0</v>
          </cell>
          <cell r="U216">
            <v>4.1317699999999992E-2</v>
          </cell>
          <cell r="V216">
            <v>0</v>
          </cell>
          <cell r="X216">
            <v>4.1317699999999992E-2</v>
          </cell>
          <cell r="Y216">
            <v>0</v>
          </cell>
          <cell r="AJ216">
            <v>4.1317699999999992E-2</v>
          </cell>
          <cell r="AM216">
            <v>4.1317699999999992E-2</v>
          </cell>
          <cell r="AO216">
            <v>0</v>
          </cell>
          <cell r="AT216">
            <v>0</v>
          </cell>
          <cell r="AY216">
            <v>0</v>
          </cell>
          <cell r="BD216">
            <v>0</v>
          </cell>
          <cell r="BG216">
            <v>0</v>
          </cell>
          <cell r="BI216">
            <v>0</v>
          </cell>
          <cell r="BL216">
            <v>0</v>
          </cell>
          <cell r="BN216">
            <v>0</v>
          </cell>
          <cell r="BQ216">
            <v>0</v>
          </cell>
          <cell r="BS216">
            <v>0</v>
          </cell>
          <cell r="BV216">
            <v>0</v>
          </cell>
          <cell r="BX216">
            <v>0</v>
          </cell>
          <cell r="CA216">
            <v>0</v>
          </cell>
          <cell r="CC216">
            <v>0</v>
          </cell>
          <cell r="CF216">
            <v>0</v>
          </cell>
          <cell r="CH216">
            <v>4.1317699999999992E-2</v>
          </cell>
          <cell r="CI216">
            <v>0</v>
          </cell>
          <cell r="CJ216">
            <v>0</v>
          </cell>
          <cell r="CK216">
            <v>4.1317699999999992E-2</v>
          </cell>
          <cell r="CL216">
            <v>0</v>
          </cell>
          <cell r="CM216">
            <v>0</v>
          </cell>
          <cell r="CN216">
            <v>0</v>
          </cell>
          <cell r="CO216">
            <v>0</v>
          </cell>
          <cell r="CP216">
            <v>0</v>
          </cell>
          <cell r="CQ216">
            <v>0</v>
          </cell>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J217">
            <v>48.785506999999996</v>
          </cell>
          <cell r="M217">
            <v>18.53453258299956</v>
          </cell>
          <cell r="U217">
            <v>48.785506999999996</v>
          </cell>
          <cell r="V217">
            <v>18.53453258299956</v>
          </cell>
          <cell r="X217">
            <v>48.785506999999996</v>
          </cell>
          <cell r="Y217">
            <v>18.53453258299956</v>
          </cell>
          <cell r="AJ217">
            <v>48.785506999999996</v>
          </cell>
          <cell r="AM217">
            <v>48.785506999999996</v>
          </cell>
          <cell r="AO217">
            <v>6.7242210909999995</v>
          </cell>
          <cell r="AR217">
            <v>6.7242210909999995</v>
          </cell>
          <cell r="AT217">
            <v>0</v>
          </cell>
          <cell r="AY217">
            <v>11.81031149199956</v>
          </cell>
          <cell r="BB217">
            <v>11.81031149199956</v>
          </cell>
          <cell r="BD217">
            <v>0</v>
          </cell>
          <cell r="BG217">
            <v>0</v>
          </cell>
          <cell r="BI217">
            <v>0</v>
          </cell>
          <cell r="BL217">
            <v>0</v>
          </cell>
          <cell r="BN217">
            <v>0</v>
          </cell>
          <cell r="BQ217">
            <v>0</v>
          </cell>
          <cell r="BS217">
            <v>0</v>
          </cell>
          <cell r="BV217">
            <v>0</v>
          </cell>
          <cell r="BX217">
            <v>0</v>
          </cell>
          <cell r="CA217">
            <v>0</v>
          </cell>
          <cell r="CC217">
            <v>0</v>
          </cell>
          <cell r="CF217">
            <v>0</v>
          </cell>
          <cell r="CH217">
            <v>48.785506999999996</v>
          </cell>
          <cell r="CI217">
            <v>0</v>
          </cell>
          <cell r="CJ217">
            <v>0</v>
          </cell>
          <cell r="CK217">
            <v>48.785506999999996</v>
          </cell>
          <cell r="CL217">
            <v>0</v>
          </cell>
          <cell r="CM217">
            <v>18.53453258299956</v>
          </cell>
          <cell r="CN217">
            <v>0</v>
          </cell>
          <cell r="CO217">
            <v>0</v>
          </cell>
          <cell r="CP217">
            <v>18.53453258299956</v>
          </cell>
          <cell r="CQ217">
            <v>0</v>
          </cell>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J218">
            <v>0</v>
          </cell>
          <cell r="M218">
            <v>4.3907436000000004</v>
          </cell>
          <cell r="U218">
            <v>0</v>
          </cell>
          <cell r="V218">
            <v>4.3907436000000004</v>
          </cell>
          <cell r="X218">
            <v>0</v>
          </cell>
          <cell r="Y218">
            <v>4.3907436000000004</v>
          </cell>
          <cell r="AJ218">
            <v>0</v>
          </cell>
          <cell r="AO218">
            <v>0</v>
          </cell>
          <cell r="AT218">
            <v>0</v>
          </cell>
          <cell r="AW218">
            <v>0</v>
          </cell>
          <cell r="AY218">
            <v>4.3907436000000004</v>
          </cell>
          <cell r="BB218">
            <v>4.3907436000000004</v>
          </cell>
          <cell r="BD218">
            <v>0</v>
          </cell>
          <cell r="BG218">
            <v>0</v>
          </cell>
          <cell r="BI218">
            <v>0</v>
          </cell>
          <cell r="BL218">
            <v>0</v>
          </cell>
          <cell r="BN218">
            <v>0</v>
          </cell>
          <cell r="BQ218">
            <v>0</v>
          </cell>
          <cell r="BS218">
            <v>0</v>
          </cell>
          <cell r="BV218">
            <v>0</v>
          </cell>
          <cell r="BX218">
            <v>0</v>
          </cell>
          <cell r="CA218">
            <v>0</v>
          </cell>
          <cell r="CC218">
            <v>0</v>
          </cell>
          <cell r="CF218">
            <v>0</v>
          </cell>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J219">
            <v>0</v>
          </cell>
          <cell r="M219">
            <v>4.0817291999999998</v>
          </cell>
          <cell r="U219">
            <v>0</v>
          </cell>
          <cell r="V219">
            <v>4.0817291999999998</v>
          </cell>
          <cell r="X219">
            <v>0</v>
          </cell>
          <cell r="Y219">
            <v>4.0817291999999998</v>
          </cell>
          <cell r="AJ219">
            <v>0</v>
          </cell>
          <cell r="AM219">
            <v>0</v>
          </cell>
          <cell r="AO219">
            <v>0</v>
          </cell>
          <cell r="AR219">
            <v>0</v>
          </cell>
          <cell r="AT219">
            <v>0</v>
          </cell>
          <cell r="AW219">
            <v>0</v>
          </cell>
          <cell r="AY219">
            <v>4.0817291999999998</v>
          </cell>
          <cell r="BB219">
            <v>4.0817291999999998</v>
          </cell>
          <cell r="BD219">
            <v>0</v>
          </cell>
          <cell r="BG219">
            <v>0</v>
          </cell>
          <cell r="BI219">
            <v>0</v>
          </cell>
          <cell r="BL219">
            <v>0</v>
          </cell>
          <cell r="BN219">
            <v>0</v>
          </cell>
          <cell r="BQ219">
            <v>0</v>
          </cell>
          <cell r="BS219">
            <v>0</v>
          </cell>
          <cell r="BV219">
            <v>0</v>
          </cell>
          <cell r="BX219">
            <v>0</v>
          </cell>
          <cell r="CA219">
            <v>0</v>
          </cell>
          <cell r="CC219">
            <v>0</v>
          </cell>
          <cell r="CF219">
            <v>0</v>
          </cell>
          <cell r="CH219">
            <v>0</v>
          </cell>
          <cell r="CI219">
            <v>0</v>
          </cell>
          <cell r="CJ219">
            <v>0</v>
          </cell>
          <cell r="CK219">
            <v>0</v>
          </cell>
          <cell r="CL219">
            <v>0</v>
          </cell>
          <cell r="CM219">
            <v>4.0817291999999998</v>
          </cell>
          <cell r="CN219">
            <v>0</v>
          </cell>
          <cell r="CO219">
            <v>0</v>
          </cell>
          <cell r="CP219">
            <v>4.0817291999999998</v>
          </cell>
          <cell r="CQ219">
            <v>0</v>
          </cell>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J220">
            <v>0</v>
          </cell>
          <cell r="M220">
            <v>0.26341680000000001</v>
          </cell>
          <cell r="U220">
            <v>0</v>
          </cell>
          <cell r="V220">
            <v>0.26341680000000001</v>
          </cell>
          <cell r="X220">
            <v>0</v>
          </cell>
          <cell r="Y220">
            <v>0.26341680000000001</v>
          </cell>
          <cell r="AJ220">
            <v>0</v>
          </cell>
          <cell r="AM220">
            <v>0</v>
          </cell>
          <cell r="AO220">
            <v>0</v>
          </cell>
          <cell r="AR220">
            <v>0</v>
          </cell>
          <cell r="AT220">
            <v>0</v>
          </cell>
          <cell r="AW220">
            <v>0</v>
          </cell>
          <cell r="AY220">
            <v>0.26341680000000001</v>
          </cell>
          <cell r="BB220">
            <v>0.26341680000000001</v>
          </cell>
          <cell r="BD220">
            <v>0</v>
          </cell>
          <cell r="BG220">
            <v>0</v>
          </cell>
          <cell r="BI220">
            <v>0</v>
          </cell>
          <cell r="BL220">
            <v>0</v>
          </cell>
          <cell r="BN220">
            <v>0</v>
          </cell>
          <cell r="BQ220">
            <v>0</v>
          </cell>
          <cell r="BS220">
            <v>0</v>
          </cell>
          <cell r="BV220">
            <v>0</v>
          </cell>
          <cell r="BX220">
            <v>0</v>
          </cell>
          <cell r="CA220">
            <v>0</v>
          </cell>
          <cell r="CC220">
            <v>0</v>
          </cell>
          <cell r="CF220">
            <v>0</v>
          </cell>
          <cell r="CH220">
            <v>0</v>
          </cell>
          <cell r="CI220">
            <v>0</v>
          </cell>
          <cell r="CJ220">
            <v>0</v>
          </cell>
          <cell r="CK220">
            <v>0</v>
          </cell>
          <cell r="CL220">
            <v>0</v>
          </cell>
          <cell r="CM220">
            <v>0.26341680000000001</v>
          </cell>
          <cell r="CN220">
            <v>0</v>
          </cell>
          <cell r="CO220">
            <v>0</v>
          </cell>
          <cell r="CP220">
            <v>0.26341680000000001</v>
          </cell>
          <cell r="CQ220">
            <v>0</v>
          </cell>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J221">
            <v>0</v>
          </cell>
          <cell r="M221">
            <v>16.727034</v>
          </cell>
          <cell r="U221">
            <v>0</v>
          </cell>
          <cell r="V221">
            <v>16.727034</v>
          </cell>
          <cell r="X221">
            <v>0</v>
          </cell>
          <cell r="Y221">
            <v>16.727034</v>
          </cell>
          <cell r="AJ221">
            <v>0</v>
          </cell>
          <cell r="AM221">
            <v>0</v>
          </cell>
          <cell r="AO221">
            <v>0</v>
          </cell>
          <cell r="AR221">
            <v>0</v>
          </cell>
          <cell r="AT221">
            <v>0</v>
          </cell>
          <cell r="AW221">
            <v>0</v>
          </cell>
          <cell r="AY221">
            <v>16.727034</v>
          </cell>
          <cell r="BB221">
            <v>16.727034</v>
          </cell>
          <cell r="BD221">
            <v>0</v>
          </cell>
          <cell r="BG221">
            <v>0</v>
          </cell>
          <cell r="BI221">
            <v>0</v>
          </cell>
          <cell r="BL221">
            <v>0</v>
          </cell>
          <cell r="BN221">
            <v>0</v>
          </cell>
          <cell r="BQ221">
            <v>0</v>
          </cell>
          <cell r="BS221">
            <v>0</v>
          </cell>
          <cell r="BV221">
            <v>0</v>
          </cell>
          <cell r="BX221">
            <v>0</v>
          </cell>
          <cell r="CA221">
            <v>0</v>
          </cell>
          <cell r="CC221">
            <v>0</v>
          </cell>
          <cell r="CF221">
            <v>0</v>
          </cell>
          <cell r="CH221">
            <v>0</v>
          </cell>
          <cell r="CI221">
            <v>0</v>
          </cell>
          <cell r="CJ221">
            <v>0</v>
          </cell>
          <cell r="CK221">
            <v>0</v>
          </cell>
          <cell r="CL221">
            <v>0</v>
          </cell>
          <cell r="CM221">
            <v>16.727034</v>
          </cell>
          <cell r="CN221">
            <v>0</v>
          </cell>
          <cell r="CO221">
            <v>0</v>
          </cell>
          <cell r="CP221">
            <v>16.727034</v>
          </cell>
          <cell r="CQ221">
            <v>0</v>
          </cell>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J222">
            <v>0</v>
          </cell>
          <cell r="M222">
            <v>23.076965999999999</v>
          </cell>
          <cell r="U222">
            <v>0</v>
          </cell>
          <cell r="V222">
            <v>23.076965999999999</v>
          </cell>
          <cell r="X222">
            <v>0</v>
          </cell>
          <cell r="Y222">
            <v>23.076965999999999</v>
          </cell>
          <cell r="AJ222">
            <v>0</v>
          </cell>
          <cell r="AM222">
            <v>0</v>
          </cell>
          <cell r="AO222">
            <v>0</v>
          </cell>
          <cell r="AR222">
            <v>0</v>
          </cell>
          <cell r="AT222">
            <v>0</v>
          </cell>
          <cell r="AW222">
            <v>0</v>
          </cell>
          <cell r="AY222">
            <v>23.076965999999999</v>
          </cell>
          <cell r="BB222">
            <v>23.076965999999999</v>
          </cell>
          <cell r="BD222">
            <v>0</v>
          </cell>
          <cell r="BG222">
            <v>0</v>
          </cell>
          <cell r="BI222">
            <v>0</v>
          </cell>
          <cell r="BL222">
            <v>0</v>
          </cell>
          <cell r="BN222">
            <v>0</v>
          </cell>
          <cell r="BQ222">
            <v>0</v>
          </cell>
          <cell r="BS222">
            <v>0</v>
          </cell>
          <cell r="BV222">
            <v>0</v>
          </cell>
          <cell r="BX222">
            <v>0</v>
          </cell>
          <cell r="CA222">
            <v>0</v>
          </cell>
          <cell r="CC222">
            <v>0</v>
          </cell>
          <cell r="CF222">
            <v>0</v>
          </cell>
          <cell r="CH222">
            <v>0</v>
          </cell>
          <cell r="CI222">
            <v>0</v>
          </cell>
          <cell r="CJ222">
            <v>0</v>
          </cell>
          <cell r="CK222">
            <v>0</v>
          </cell>
          <cell r="CL222">
            <v>0</v>
          </cell>
          <cell r="CM222">
            <v>23.076965999999999</v>
          </cell>
          <cell r="CN222">
            <v>0</v>
          </cell>
          <cell r="CO222">
            <v>0</v>
          </cell>
          <cell r="CP222">
            <v>23.076965999999999</v>
          </cell>
          <cell r="CQ222">
            <v>0</v>
          </cell>
        </row>
        <row r="223">
          <cell r="A223" t="str">
            <v>1.1.4.147.20</v>
          </cell>
          <cell r="B223" t="str">
            <v xml:space="preserve"> Строительство КЛ-10кВ  РП-159 - РП-115</v>
          </cell>
          <cell r="C223" t="str">
            <v>E</v>
          </cell>
          <cell r="D223" t="str">
            <v>E_1.1.4.147.20</v>
          </cell>
          <cell r="E223" t="str">
            <v>С</v>
          </cell>
          <cell r="F223">
            <v>2019</v>
          </cell>
          <cell r="G223">
            <v>2019</v>
          </cell>
          <cell r="J223">
            <v>0</v>
          </cell>
          <cell r="M223">
            <v>9.5141375999999998</v>
          </cell>
          <cell r="U223">
            <v>0</v>
          </cell>
          <cell r="V223">
            <v>9.5141375999999998</v>
          </cell>
          <cell r="X223">
            <v>0</v>
          </cell>
          <cell r="Y223">
            <v>9.5141375999999998</v>
          </cell>
          <cell r="AJ223">
            <v>0</v>
          </cell>
          <cell r="AM223">
            <v>0</v>
          </cell>
          <cell r="AO223">
            <v>0</v>
          </cell>
          <cell r="AR223">
            <v>0</v>
          </cell>
          <cell r="AT223">
            <v>0</v>
          </cell>
          <cell r="AW223">
            <v>0</v>
          </cell>
          <cell r="AY223">
            <v>9.5141375999999998</v>
          </cell>
          <cell r="BB223">
            <v>9.5141375999999998</v>
          </cell>
          <cell r="BD223">
            <v>0</v>
          </cell>
          <cell r="BG223">
            <v>0</v>
          </cell>
          <cell r="BI223">
            <v>0</v>
          </cell>
          <cell r="BL223">
            <v>0</v>
          </cell>
          <cell r="BN223">
            <v>0</v>
          </cell>
          <cell r="BQ223">
            <v>0</v>
          </cell>
          <cell r="BS223">
            <v>0</v>
          </cell>
          <cell r="BV223">
            <v>0</v>
          </cell>
          <cell r="BX223">
            <v>0</v>
          </cell>
          <cell r="CA223">
            <v>0</v>
          </cell>
          <cell r="CC223">
            <v>0</v>
          </cell>
          <cell r="CF223">
            <v>0</v>
          </cell>
          <cell r="CH223">
            <v>0</v>
          </cell>
          <cell r="CI223">
            <v>0</v>
          </cell>
          <cell r="CJ223">
            <v>0</v>
          </cell>
          <cell r="CK223">
            <v>0</v>
          </cell>
          <cell r="CL223">
            <v>0</v>
          </cell>
          <cell r="CM223">
            <v>9.5141375999999998</v>
          </cell>
          <cell r="CN223">
            <v>0</v>
          </cell>
          <cell r="CO223">
            <v>0</v>
          </cell>
          <cell r="CP223">
            <v>9.5141375999999998</v>
          </cell>
          <cell r="CQ223">
            <v>0</v>
          </cell>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J224">
            <v>0</v>
          </cell>
          <cell r="M224">
            <v>2.6140043999999998</v>
          </cell>
          <cell r="U224">
            <v>0</v>
          </cell>
          <cell r="V224">
            <v>2.6140043999999998</v>
          </cell>
          <cell r="X224">
            <v>0</v>
          </cell>
          <cell r="Y224">
            <v>2.6140043999999998</v>
          </cell>
          <cell r="AJ224">
            <v>0</v>
          </cell>
          <cell r="AM224">
            <v>0</v>
          </cell>
          <cell r="AO224">
            <v>0</v>
          </cell>
          <cell r="AR224">
            <v>0</v>
          </cell>
          <cell r="AT224">
            <v>0</v>
          </cell>
          <cell r="AW224">
            <v>0</v>
          </cell>
          <cell r="AY224">
            <v>2.6140043999999998</v>
          </cell>
          <cell r="BB224">
            <v>2.6140043999999998</v>
          </cell>
          <cell r="BD224">
            <v>0</v>
          </cell>
          <cell r="BG224">
            <v>0</v>
          </cell>
          <cell r="BI224">
            <v>0</v>
          </cell>
          <cell r="BL224">
            <v>0</v>
          </cell>
          <cell r="BN224">
            <v>0</v>
          </cell>
          <cell r="BQ224">
            <v>0</v>
          </cell>
          <cell r="BS224">
            <v>0</v>
          </cell>
          <cell r="BV224">
            <v>0</v>
          </cell>
          <cell r="BX224">
            <v>0</v>
          </cell>
          <cell r="CA224">
            <v>0</v>
          </cell>
          <cell r="CC224">
            <v>0</v>
          </cell>
          <cell r="CF224">
            <v>0</v>
          </cell>
          <cell r="CH224">
            <v>0</v>
          </cell>
          <cell r="CI224">
            <v>0</v>
          </cell>
          <cell r="CJ224">
            <v>0</v>
          </cell>
          <cell r="CK224">
            <v>0</v>
          </cell>
          <cell r="CL224">
            <v>0</v>
          </cell>
          <cell r="CM224">
            <v>2.6140043999999998</v>
          </cell>
          <cell r="CN224">
            <v>0</v>
          </cell>
          <cell r="CO224">
            <v>0</v>
          </cell>
          <cell r="CP224">
            <v>2.6140043999999998</v>
          </cell>
          <cell r="CQ224">
            <v>0</v>
          </cell>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J225">
            <v>0</v>
          </cell>
          <cell r="M225">
            <v>7.3827936000000003</v>
          </cell>
          <cell r="U225">
            <v>0</v>
          </cell>
          <cell r="V225">
            <v>7.3827936000000003</v>
          </cell>
          <cell r="X225">
            <v>0</v>
          </cell>
          <cell r="Y225">
            <v>7.3827936000000003</v>
          </cell>
          <cell r="AJ225">
            <v>0</v>
          </cell>
          <cell r="AM225">
            <v>0</v>
          </cell>
          <cell r="AO225">
            <v>0</v>
          </cell>
          <cell r="AR225">
            <v>0</v>
          </cell>
          <cell r="AT225">
            <v>0</v>
          </cell>
          <cell r="AW225">
            <v>0</v>
          </cell>
          <cell r="AY225">
            <v>7.3827936000000003</v>
          </cell>
          <cell r="BB225">
            <v>7.3827936000000003</v>
          </cell>
          <cell r="BD225">
            <v>0</v>
          </cell>
          <cell r="BG225">
            <v>0</v>
          </cell>
          <cell r="BI225">
            <v>0</v>
          </cell>
          <cell r="BL225">
            <v>0</v>
          </cell>
          <cell r="BN225">
            <v>0</v>
          </cell>
          <cell r="BQ225">
            <v>0</v>
          </cell>
          <cell r="BS225">
            <v>0</v>
          </cell>
          <cell r="BV225">
            <v>0</v>
          </cell>
          <cell r="BX225">
            <v>0</v>
          </cell>
          <cell r="CA225">
            <v>0</v>
          </cell>
          <cell r="CC225">
            <v>0</v>
          </cell>
          <cell r="CF225">
            <v>0</v>
          </cell>
          <cell r="CH225">
            <v>0</v>
          </cell>
          <cell r="CI225">
            <v>0</v>
          </cell>
          <cell r="CJ225">
            <v>0</v>
          </cell>
          <cell r="CK225">
            <v>0</v>
          </cell>
          <cell r="CL225">
            <v>0</v>
          </cell>
          <cell r="CM225">
            <v>7.3827936000000003</v>
          </cell>
          <cell r="CN225">
            <v>0</v>
          </cell>
          <cell r="CO225">
            <v>0</v>
          </cell>
          <cell r="CP225">
            <v>7.3827936000000003</v>
          </cell>
          <cell r="CQ225">
            <v>0</v>
          </cell>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J226">
            <v>0</v>
          </cell>
          <cell r="M226">
            <v>12.8015268</v>
          </cell>
          <cell r="U226">
            <v>0</v>
          </cell>
          <cell r="V226">
            <v>12.8015268</v>
          </cell>
          <cell r="X226">
            <v>0</v>
          </cell>
          <cell r="Y226">
            <v>12.8015268</v>
          </cell>
          <cell r="AJ226">
            <v>0</v>
          </cell>
          <cell r="AM226">
            <v>0</v>
          </cell>
          <cell r="AO226">
            <v>0</v>
          </cell>
          <cell r="AR226">
            <v>0</v>
          </cell>
          <cell r="AT226">
            <v>0</v>
          </cell>
          <cell r="AW226">
            <v>0</v>
          </cell>
          <cell r="AY226">
            <v>12.8015268</v>
          </cell>
          <cell r="BB226">
            <v>12.8015268</v>
          </cell>
          <cell r="BD226">
            <v>0</v>
          </cell>
          <cell r="BG226">
            <v>0</v>
          </cell>
          <cell r="BI226">
            <v>0</v>
          </cell>
          <cell r="BL226">
            <v>0</v>
          </cell>
          <cell r="BN226">
            <v>0</v>
          </cell>
          <cell r="BQ226">
            <v>0</v>
          </cell>
          <cell r="BS226">
            <v>0</v>
          </cell>
          <cell r="BV226">
            <v>0</v>
          </cell>
          <cell r="BX226">
            <v>0</v>
          </cell>
          <cell r="CA226">
            <v>0</v>
          </cell>
          <cell r="CC226">
            <v>0</v>
          </cell>
          <cell r="CF226">
            <v>0</v>
          </cell>
          <cell r="CH226">
            <v>0</v>
          </cell>
          <cell r="CI226">
            <v>0</v>
          </cell>
          <cell r="CJ226">
            <v>0</v>
          </cell>
          <cell r="CK226">
            <v>0</v>
          </cell>
          <cell r="CL226">
            <v>0</v>
          </cell>
          <cell r="CM226">
            <v>12.8015268</v>
          </cell>
          <cell r="CN226">
            <v>0</v>
          </cell>
          <cell r="CO226">
            <v>0</v>
          </cell>
          <cell r="CP226">
            <v>12.8015268</v>
          </cell>
          <cell r="CQ226">
            <v>0</v>
          </cell>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J227">
            <v>0</v>
          </cell>
          <cell r="M227">
            <v>13.9236684</v>
          </cell>
          <cell r="U227">
            <v>0</v>
          </cell>
          <cell r="V227">
            <v>13.9236684</v>
          </cell>
          <cell r="X227">
            <v>0</v>
          </cell>
          <cell r="Y227">
            <v>13.9236684</v>
          </cell>
          <cell r="AJ227">
            <v>0</v>
          </cell>
          <cell r="AM227">
            <v>0</v>
          </cell>
          <cell r="AO227">
            <v>0</v>
          </cell>
          <cell r="AR227">
            <v>0</v>
          </cell>
          <cell r="AT227">
            <v>0</v>
          </cell>
          <cell r="AW227">
            <v>0</v>
          </cell>
          <cell r="AY227">
            <v>13.9236684</v>
          </cell>
          <cell r="BB227">
            <v>13.9236684</v>
          </cell>
          <cell r="BD227">
            <v>0</v>
          </cell>
          <cell r="BG227">
            <v>0</v>
          </cell>
          <cell r="BI227">
            <v>0</v>
          </cell>
          <cell r="BL227">
            <v>0</v>
          </cell>
          <cell r="BN227">
            <v>0</v>
          </cell>
          <cell r="BQ227">
            <v>0</v>
          </cell>
          <cell r="BS227">
            <v>0</v>
          </cell>
          <cell r="BV227">
            <v>0</v>
          </cell>
          <cell r="BX227">
            <v>0</v>
          </cell>
          <cell r="CA227">
            <v>0</v>
          </cell>
          <cell r="CC227">
            <v>0</v>
          </cell>
          <cell r="CF227">
            <v>0</v>
          </cell>
          <cell r="CH227">
            <v>0</v>
          </cell>
          <cell r="CI227">
            <v>0</v>
          </cell>
          <cell r="CJ227">
            <v>0</v>
          </cell>
          <cell r="CK227">
            <v>0</v>
          </cell>
          <cell r="CL227">
            <v>0</v>
          </cell>
          <cell r="CM227">
            <v>13.9236684</v>
          </cell>
          <cell r="CN227">
            <v>0</v>
          </cell>
          <cell r="CO227">
            <v>0</v>
          </cell>
          <cell r="CP227">
            <v>13.9236684</v>
          </cell>
          <cell r="CQ227">
            <v>0</v>
          </cell>
        </row>
        <row r="228">
          <cell r="A228" t="str">
            <v>1.1.4.147.25</v>
          </cell>
          <cell r="B228" t="str">
            <v>Строительство КЛ-10кВ от ТП-282 до ТП-283</v>
          </cell>
          <cell r="C228" t="str">
            <v>E</v>
          </cell>
          <cell r="D228" t="str">
            <v>E_1.1.4.147.25</v>
          </cell>
          <cell r="E228" t="str">
            <v>С</v>
          </cell>
          <cell r="F228">
            <v>2019</v>
          </cell>
          <cell r="G228">
            <v>2019</v>
          </cell>
          <cell r="J228">
            <v>0</v>
          </cell>
          <cell r="M228">
            <v>4.4658708000000003</v>
          </cell>
          <cell r="U228">
            <v>0</v>
          </cell>
          <cell r="V228">
            <v>4.4658708000000003</v>
          </cell>
          <cell r="X228">
            <v>0</v>
          </cell>
          <cell r="Y228">
            <v>4.4658708000000003</v>
          </cell>
          <cell r="AJ228">
            <v>0</v>
          </cell>
          <cell r="AM228">
            <v>0</v>
          </cell>
          <cell r="AO228">
            <v>0</v>
          </cell>
          <cell r="AR228">
            <v>0</v>
          </cell>
          <cell r="AT228">
            <v>0</v>
          </cell>
          <cell r="AW228">
            <v>0</v>
          </cell>
          <cell r="AY228">
            <v>4.4658708000000003</v>
          </cell>
          <cell r="BB228">
            <v>4.4658708000000003</v>
          </cell>
          <cell r="BD228">
            <v>0</v>
          </cell>
          <cell r="BG228">
            <v>0</v>
          </cell>
          <cell r="BI228">
            <v>0</v>
          </cell>
          <cell r="BL228">
            <v>0</v>
          </cell>
          <cell r="BN228">
            <v>0</v>
          </cell>
          <cell r="BQ228">
            <v>0</v>
          </cell>
          <cell r="BS228">
            <v>0</v>
          </cell>
          <cell r="BV228">
            <v>0</v>
          </cell>
          <cell r="BX228">
            <v>0</v>
          </cell>
          <cell r="CA228">
            <v>0</v>
          </cell>
          <cell r="CC228">
            <v>0</v>
          </cell>
          <cell r="CF228">
            <v>0</v>
          </cell>
          <cell r="CH228">
            <v>0</v>
          </cell>
          <cell r="CI228">
            <v>0</v>
          </cell>
          <cell r="CJ228">
            <v>0</v>
          </cell>
          <cell r="CK228">
            <v>0</v>
          </cell>
          <cell r="CL228">
            <v>0</v>
          </cell>
          <cell r="CM228">
            <v>4.4658708000000003</v>
          </cell>
          <cell r="CN228">
            <v>0</v>
          </cell>
          <cell r="CO228">
            <v>0</v>
          </cell>
          <cell r="CP228">
            <v>4.4658708000000003</v>
          </cell>
          <cell r="CQ228">
            <v>0</v>
          </cell>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J229">
            <v>0</v>
          </cell>
          <cell r="M229">
            <v>2.8589904000000002</v>
          </cell>
          <cell r="U229">
            <v>0</v>
          </cell>
          <cell r="V229">
            <v>2.8589904000000002</v>
          </cell>
          <cell r="X229">
            <v>0</v>
          </cell>
          <cell r="Y229">
            <v>2.8589904000000002</v>
          </cell>
          <cell r="AJ229">
            <v>0</v>
          </cell>
          <cell r="AM229">
            <v>0</v>
          </cell>
          <cell r="AO229">
            <v>0</v>
          </cell>
          <cell r="AR229">
            <v>0</v>
          </cell>
          <cell r="AT229">
            <v>0</v>
          </cell>
          <cell r="AW229">
            <v>0</v>
          </cell>
          <cell r="AY229">
            <v>2.8589904000000002</v>
          </cell>
          <cell r="BB229">
            <v>2.8589904000000002</v>
          </cell>
          <cell r="BD229">
            <v>0</v>
          </cell>
          <cell r="BG229">
            <v>0</v>
          </cell>
          <cell r="BI229">
            <v>0</v>
          </cell>
          <cell r="BL229">
            <v>0</v>
          </cell>
          <cell r="BN229">
            <v>0</v>
          </cell>
          <cell r="BQ229">
            <v>0</v>
          </cell>
          <cell r="BS229">
            <v>0</v>
          </cell>
          <cell r="BV229">
            <v>0</v>
          </cell>
          <cell r="BX229">
            <v>0</v>
          </cell>
          <cell r="CA229">
            <v>0</v>
          </cell>
          <cell r="CC229">
            <v>0</v>
          </cell>
          <cell r="CF229">
            <v>0</v>
          </cell>
          <cell r="CH229">
            <v>0</v>
          </cell>
          <cell r="CI229">
            <v>0</v>
          </cell>
          <cell r="CJ229">
            <v>0</v>
          </cell>
          <cell r="CK229">
            <v>0</v>
          </cell>
          <cell r="CL229">
            <v>0</v>
          </cell>
          <cell r="CM229">
            <v>2.8589904000000002</v>
          </cell>
          <cell r="CN229">
            <v>0</v>
          </cell>
          <cell r="CO229">
            <v>0</v>
          </cell>
          <cell r="CP229">
            <v>2.8589904000000002</v>
          </cell>
          <cell r="CQ229">
            <v>0</v>
          </cell>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J230">
            <v>0</v>
          </cell>
          <cell r="M230">
            <v>4.0925808000000004</v>
          </cell>
          <cell r="U230">
            <v>0</v>
          </cell>
          <cell r="V230">
            <v>4.0925808000000004</v>
          </cell>
          <cell r="X230">
            <v>0</v>
          </cell>
          <cell r="Y230">
            <v>4.0925808000000004</v>
          </cell>
          <cell r="AJ230">
            <v>0</v>
          </cell>
          <cell r="AM230">
            <v>0</v>
          </cell>
          <cell r="AO230">
            <v>0</v>
          </cell>
          <cell r="AR230">
            <v>0</v>
          </cell>
          <cell r="AT230">
            <v>0</v>
          </cell>
          <cell r="AW230">
            <v>0</v>
          </cell>
          <cell r="AY230">
            <v>4.0925808000000004</v>
          </cell>
          <cell r="BB230">
            <v>4.0925808000000004</v>
          </cell>
          <cell r="BD230">
            <v>0</v>
          </cell>
          <cell r="BG230">
            <v>0</v>
          </cell>
          <cell r="BI230">
            <v>0</v>
          </cell>
          <cell r="BL230">
            <v>0</v>
          </cell>
          <cell r="BN230">
            <v>0</v>
          </cell>
          <cell r="BQ230">
            <v>0</v>
          </cell>
          <cell r="BS230">
            <v>0</v>
          </cell>
          <cell r="BV230">
            <v>0</v>
          </cell>
          <cell r="BX230">
            <v>0</v>
          </cell>
          <cell r="CA230">
            <v>0</v>
          </cell>
          <cell r="CC230">
            <v>0</v>
          </cell>
          <cell r="CF230">
            <v>0</v>
          </cell>
          <cell r="CH230">
            <v>0</v>
          </cell>
          <cell r="CI230">
            <v>0</v>
          </cell>
          <cell r="CJ230">
            <v>0</v>
          </cell>
          <cell r="CK230">
            <v>0</v>
          </cell>
          <cell r="CL230">
            <v>0</v>
          </cell>
          <cell r="CM230">
            <v>4.0925808000000004</v>
          </cell>
          <cell r="CN230">
            <v>0</v>
          </cell>
          <cell r="CO230">
            <v>0</v>
          </cell>
          <cell r="CP230">
            <v>4.0925808000000004</v>
          </cell>
          <cell r="CQ230">
            <v>0</v>
          </cell>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J231">
            <v>0</v>
          </cell>
          <cell r="M231">
            <v>1.9390883999999999</v>
          </cell>
          <cell r="U231">
            <v>0</v>
          </cell>
          <cell r="V231">
            <v>1.9390883999999999</v>
          </cell>
          <cell r="X231">
            <v>0</v>
          </cell>
          <cell r="Y231">
            <v>1.9390883999999999</v>
          </cell>
          <cell r="AJ231">
            <v>0</v>
          </cell>
          <cell r="AM231">
            <v>0</v>
          </cell>
          <cell r="AO231">
            <v>0</v>
          </cell>
          <cell r="AR231">
            <v>0</v>
          </cell>
          <cell r="AT231">
            <v>0</v>
          </cell>
          <cell r="AW231">
            <v>0</v>
          </cell>
          <cell r="AY231">
            <v>1.9390883999999999</v>
          </cell>
          <cell r="BB231">
            <v>1.9390883999999999</v>
          </cell>
          <cell r="BD231">
            <v>0</v>
          </cell>
          <cell r="BG231">
            <v>0</v>
          </cell>
          <cell r="BI231">
            <v>0</v>
          </cell>
          <cell r="BL231">
            <v>0</v>
          </cell>
          <cell r="BN231">
            <v>0</v>
          </cell>
          <cell r="BQ231">
            <v>0</v>
          </cell>
          <cell r="BS231">
            <v>0</v>
          </cell>
          <cell r="BV231">
            <v>0</v>
          </cell>
          <cell r="BX231">
            <v>0</v>
          </cell>
          <cell r="CA231">
            <v>0</v>
          </cell>
          <cell r="CC231">
            <v>0</v>
          </cell>
          <cell r="CF231">
            <v>0</v>
          </cell>
          <cell r="CH231">
            <v>0</v>
          </cell>
          <cell r="CI231">
            <v>0</v>
          </cell>
          <cell r="CJ231">
            <v>0</v>
          </cell>
          <cell r="CK231">
            <v>0</v>
          </cell>
          <cell r="CL231">
            <v>0</v>
          </cell>
          <cell r="CM231">
            <v>1.9390883999999999</v>
          </cell>
          <cell r="CN231">
            <v>0</v>
          </cell>
          <cell r="CO231">
            <v>0</v>
          </cell>
          <cell r="CP231">
            <v>1.9390883999999999</v>
          </cell>
          <cell r="CQ231">
            <v>0</v>
          </cell>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J232">
            <v>0</v>
          </cell>
          <cell r="M232">
            <v>1.9172388</v>
          </cell>
          <cell r="U232">
            <v>0</v>
          </cell>
          <cell r="V232">
            <v>1.9172388</v>
          </cell>
          <cell r="X232">
            <v>0</v>
          </cell>
          <cell r="Y232">
            <v>1.9172388</v>
          </cell>
          <cell r="AJ232">
            <v>0</v>
          </cell>
          <cell r="AM232">
            <v>0</v>
          </cell>
          <cell r="AO232">
            <v>0</v>
          </cell>
          <cell r="AR232">
            <v>0</v>
          </cell>
          <cell r="AT232">
            <v>0</v>
          </cell>
          <cell r="AW232">
            <v>0</v>
          </cell>
          <cell r="AY232">
            <v>1.9172388</v>
          </cell>
          <cell r="BB232">
            <v>1.9172388</v>
          </cell>
          <cell r="BD232">
            <v>0</v>
          </cell>
          <cell r="BG232">
            <v>0</v>
          </cell>
          <cell r="BI232">
            <v>0</v>
          </cell>
          <cell r="BL232">
            <v>0</v>
          </cell>
          <cell r="BN232">
            <v>0</v>
          </cell>
          <cell r="BQ232">
            <v>0</v>
          </cell>
          <cell r="BS232">
            <v>0</v>
          </cell>
          <cell r="BV232">
            <v>0</v>
          </cell>
          <cell r="BX232">
            <v>0</v>
          </cell>
          <cell r="CA232">
            <v>0</v>
          </cell>
          <cell r="CC232">
            <v>0</v>
          </cell>
          <cell r="CF232">
            <v>0</v>
          </cell>
          <cell r="CH232">
            <v>0</v>
          </cell>
          <cell r="CI232">
            <v>0</v>
          </cell>
          <cell r="CJ232">
            <v>0</v>
          </cell>
          <cell r="CK232">
            <v>0</v>
          </cell>
          <cell r="CL232">
            <v>0</v>
          </cell>
          <cell r="CM232">
            <v>1.9172388</v>
          </cell>
          <cell r="CN232">
            <v>0</v>
          </cell>
          <cell r="CO232">
            <v>0</v>
          </cell>
          <cell r="CP232">
            <v>1.9172388</v>
          </cell>
          <cell r="CQ232">
            <v>0</v>
          </cell>
        </row>
        <row r="233">
          <cell r="A233" t="str">
            <v>1.1.4.147.30</v>
          </cell>
          <cell r="B233" t="str">
            <v>Строительство КЛ-10 кВ  от РП-120 до РП-122</v>
          </cell>
          <cell r="C233" t="str">
            <v>E</v>
          </cell>
          <cell r="D233" t="str">
            <v>E_1.1.4.147.30</v>
          </cell>
          <cell r="E233" t="str">
            <v>С</v>
          </cell>
          <cell r="F233">
            <v>2019</v>
          </cell>
          <cell r="G233">
            <v>2019</v>
          </cell>
          <cell r="J233">
            <v>0</v>
          </cell>
          <cell r="M233">
            <v>11.114934</v>
          </cell>
          <cell r="U233">
            <v>0</v>
          </cell>
          <cell r="V233">
            <v>11.114934</v>
          </cell>
          <cell r="X233">
            <v>0</v>
          </cell>
          <cell r="Y233">
            <v>11.114934</v>
          </cell>
          <cell r="AJ233">
            <v>0</v>
          </cell>
          <cell r="AM233">
            <v>0</v>
          </cell>
          <cell r="AO233">
            <v>0</v>
          </cell>
          <cell r="AR233">
            <v>0</v>
          </cell>
          <cell r="AT233">
            <v>0</v>
          </cell>
          <cell r="AW233">
            <v>0</v>
          </cell>
          <cell r="AY233">
            <v>11.114934</v>
          </cell>
          <cell r="BB233">
            <v>11.114934</v>
          </cell>
          <cell r="BD233">
            <v>0</v>
          </cell>
          <cell r="BG233">
            <v>0</v>
          </cell>
          <cell r="BI233">
            <v>0</v>
          </cell>
          <cell r="BL233">
            <v>0</v>
          </cell>
          <cell r="BN233">
            <v>0</v>
          </cell>
          <cell r="BQ233">
            <v>0</v>
          </cell>
          <cell r="BS233">
            <v>0</v>
          </cell>
          <cell r="BV233">
            <v>0</v>
          </cell>
          <cell r="BX233">
            <v>0</v>
          </cell>
          <cell r="CA233">
            <v>0</v>
          </cell>
          <cell r="CC233">
            <v>0</v>
          </cell>
          <cell r="CF233">
            <v>0</v>
          </cell>
          <cell r="CH233">
            <v>0</v>
          </cell>
          <cell r="CI233">
            <v>0</v>
          </cell>
          <cell r="CJ233">
            <v>0</v>
          </cell>
          <cell r="CK233">
            <v>0</v>
          </cell>
          <cell r="CL233">
            <v>0</v>
          </cell>
          <cell r="CM233">
            <v>11.114934</v>
          </cell>
          <cell r="CN233">
            <v>0</v>
          </cell>
          <cell r="CO233">
            <v>0</v>
          </cell>
          <cell r="CP233">
            <v>11.114934</v>
          </cell>
          <cell r="CQ233">
            <v>0</v>
          </cell>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J234">
            <v>0</v>
          </cell>
          <cell r="M234">
            <v>3.6082187999999999</v>
          </cell>
          <cell r="U234">
            <v>0</v>
          </cell>
          <cell r="V234">
            <v>3.6082187999999999</v>
          </cell>
          <cell r="X234">
            <v>0</v>
          </cell>
          <cell r="Y234">
            <v>3.6082187999999999</v>
          </cell>
          <cell r="AJ234">
            <v>0</v>
          </cell>
          <cell r="AM234">
            <v>0</v>
          </cell>
          <cell r="AO234">
            <v>0</v>
          </cell>
          <cell r="AR234">
            <v>0</v>
          </cell>
          <cell r="AT234">
            <v>0</v>
          </cell>
          <cell r="AW234">
            <v>0</v>
          </cell>
          <cell r="AY234">
            <v>3.6082187999999999</v>
          </cell>
          <cell r="BB234">
            <v>3.6082187999999999</v>
          </cell>
          <cell r="BD234">
            <v>0</v>
          </cell>
          <cell r="BG234">
            <v>0</v>
          </cell>
          <cell r="BI234">
            <v>0</v>
          </cell>
          <cell r="BL234">
            <v>0</v>
          </cell>
          <cell r="BN234">
            <v>0</v>
          </cell>
          <cell r="BQ234">
            <v>0</v>
          </cell>
          <cell r="BS234">
            <v>0</v>
          </cell>
          <cell r="BV234">
            <v>0</v>
          </cell>
          <cell r="BX234">
            <v>0</v>
          </cell>
          <cell r="CA234">
            <v>0</v>
          </cell>
          <cell r="CC234">
            <v>0</v>
          </cell>
          <cell r="CF234">
            <v>0</v>
          </cell>
          <cell r="CH234">
            <v>0</v>
          </cell>
          <cell r="CI234">
            <v>0</v>
          </cell>
          <cell r="CJ234">
            <v>0</v>
          </cell>
          <cell r="CK234">
            <v>0</v>
          </cell>
          <cell r="CL234">
            <v>0</v>
          </cell>
          <cell r="CM234">
            <v>3.6082187999999999</v>
          </cell>
          <cell r="CN234">
            <v>0</v>
          </cell>
          <cell r="CO234">
            <v>0</v>
          </cell>
          <cell r="CP234">
            <v>3.6082187999999999</v>
          </cell>
          <cell r="CQ234">
            <v>0</v>
          </cell>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J235">
            <v>0</v>
          </cell>
          <cell r="M235">
            <v>4.2037056000000002</v>
          </cell>
          <cell r="U235">
            <v>0</v>
          </cell>
          <cell r="V235">
            <v>4.2037056000000002</v>
          </cell>
          <cell r="X235">
            <v>0</v>
          </cell>
          <cell r="Y235">
            <v>4.2037056000000002</v>
          </cell>
          <cell r="AJ235">
            <v>0</v>
          </cell>
          <cell r="AM235">
            <v>0</v>
          </cell>
          <cell r="AO235">
            <v>0</v>
          </cell>
          <cell r="AR235">
            <v>0</v>
          </cell>
          <cell r="AT235">
            <v>0</v>
          </cell>
          <cell r="AW235">
            <v>0</v>
          </cell>
          <cell r="AY235">
            <v>4.2037056000000002</v>
          </cell>
          <cell r="BB235">
            <v>4.2037056000000002</v>
          </cell>
          <cell r="BD235">
            <v>0</v>
          </cell>
          <cell r="BG235">
            <v>0</v>
          </cell>
          <cell r="BI235">
            <v>0</v>
          </cell>
          <cell r="BL235">
            <v>0</v>
          </cell>
          <cell r="BN235">
            <v>0</v>
          </cell>
          <cell r="BQ235">
            <v>0</v>
          </cell>
          <cell r="BS235">
            <v>0</v>
          </cell>
          <cell r="BV235">
            <v>0</v>
          </cell>
          <cell r="BX235">
            <v>0</v>
          </cell>
          <cell r="CA235">
            <v>0</v>
          </cell>
          <cell r="CC235">
            <v>0</v>
          </cell>
          <cell r="CF235">
            <v>0</v>
          </cell>
          <cell r="CH235">
            <v>0</v>
          </cell>
          <cell r="CI235">
            <v>0</v>
          </cell>
          <cell r="CJ235">
            <v>0</v>
          </cell>
          <cell r="CK235">
            <v>0</v>
          </cell>
          <cell r="CL235">
            <v>0</v>
          </cell>
          <cell r="CM235">
            <v>4.2037056000000002</v>
          </cell>
          <cell r="CN235">
            <v>0</v>
          </cell>
          <cell r="CO235">
            <v>0</v>
          </cell>
          <cell r="CP235">
            <v>4.2037056000000002</v>
          </cell>
          <cell r="CQ235">
            <v>0</v>
          </cell>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J236">
            <v>0</v>
          </cell>
          <cell r="M236">
            <v>15.7137996</v>
          </cell>
          <cell r="U236">
            <v>0</v>
          </cell>
          <cell r="V236">
            <v>15.7137996</v>
          </cell>
          <cell r="X236">
            <v>0</v>
          </cell>
          <cell r="Y236">
            <v>15.7137996</v>
          </cell>
          <cell r="AJ236">
            <v>0</v>
          </cell>
          <cell r="AM236">
            <v>0</v>
          </cell>
          <cell r="AO236">
            <v>0</v>
          </cell>
          <cell r="AR236">
            <v>0</v>
          </cell>
          <cell r="AT236">
            <v>0</v>
          </cell>
          <cell r="AW236">
            <v>0</v>
          </cell>
          <cell r="AY236">
            <v>15.7137996</v>
          </cell>
          <cell r="BB236">
            <v>15.7137996</v>
          </cell>
          <cell r="BD236">
            <v>0</v>
          </cell>
          <cell r="BG236">
            <v>0</v>
          </cell>
          <cell r="BI236">
            <v>0</v>
          </cell>
          <cell r="BL236">
            <v>0</v>
          </cell>
          <cell r="BN236">
            <v>0</v>
          </cell>
          <cell r="BQ236">
            <v>0</v>
          </cell>
          <cell r="BS236">
            <v>0</v>
          </cell>
          <cell r="BV236">
            <v>0</v>
          </cell>
          <cell r="BX236">
            <v>0</v>
          </cell>
          <cell r="CA236">
            <v>0</v>
          </cell>
          <cell r="CC236">
            <v>0</v>
          </cell>
          <cell r="CF236">
            <v>0</v>
          </cell>
          <cell r="CH236">
            <v>0</v>
          </cell>
          <cell r="CI236">
            <v>0</v>
          </cell>
          <cell r="CJ236">
            <v>0</v>
          </cell>
          <cell r="CK236">
            <v>0</v>
          </cell>
          <cell r="CL236">
            <v>0</v>
          </cell>
          <cell r="CM236">
            <v>15.7137996</v>
          </cell>
          <cell r="CN236">
            <v>0</v>
          </cell>
          <cell r="CO236">
            <v>0</v>
          </cell>
          <cell r="CP236">
            <v>15.7137996</v>
          </cell>
          <cell r="CQ236">
            <v>0</v>
          </cell>
        </row>
        <row r="237">
          <cell r="A237" t="str">
            <v>1.1.4.148</v>
          </cell>
          <cell r="B237" t="str">
            <v>Кабельные линии 0,4кВ</v>
          </cell>
          <cell r="C237" t="str">
            <v>С</v>
          </cell>
          <cell r="D237" t="str">
            <v>С_1.1.4.148</v>
          </cell>
          <cell r="E237" t="str">
            <v>П</v>
          </cell>
          <cell r="F237">
            <v>0</v>
          </cell>
          <cell r="G237">
            <v>0</v>
          </cell>
          <cell r="J237">
            <v>0</v>
          </cell>
          <cell r="M237">
            <v>0</v>
          </cell>
          <cell r="U237">
            <v>0</v>
          </cell>
          <cell r="V237">
            <v>0</v>
          </cell>
          <cell r="X237">
            <v>0</v>
          </cell>
          <cell r="Y237">
            <v>0</v>
          </cell>
          <cell r="AJ237">
            <v>0</v>
          </cell>
          <cell r="AO237">
            <v>0</v>
          </cell>
          <cell r="AT237">
            <v>0</v>
          </cell>
          <cell r="AW237">
            <v>0</v>
          </cell>
          <cell r="AY237">
            <v>0</v>
          </cell>
          <cell r="BD237">
            <v>0</v>
          </cell>
          <cell r="BG237">
            <v>0</v>
          </cell>
          <cell r="BI237">
            <v>0</v>
          </cell>
          <cell r="BL237">
            <v>0</v>
          </cell>
          <cell r="BN237">
            <v>0</v>
          </cell>
          <cell r="BQ237">
            <v>0</v>
          </cell>
          <cell r="BS237">
            <v>0</v>
          </cell>
          <cell r="BV237">
            <v>0</v>
          </cell>
          <cell r="BX237">
            <v>0</v>
          </cell>
          <cell r="CA237">
            <v>0</v>
          </cell>
          <cell r="CC237">
            <v>0</v>
          </cell>
          <cell r="CF237">
            <v>0</v>
          </cell>
          <cell r="CH237">
            <v>0</v>
          </cell>
          <cell r="CI237">
            <v>0</v>
          </cell>
          <cell r="CJ237">
            <v>0</v>
          </cell>
          <cell r="CK237">
            <v>0</v>
          </cell>
          <cell r="CL237">
            <v>0</v>
          </cell>
          <cell r="CM237">
            <v>0</v>
          </cell>
          <cell r="CN237">
            <v>0</v>
          </cell>
          <cell r="CO237">
            <v>0</v>
          </cell>
          <cell r="CP237">
            <v>0</v>
          </cell>
          <cell r="CQ237">
            <v>0</v>
          </cell>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J238">
            <v>4.4206257400000002</v>
          </cell>
          <cell r="M238">
            <v>7.8999359800000004</v>
          </cell>
          <cell r="U238">
            <v>4.4206257400000002</v>
          </cell>
          <cell r="V238">
            <v>7.8999359800000004</v>
          </cell>
          <cell r="X238">
            <v>4.4206257400000002</v>
          </cell>
          <cell r="Y238">
            <v>7.8999359800000004</v>
          </cell>
          <cell r="AJ238">
            <v>4.4206257400000002</v>
          </cell>
          <cell r="AM238">
            <v>4.4206257400000002</v>
          </cell>
          <cell r="AO238">
            <v>7.8999359800000004</v>
          </cell>
          <cell r="AR238">
            <v>7.8999359800000004</v>
          </cell>
          <cell r="AT238">
            <v>0</v>
          </cell>
          <cell r="AW238">
            <v>0</v>
          </cell>
          <cell r="AY238">
            <v>0</v>
          </cell>
          <cell r="BD238">
            <v>0</v>
          </cell>
          <cell r="BG238">
            <v>0</v>
          </cell>
          <cell r="BI238">
            <v>0</v>
          </cell>
          <cell r="BL238">
            <v>0</v>
          </cell>
          <cell r="BN238">
            <v>0</v>
          </cell>
          <cell r="BQ238">
            <v>0</v>
          </cell>
          <cell r="BS238">
            <v>0</v>
          </cell>
          <cell r="BV238">
            <v>0</v>
          </cell>
          <cell r="BX238">
            <v>0</v>
          </cell>
          <cell r="CA238">
            <v>0</v>
          </cell>
          <cell r="CC238">
            <v>0</v>
          </cell>
          <cell r="CF238">
            <v>0</v>
          </cell>
          <cell r="CH238">
            <v>4.4206257400000002</v>
          </cell>
          <cell r="CI238">
            <v>0</v>
          </cell>
          <cell r="CJ238">
            <v>0</v>
          </cell>
          <cell r="CK238">
            <v>4.4206257400000002</v>
          </cell>
          <cell r="CL238">
            <v>0</v>
          </cell>
          <cell r="CM238">
            <v>7.8999359800000004</v>
          </cell>
          <cell r="CN238">
            <v>0</v>
          </cell>
          <cell r="CO238">
            <v>0</v>
          </cell>
          <cell r="CP238">
            <v>7.8999359800000004</v>
          </cell>
          <cell r="CQ238">
            <v>0</v>
          </cell>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J239">
            <v>4.4206257400000002</v>
          </cell>
          <cell r="M239">
            <v>15.043471725084746</v>
          </cell>
          <cell r="U239">
            <v>4.4206257400000002</v>
          </cell>
          <cell r="V239">
            <v>15.043471725084746</v>
          </cell>
          <cell r="X239">
            <v>4.4206257400000002</v>
          </cell>
          <cell r="Y239">
            <v>15.043471725084746</v>
          </cell>
          <cell r="AJ239">
            <v>4.4206257400000002</v>
          </cell>
          <cell r="AM239">
            <v>4.4206257400000002</v>
          </cell>
          <cell r="AO239">
            <v>12.67097422</v>
          </cell>
          <cell r="AR239">
            <v>12.67097422</v>
          </cell>
          <cell r="AT239">
            <v>0</v>
          </cell>
          <cell r="AW239">
            <v>0</v>
          </cell>
          <cell r="AY239">
            <v>2.3724975050847461</v>
          </cell>
          <cell r="BB239">
            <v>2.3724975050847461</v>
          </cell>
          <cell r="BD239">
            <v>0</v>
          </cell>
          <cell r="BG239">
            <v>0</v>
          </cell>
          <cell r="BI239">
            <v>0</v>
          </cell>
          <cell r="BL239">
            <v>0</v>
          </cell>
          <cell r="BN239">
            <v>0</v>
          </cell>
          <cell r="BQ239">
            <v>0</v>
          </cell>
          <cell r="BS239">
            <v>0</v>
          </cell>
          <cell r="BV239">
            <v>0</v>
          </cell>
          <cell r="BX239">
            <v>0</v>
          </cell>
          <cell r="CA239">
            <v>0</v>
          </cell>
          <cell r="CC239">
            <v>0</v>
          </cell>
          <cell r="CF239">
            <v>0</v>
          </cell>
          <cell r="CH239">
            <v>4.4206257400000002</v>
          </cell>
          <cell r="CI239">
            <v>0</v>
          </cell>
          <cell r="CJ239">
            <v>0</v>
          </cell>
          <cell r="CK239">
            <v>4.4206257400000002</v>
          </cell>
          <cell r="CL239">
            <v>0</v>
          </cell>
          <cell r="CM239">
            <v>15.043471725084746</v>
          </cell>
          <cell r="CN239">
            <v>0</v>
          </cell>
          <cell r="CO239">
            <v>0</v>
          </cell>
          <cell r="CP239">
            <v>15.043471725084746</v>
          </cell>
          <cell r="CQ239">
            <v>0</v>
          </cell>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J240">
            <v>0</v>
          </cell>
          <cell r="M240">
            <v>0</v>
          </cell>
          <cell r="P240">
            <v>4.4206257400000002</v>
          </cell>
          <cell r="U240">
            <v>0</v>
          </cell>
          <cell r="V240">
            <v>0</v>
          </cell>
          <cell r="X240">
            <v>0</v>
          </cell>
          <cell r="Y240">
            <v>0</v>
          </cell>
          <cell r="AJ240">
            <v>0</v>
          </cell>
          <cell r="AM240">
            <v>0</v>
          </cell>
          <cell r="AO240">
            <v>0</v>
          </cell>
          <cell r="AR240">
            <v>0</v>
          </cell>
          <cell r="AT240">
            <v>0</v>
          </cell>
          <cell r="AW240">
            <v>0</v>
          </cell>
          <cell r="AY240">
            <v>0</v>
          </cell>
          <cell r="BD240">
            <v>0</v>
          </cell>
          <cell r="BG240">
            <v>0</v>
          </cell>
          <cell r="BI240">
            <v>0</v>
          </cell>
          <cell r="BL240">
            <v>0</v>
          </cell>
          <cell r="BN240">
            <v>0</v>
          </cell>
          <cell r="BQ240">
            <v>0</v>
          </cell>
          <cell r="BS240">
            <v>0</v>
          </cell>
          <cell r="BV240">
            <v>0</v>
          </cell>
          <cell r="BX240">
            <v>0</v>
          </cell>
          <cell r="CA240">
            <v>0</v>
          </cell>
          <cell r="CC240">
            <v>0</v>
          </cell>
          <cell r="CF240">
            <v>0</v>
          </cell>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J241">
            <v>7.7639162000000006</v>
          </cell>
          <cell r="M241">
            <v>7.8955080000000004</v>
          </cell>
          <cell r="U241">
            <v>7.7639162000000006</v>
          </cell>
          <cell r="V241">
            <v>7.8955080000000004</v>
          </cell>
          <cell r="X241">
            <v>7.7639162000000006</v>
          </cell>
          <cell r="Y241">
            <v>7.8955080000000004</v>
          </cell>
          <cell r="AJ241">
            <v>0</v>
          </cell>
          <cell r="AO241">
            <v>0</v>
          </cell>
          <cell r="AT241">
            <v>0</v>
          </cell>
          <cell r="AW241">
            <v>0</v>
          </cell>
          <cell r="AY241">
            <v>0</v>
          </cell>
          <cell r="BD241">
            <v>7.7639162000000006</v>
          </cell>
          <cell r="BG241">
            <v>7.7639162000000006</v>
          </cell>
          <cell r="BI241">
            <v>7.8955080000000004</v>
          </cell>
          <cell r="BL241">
            <v>7.8955080000000004</v>
          </cell>
          <cell r="BN241">
            <v>0</v>
          </cell>
          <cell r="BQ241">
            <v>0</v>
          </cell>
          <cell r="BS241">
            <v>0</v>
          </cell>
          <cell r="BV241">
            <v>0</v>
          </cell>
          <cell r="BX241">
            <v>0</v>
          </cell>
          <cell r="CA241">
            <v>0</v>
          </cell>
          <cell r="CC241">
            <v>0</v>
          </cell>
          <cell r="CF241">
            <v>0</v>
          </cell>
          <cell r="CH241">
            <v>7.7639162000000006</v>
          </cell>
          <cell r="CI241">
            <v>0</v>
          </cell>
          <cell r="CJ241">
            <v>0</v>
          </cell>
          <cell r="CK241">
            <v>7.7639162000000006</v>
          </cell>
          <cell r="CL241">
            <v>0</v>
          </cell>
          <cell r="CM241">
            <v>7.8955080000000004</v>
          </cell>
          <cell r="CN241">
            <v>0</v>
          </cell>
          <cell r="CO241">
            <v>0</v>
          </cell>
          <cell r="CP241">
            <v>7.8955080000000004</v>
          </cell>
          <cell r="CQ241">
            <v>0</v>
          </cell>
        </row>
        <row r="242">
          <cell r="A242" t="str">
            <v>1.1.4.153</v>
          </cell>
          <cell r="B242" t="str">
            <v>Строительство ВЛ-0,4кВ ПСТ  "№30 Дорожник"</v>
          </cell>
          <cell r="C242" t="str">
            <v>С</v>
          </cell>
          <cell r="D242" t="str">
            <v>С_1.1.4.153</v>
          </cell>
          <cell r="E242" t="str">
            <v>П</v>
          </cell>
          <cell r="F242">
            <v>2020</v>
          </cell>
          <cell r="G242">
            <v>2020</v>
          </cell>
          <cell r="J242">
            <v>7.7639162000000006</v>
          </cell>
          <cell r="M242">
            <v>7.8955080000000004</v>
          </cell>
          <cell r="U242">
            <v>7.7639162000000006</v>
          </cell>
          <cell r="V242">
            <v>7.8955080000000004</v>
          </cell>
          <cell r="X242">
            <v>7.7639162000000006</v>
          </cell>
          <cell r="Y242">
            <v>7.8955080000000004</v>
          </cell>
          <cell r="AJ242">
            <v>0</v>
          </cell>
          <cell r="AO242">
            <v>0</v>
          </cell>
          <cell r="AT242">
            <v>0</v>
          </cell>
          <cell r="AW242">
            <v>0</v>
          </cell>
          <cell r="AY242">
            <v>0</v>
          </cell>
          <cell r="BD242">
            <v>7.7639162000000006</v>
          </cell>
          <cell r="BG242">
            <v>7.7639162000000006</v>
          </cell>
          <cell r="BI242">
            <v>7.8955080000000004</v>
          </cell>
          <cell r="BL242">
            <v>7.8955080000000004</v>
          </cell>
          <cell r="BN242">
            <v>0</v>
          </cell>
          <cell r="BQ242">
            <v>0</v>
          </cell>
          <cell r="BS242">
            <v>0</v>
          </cell>
          <cell r="BV242">
            <v>0</v>
          </cell>
          <cell r="BX242">
            <v>0</v>
          </cell>
          <cell r="CA242">
            <v>0</v>
          </cell>
          <cell r="CC242">
            <v>0</v>
          </cell>
          <cell r="CF242">
            <v>0</v>
          </cell>
          <cell r="CH242">
            <v>7.7639162000000006</v>
          </cell>
          <cell r="CI242">
            <v>0</v>
          </cell>
          <cell r="CJ242">
            <v>0</v>
          </cell>
          <cell r="CK242">
            <v>7.7639162000000006</v>
          </cell>
          <cell r="CL242">
            <v>0</v>
          </cell>
          <cell r="CM242">
            <v>7.8955080000000004</v>
          </cell>
          <cell r="CN242">
            <v>0</v>
          </cell>
          <cell r="CO242">
            <v>0</v>
          </cell>
          <cell r="CP242">
            <v>7.8955080000000004</v>
          </cell>
          <cell r="CQ242">
            <v>0</v>
          </cell>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J243">
            <v>7.7639079400000002</v>
          </cell>
          <cell r="M243">
            <v>4.3016636205423726</v>
          </cell>
          <cell r="U243">
            <v>7.7639079400000002</v>
          </cell>
          <cell r="V243">
            <v>4.3016636205423726</v>
          </cell>
          <cell r="X243">
            <v>7.7639079400000002</v>
          </cell>
          <cell r="Y243">
            <v>4.3016636205423726</v>
          </cell>
          <cell r="AJ243">
            <v>7.7639079400000002</v>
          </cell>
          <cell r="AM243">
            <v>7.7639079400000002</v>
          </cell>
          <cell r="AO243">
            <v>3.7886011879999999</v>
          </cell>
          <cell r="AR243">
            <v>3.7886011879999999</v>
          </cell>
          <cell r="AT243">
            <v>0</v>
          </cell>
          <cell r="AW243">
            <v>0</v>
          </cell>
          <cell r="AY243">
            <v>0.51306243254237283</v>
          </cell>
          <cell r="BB243">
            <v>0.51306243254237283</v>
          </cell>
          <cell r="BD243">
            <v>0</v>
          </cell>
          <cell r="BG243">
            <v>0</v>
          </cell>
          <cell r="BI243">
            <v>0</v>
          </cell>
          <cell r="BL243">
            <v>0</v>
          </cell>
          <cell r="BN243">
            <v>0</v>
          </cell>
          <cell r="BQ243">
            <v>0</v>
          </cell>
          <cell r="BS243">
            <v>0</v>
          </cell>
          <cell r="BV243">
            <v>0</v>
          </cell>
          <cell r="BX243">
            <v>0</v>
          </cell>
          <cell r="CA243">
            <v>0</v>
          </cell>
          <cell r="CC243">
            <v>0</v>
          </cell>
          <cell r="CF243">
            <v>0</v>
          </cell>
          <cell r="CH243">
            <v>7.7639079400000002</v>
          </cell>
          <cell r="CI243">
            <v>0</v>
          </cell>
          <cell r="CJ243">
            <v>0</v>
          </cell>
          <cell r="CK243">
            <v>7.7639079400000002</v>
          </cell>
          <cell r="CL243">
            <v>0</v>
          </cell>
          <cell r="CM243">
            <v>4.3016636205423726</v>
          </cell>
          <cell r="CN243">
            <v>0</v>
          </cell>
          <cell r="CO243">
            <v>0</v>
          </cell>
          <cell r="CP243">
            <v>4.3016636205423726</v>
          </cell>
          <cell r="CQ243">
            <v>0</v>
          </cell>
        </row>
        <row r="244">
          <cell r="A244" t="str">
            <v>1.1.4.155</v>
          </cell>
          <cell r="B244" t="str">
            <v>Строительство ВЛ-0,4кВ ПКС "Крылья Сургута",</v>
          </cell>
          <cell r="C244" t="str">
            <v>С</v>
          </cell>
          <cell r="D244" t="str">
            <v>С_1.1.4.155</v>
          </cell>
          <cell r="E244" t="str">
            <v>П</v>
          </cell>
          <cell r="F244">
            <v>2020</v>
          </cell>
          <cell r="G244">
            <v>2020</v>
          </cell>
          <cell r="J244">
            <v>7.7639162000000006</v>
          </cell>
          <cell r="M244">
            <v>7.8955080000000004</v>
          </cell>
          <cell r="U244">
            <v>7.7639162000000006</v>
          </cell>
          <cell r="V244">
            <v>7.8955080000000004</v>
          </cell>
          <cell r="X244">
            <v>7.7639162000000006</v>
          </cell>
          <cell r="Y244">
            <v>7.8955080000000004</v>
          </cell>
          <cell r="AJ244">
            <v>0</v>
          </cell>
          <cell r="AO244">
            <v>0</v>
          </cell>
          <cell r="AT244">
            <v>0</v>
          </cell>
          <cell r="AW244">
            <v>0</v>
          </cell>
          <cell r="AY244">
            <v>0</v>
          </cell>
          <cell r="BD244">
            <v>7.7639162000000006</v>
          </cell>
          <cell r="BG244">
            <v>7.7639162000000006</v>
          </cell>
          <cell r="BI244">
            <v>7.8955080000000004</v>
          </cell>
          <cell r="BL244">
            <v>7.8955080000000004</v>
          </cell>
          <cell r="BN244">
            <v>0</v>
          </cell>
          <cell r="BQ244">
            <v>0</v>
          </cell>
          <cell r="BS244">
            <v>0</v>
          </cell>
          <cell r="BV244">
            <v>0</v>
          </cell>
          <cell r="BX244">
            <v>0</v>
          </cell>
          <cell r="CA244">
            <v>0</v>
          </cell>
          <cell r="CC244">
            <v>0</v>
          </cell>
          <cell r="CF244">
            <v>0</v>
          </cell>
          <cell r="CH244">
            <v>7.7639162000000006</v>
          </cell>
          <cell r="CI244">
            <v>0</v>
          </cell>
          <cell r="CJ244">
            <v>0</v>
          </cell>
          <cell r="CK244">
            <v>7.7639162000000006</v>
          </cell>
          <cell r="CL244">
            <v>0</v>
          </cell>
          <cell r="CM244">
            <v>7.8955080000000004</v>
          </cell>
          <cell r="CN244">
            <v>0</v>
          </cell>
          <cell r="CO244">
            <v>0</v>
          </cell>
          <cell r="CP244">
            <v>7.8955080000000004</v>
          </cell>
          <cell r="CQ244">
            <v>0</v>
          </cell>
        </row>
        <row r="245">
          <cell r="A245" t="str">
            <v>1.1.4.156</v>
          </cell>
          <cell r="B245" t="str">
            <v>Строительство ВЛ-0,4кВ СТ № 52 "Лесное"</v>
          </cell>
          <cell r="C245" t="str">
            <v>С</v>
          </cell>
          <cell r="D245" t="str">
            <v>С_1.1.4.156</v>
          </cell>
          <cell r="E245" t="str">
            <v>П</v>
          </cell>
          <cell r="F245">
            <v>2020</v>
          </cell>
          <cell r="G245">
            <v>2020</v>
          </cell>
          <cell r="J245">
            <v>7.7639162000000006</v>
          </cell>
          <cell r="M245">
            <v>7.8955080000000004</v>
          </cell>
          <cell r="U245">
            <v>7.7639162000000006</v>
          </cell>
          <cell r="V245">
            <v>7.8955080000000004</v>
          </cell>
          <cell r="X245">
            <v>7.7639162000000006</v>
          </cell>
          <cell r="Y245">
            <v>7.8955080000000004</v>
          </cell>
          <cell r="AJ245">
            <v>0</v>
          </cell>
          <cell r="AO245">
            <v>0</v>
          </cell>
          <cell r="AT245">
            <v>0</v>
          </cell>
          <cell r="AW245">
            <v>0</v>
          </cell>
          <cell r="AY245">
            <v>0</v>
          </cell>
          <cell r="BD245">
            <v>7.7639162000000006</v>
          </cell>
          <cell r="BG245">
            <v>7.7639162000000006</v>
          </cell>
          <cell r="BI245">
            <v>7.8955080000000004</v>
          </cell>
          <cell r="BL245">
            <v>7.8955080000000004</v>
          </cell>
          <cell r="BN245">
            <v>0</v>
          </cell>
          <cell r="BQ245">
            <v>0</v>
          </cell>
          <cell r="BS245">
            <v>0</v>
          </cell>
          <cell r="BV245">
            <v>0</v>
          </cell>
          <cell r="BX245">
            <v>0</v>
          </cell>
          <cell r="CA245">
            <v>0</v>
          </cell>
          <cell r="CC245">
            <v>0</v>
          </cell>
          <cell r="CF245">
            <v>0</v>
          </cell>
          <cell r="CH245">
            <v>7.7639162000000006</v>
          </cell>
          <cell r="CI245">
            <v>0</v>
          </cell>
          <cell r="CJ245">
            <v>0</v>
          </cell>
          <cell r="CK245">
            <v>7.7639162000000006</v>
          </cell>
          <cell r="CL245">
            <v>0</v>
          </cell>
          <cell r="CM245">
            <v>7.8955080000000004</v>
          </cell>
          <cell r="CN245">
            <v>0</v>
          </cell>
          <cell r="CO245">
            <v>0</v>
          </cell>
          <cell r="CP245">
            <v>7.8955080000000004</v>
          </cell>
          <cell r="CQ245">
            <v>0</v>
          </cell>
        </row>
        <row r="246">
          <cell r="A246" t="str">
            <v>1.1.4.157</v>
          </cell>
          <cell r="B246" t="str">
            <v>Строительство ВЛ-0,4кВ СНТ  "Чистые пруды"</v>
          </cell>
          <cell r="C246" t="str">
            <v>С</v>
          </cell>
          <cell r="D246" t="str">
            <v>С_1.1.4.157</v>
          </cell>
          <cell r="E246" t="str">
            <v>П</v>
          </cell>
          <cell r="J246">
            <v>0</v>
          </cell>
          <cell r="M246">
            <v>0</v>
          </cell>
          <cell r="U246">
            <v>0</v>
          </cell>
          <cell r="V246">
            <v>0</v>
          </cell>
          <cell r="X246">
            <v>0</v>
          </cell>
          <cell r="Y246">
            <v>0</v>
          </cell>
          <cell r="AJ246">
            <v>0</v>
          </cell>
          <cell r="AO246">
            <v>0</v>
          </cell>
          <cell r="AT246">
            <v>0</v>
          </cell>
          <cell r="AW246">
            <v>0</v>
          </cell>
          <cell r="AY246">
            <v>0</v>
          </cell>
          <cell r="BD246">
            <v>0</v>
          </cell>
          <cell r="BG246">
            <v>0</v>
          </cell>
          <cell r="BI246">
            <v>0</v>
          </cell>
          <cell r="BL246">
            <v>0</v>
          </cell>
          <cell r="BN246">
            <v>0</v>
          </cell>
          <cell r="BQ246">
            <v>0</v>
          </cell>
          <cell r="BS246">
            <v>0</v>
          </cell>
          <cell r="BV246">
            <v>0</v>
          </cell>
          <cell r="BX246">
            <v>0</v>
          </cell>
          <cell r="CA246">
            <v>0</v>
          </cell>
          <cell r="CC246">
            <v>0</v>
          </cell>
          <cell r="CF246">
            <v>0</v>
          </cell>
          <cell r="CH246">
            <v>0</v>
          </cell>
          <cell r="CI246">
            <v>0</v>
          </cell>
          <cell r="CJ246">
            <v>0</v>
          </cell>
          <cell r="CK246">
            <v>0</v>
          </cell>
          <cell r="CL246">
            <v>0</v>
          </cell>
          <cell r="CM246">
            <v>0</v>
          </cell>
          <cell r="CN246">
            <v>0</v>
          </cell>
          <cell r="CO246">
            <v>0</v>
          </cell>
          <cell r="CP246">
            <v>0</v>
          </cell>
          <cell r="CQ246">
            <v>0</v>
          </cell>
        </row>
        <row r="247">
          <cell r="A247" t="str">
            <v>1.1.4.158</v>
          </cell>
          <cell r="B247" t="str">
            <v>Строительство ВЛ-0,4кВ ПССК "Чернореченский"</v>
          </cell>
          <cell r="C247" t="str">
            <v>С</v>
          </cell>
          <cell r="D247" t="str">
            <v>С_1.1.4.158</v>
          </cell>
          <cell r="E247" t="str">
            <v>П</v>
          </cell>
          <cell r="J247">
            <v>0</v>
          </cell>
          <cell r="M247">
            <v>0</v>
          </cell>
          <cell r="U247">
            <v>0</v>
          </cell>
          <cell r="V247">
            <v>0</v>
          </cell>
          <cell r="X247">
            <v>0</v>
          </cell>
          <cell r="Y247">
            <v>0</v>
          </cell>
          <cell r="AJ247">
            <v>0</v>
          </cell>
          <cell r="AO247">
            <v>0</v>
          </cell>
          <cell r="AT247">
            <v>0</v>
          </cell>
          <cell r="AW247">
            <v>0</v>
          </cell>
          <cell r="AY247">
            <v>0</v>
          </cell>
          <cell r="BD247">
            <v>0</v>
          </cell>
          <cell r="BG247">
            <v>0</v>
          </cell>
          <cell r="BI247">
            <v>0</v>
          </cell>
          <cell r="BL247">
            <v>0</v>
          </cell>
          <cell r="BN247">
            <v>0</v>
          </cell>
          <cell r="BQ247">
            <v>0</v>
          </cell>
          <cell r="BS247">
            <v>0</v>
          </cell>
          <cell r="BV247">
            <v>0</v>
          </cell>
          <cell r="BX247">
            <v>0</v>
          </cell>
          <cell r="CA247">
            <v>0</v>
          </cell>
          <cell r="CC247">
            <v>0</v>
          </cell>
          <cell r="CF247">
            <v>0</v>
          </cell>
          <cell r="CH247">
            <v>0</v>
          </cell>
          <cell r="CI247">
            <v>0</v>
          </cell>
          <cell r="CJ247">
            <v>0</v>
          </cell>
          <cell r="CK247">
            <v>0</v>
          </cell>
          <cell r="CL247">
            <v>0</v>
          </cell>
          <cell r="CM247">
            <v>0</v>
          </cell>
          <cell r="CN247">
            <v>0</v>
          </cell>
          <cell r="CO247">
            <v>0</v>
          </cell>
          <cell r="CP247">
            <v>0</v>
          </cell>
          <cell r="CQ247">
            <v>0</v>
          </cell>
        </row>
        <row r="248">
          <cell r="A248" t="str">
            <v>1.1.4.159</v>
          </cell>
          <cell r="B248" t="str">
            <v>Строительство ВЛ-0,4кВ ПСДСК    "ПОДВОДНИК"</v>
          </cell>
          <cell r="C248" t="str">
            <v>С</v>
          </cell>
          <cell r="D248" t="str">
            <v>С_1.1.4.159</v>
          </cell>
          <cell r="E248" t="str">
            <v>П</v>
          </cell>
          <cell r="F248">
            <v>2022</v>
          </cell>
          <cell r="G248">
            <v>2022</v>
          </cell>
          <cell r="J248">
            <v>7.7639162000000006</v>
          </cell>
          <cell r="M248">
            <v>7.8955080000000004</v>
          </cell>
          <cell r="U248">
            <v>7.7639162000000006</v>
          </cell>
          <cell r="V248">
            <v>7.8955080000000004</v>
          </cell>
          <cell r="X248">
            <v>7.7639162000000006</v>
          </cell>
          <cell r="Y248">
            <v>7.8955080000000004</v>
          </cell>
          <cell r="AJ248">
            <v>0</v>
          </cell>
          <cell r="AO248">
            <v>0</v>
          </cell>
          <cell r="AT248">
            <v>0</v>
          </cell>
          <cell r="AW248">
            <v>0</v>
          </cell>
          <cell r="AY248">
            <v>0</v>
          </cell>
          <cell r="BD248">
            <v>0</v>
          </cell>
          <cell r="BG248">
            <v>0</v>
          </cell>
          <cell r="BI248">
            <v>0</v>
          </cell>
          <cell r="BL248">
            <v>0</v>
          </cell>
          <cell r="BN248">
            <v>0</v>
          </cell>
          <cell r="BQ248">
            <v>0</v>
          </cell>
          <cell r="BS248">
            <v>0</v>
          </cell>
          <cell r="BV248">
            <v>0</v>
          </cell>
          <cell r="BX248">
            <v>7.7639162000000006</v>
          </cell>
          <cell r="CA248">
            <v>7.7639162000000006</v>
          </cell>
          <cell r="CC248">
            <v>7.8955080000000004</v>
          </cell>
          <cell r="CF248">
            <v>7.8955080000000004</v>
          </cell>
          <cell r="CH248">
            <v>7.7639162000000006</v>
          </cell>
          <cell r="CI248">
            <v>0</v>
          </cell>
          <cell r="CJ248">
            <v>0</v>
          </cell>
          <cell r="CK248">
            <v>7.7639162000000006</v>
          </cell>
          <cell r="CL248">
            <v>0</v>
          </cell>
          <cell r="CM248">
            <v>7.8955080000000004</v>
          </cell>
          <cell r="CN248">
            <v>0</v>
          </cell>
          <cell r="CO248">
            <v>0</v>
          </cell>
          <cell r="CP248">
            <v>7.8955080000000004</v>
          </cell>
          <cell r="CQ248">
            <v>0</v>
          </cell>
        </row>
        <row r="249">
          <cell r="A249" t="str">
            <v>1.1.4.160</v>
          </cell>
          <cell r="B249" t="str">
            <v>Строительство ВЛ-0,4кВ СОПК "Родничок" № 61</v>
          </cell>
          <cell r="C249" t="str">
            <v>С</v>
          </cell>
          <cell r="D249" t="str">
            <v>С_1.1.4.160</v>
          </cell>
          <cell r="E249" t="str">
            <v>П</v>
          </cell>
          <cell r="F249">
            <v>2022</v>
          </cell>
          <cell r="G249">
            <v>2022</v>
          </cell>
          <cell r="J249">
            <v>7.7639162000000006</v>
          </cell>
          <cell r="M249">
            <v>7.8955080000000004</v>
          </cell>
          <cell r="U249">
            <v>7.7639162000000006</v>
          </cell>
          <cell r="V249">
            <v>7.8955080000000004</v>
          </cell>
          <cell r="X249">
            <v>7.7639162000000006</v>
          </cell>
          <cell r="Y249">
            <v>7.8955080000000004</v>
          </cell>
          <cell r="AJ249">
            <v>0</v>
          </cell>
          <cell r="AO249">
            <v>0</v>
          </cell>
          <cell r="AT249">
            <v>0</v>
          </cell>
          <cell r="AW249">
            <v>0</v>
          </cell>
          <cell r="AY249">
            <v>0</v>
          </cell>
          <cell r="BD249">
            <v>0</v>
          </cell>
          <cell r="BG249">
            <v>0</v>
          </cell>
          <cell r="BI249">
            <v>0</v>
          </cell>
          <cell r="BL249">
            <v>0</v>
          </cell>
          <cell r="BN249">
            <v>0</v>
          </cell>
          <cell r="BQ249">
            <v>0</v>
          </cell>
          <cell r="BS249">
            <v>0</v>
          </cell>
          <cell r="BV249">
            <v>0</v>
          </cell>
          <cell r="BX249">
            <v>7.7639162000000006</v>
          </cell>
          <cell r="CA249">
            <v>7.7639162000000006</v>
          </cell>
          <cell r="CC249">
            <v>7.8955080000000004</v>
          </cell>
          <cell r="CF249">
            <v>7.8955080000000004</v>
          </cell>
          <cell r="CH249">
            <v>7.7639162000000006</v>
          </cell>
          <cell r="CI249">
            <v>0</v>
          </cell>
          <cell r="CJ249">
            <v>0</v>
          </cell>
          <cell r="CK249">
            <v>7.7639162000000006</v>
          </cell>
          <cell r="CL249">
            <v>0</v>
          </cell>
          <cell r="CM249">
            <v>7.8955080000000004</v>
          </cell>
          <cell r="CN249">
            <v>0</v>
          </cell>
          <cell r="CO249">
            <v>0</v>
          </cell>
          <cell r="CP249">
            <v>7.8955080000000004</v>
          </cell>
          <cell r="CQ249">
            <v>0</v>
          </cell>
        </row>
        <row r="250">
          <cell r="A250" t="str">
            <v>1.1.4.161</v>
          </cell>
          <cell r="B250" t="str">
            <v>Строительство ВЛ-0,4кВ СНТ "Газовик"</v>
          </cell>
          <cell r="C250" t="str">
            <v>С</v>
          </cell>
          <cell r="D250" t="str">
            <v>С_1.1.4.161</v>
          </cell>
          <cell r="E250" t="str">
            <v>П</v>
          </cell>
          <cell r="F250">
            <v>2022</v>
          </cell>
          <cell r="G250">
            <v>2022</v>
          </cell>
          <cell r="J250">
            <v>7.7639162000000006</v>
          </cell>
          <cell r="M250">
            <v>7.8955080000000004</v>
          </cell>
          <cell r="U250">
            <v>7.7639162000000006</v>
          </cell>
          <cell r="V250">
            <v>7.8955080000000004</v>
          </cell>
          <cell r="X250">
            <v>7.7639162000000006</v>
          </cell>
          <cell r="Y250">
            <v>7.8955080000000004</v>
          </cell>
          <cell r="AJ250">
            <v>0</v>
          </cell>
          <cell r="AO250">
            <v>0</v>
          </cell>
          <cell r="AT250">
            <v>0</v>
          </cell>
          <cell r="AW250">
            <v>0</v>
          </cell>
          <cell r="AY250">
            <v>0</v>
          </cell>
          <cell r="BD250">
            <v>0</v>
          </cell>
          <cell r="BG250">
            <v>0</v>
          </cell>
          <cell r="BI250">
            <v>0</v>
          </cell>
          <cell r="BL250">
            <v>0</v>
          </cell>
          <cell r="BN250">
            <v>0</v>
          </cell>
          <cell r="BQ250">
            <v>0</v>
          </cell>
          <cell r="BS250">
            <v>0</v>
          </cell>
          <cell r="BV250">
            <v>0</v>
          </cell>
          <cell r="BX250">
            <v>7.7639162000000006</v>
          </cell>
          <cell r="CA250">
            <v>7.7639162000000006</v>
          </cell>
          <cell r="CC250">
            <v>7.8955080000000004</v>
          </cell>
          <cell r="CF250">
            <v>7.8955080000000004</v>
          </cell>
          <cell r="CH250">
            <v>7.7639162000000006</v>
          </cell>
          <cell r="CI250">
            <v>0</v>
          </cell>
          <cell r="CJ250">
            <v>0</v>
          </cell>
          <cell r="CK250">
            <v>7.7639162000000006</v>
          </cell>
          <cell r="CL250">
            <v>0</v>
          </cell>
          <cell r="CM250">
            <v>7.8955080000000004</v>
          </cell>
          <cell r="CN250">
            <v>0</v>
          </cell>
          <cell r="CO250">
            <v>0</v>
          </cell>
          <cell r="CP250">
            <v>7.8955080000000004</v>
          </cell>
          <cell r="CQ250">
            <v>0</v>
          </cell>
        </row>
        <row r="251">
          <cell r="A251" t="str">
            <v>1.1.4.162</v>
          </cell>
          <cell r="B251" t="str">
            <v>Строительство ВЛ-0,4кВ СТ  № 13 "МАЙ"</v>
          </cell>
          <cell r="C251" t="str">
            <v>С</v>
          </cell>
          <cell r="D251" t="str">
            <v>С_1.1.4.162</v>
          </cell>
          <cell r="E251" t="str">
            <v>П</v>
          </cell>
          <cell r="F251">
            <v>2022</v>
          </cell>
          <cell r="G251">
            <v>2022</v>
          </cell>
          <cell r="J251">
            <v>7.7639162000000006</v>
          </cell>
          <cell r="M251">
            <v>7.8955080000000004</v>
          </cell>
          <cell r="U251">
            <v>7.7639162000000006</v>
          </cell>
          <cell r="V251">
            <v>7.8955080000000004</v>
          </cell>
          <cell r="X251">
            <v>7.7639162000000006</v>
          </cell>
          <cell r="Y251">
            <v>7.8955080000000004</v>
          </cell>
          <cell r="AJ251">
            <v>0</v>
          </cell>
          <cell r="AO251">
            <v>0</v>
          </cell>
          <cell r="AT251">
            <v>0</v>
          </cell>
          <cell r="AW251">
            <v>0</v>
          </cell>
          <cell r="AY251">
            <v>0</v>
          </cell>
          <cell r="BD251">
            <v>0</v>
          </cell>
          <cell r="BG251">
            <v>0</v>
          </cell>
          <cell r="BI251">
            <v>0</v>
          </cell>
          <cell r="BL251">
            <v>0</v>
          </cell>
          <cell r="BN251">
            <v>0</v>
          </cell>
          <cell r="BQ251">
            <v>0</v>
          </cell>
          <cell r="BS251">
            <v>0</v>
          </cell>
          <cell r="BV251">
            <v>0</v>
          </cell>
          <cell r="BX251">
            <v>7.7639162000000006</v>
          </cell>
          <cell r="CA251">
            <v>7.7639162000000006</v>
          </cell>
          <cell r="CC251">
            <v>7.8955080000000004</v>
          </cell>
          <cell r="CF251">
            <v>7.8955080000000004</v>
          </cell>
          <cell r="CH251">
            <v>7.7639162000000006</v>
          </cell>
          <cell r="CI251">
            <v>0</v>
          </cell>
          <cell r="CJ251">
            <v>0</v>
          </cell>
          <cell r="CK251">
            <v>7.7639162000000006</v>
          </cell>
          <cell r="CL251">
            <v>0</v>
          </cell>
          <cell r="CM251">
            <v>7.8955080000000004</v>
          </cell>
          <cell r="CN251">
            <v>0</v>
          </cell>
          <cell r="CO251">
            <v>0</v>
          </cell>
          <cell r="CP251">
            <v>7.8955080000000004</v>
          </cell>
          <cell r="CQ251">
            <v>0</v>
          </cell>
        </row>
        <row r="252">
          <cell r="A252" t="str">
            <v>1.1.4.163</v>
          </cell>
          <cell r="B252" t="str">
            <v>Строительство ВЛ-0,4кВ ПДК "Крылья Сургута"-2</v>
          </cell>
          <cell r="C252" t="str">
            <v>С</v>
          </cell>
          <cell r="D252" t="str">
            <v>С_1.1.4.163</v>
          </cell>
          <cell r="E252" t="str">
            <v>П</v>
          </cell>
          <cell r="F252">
            <v>2022</v>
          </cell>
          <cell r="G252">
            <v>2022</v>
          </cell>
          <cell r="J252">
            <v>7.7639162000000006</v>
          </cell>
          <cell r="M252">
            <v>7.8955080000000004</v>
          </cell>
          <cell r="U252">
            <v>7.7639162000000006</v>
          </cell>
          <cell r="V252">
            <v>7.8955080000000004</v>
          </cell>
          <cell r="X252">
            <v>7.7639162000000006</v>
          </cell>
          <cell r="Y252">
            <v>7.8955080000000004</v>
          </cell>
          <cell r="AJ252">
            <v>0</v>
          </cell>
          <cell r="AO252">
            <v>0</v>
          </cell>
          <cell r="AT252">
            <v>0</v>
          </cell>
          <cell r="AW252">
            <v>0</v>
          </cell>
          <cell r="AY252">
            <v>0</v>
          </cell>
          <cell r="BD252">
            <v>0</v>
          </cell>
          <cell r="BG252">
            <v>0</v>
          </cell>
          <cell r="BI252">
            <v>0</v>
          </cell>
          <cell r="BL252">
            <v>0</v>
          </cell>
          <cell r="BN252">
            <v>0</v>
          </cell>
          <cell r="BQ252">
            <v>0</v>
          </cell>
          <cell r="BS252">
            <v>0</v>
          </cell>
          <cell r="BV252">
            <v>0</v>
          </cell>
          <cell r="BX252">
            <v>7.7639162000000006</v>
          </cell>
          <cell r="CA252">
            <v>7.7639162000000006</v>
          </cell>
          <cell r="CC252">
            <v>7.8955080000000004</v>
          </cell>
          <cell r="CF252">
            <v>7.8955080000000004</v>
          </cell>
          <cell r="CH252">
            <v>7.7639162000000006</v>
          </cell>
          <cell r="CI252">
            <v>0</v>
          </cell>
          <cell r="CJ252">
            <v>0</v>
          </cell>
          <cell r="CK252">
            <v>7.7639162000000006</v>
          </cell>
          <cell r="CL252">
            <v>0</v>
          </cell>
          <cell r="CM252">
            <v>7.8955080000000004</v>
          </cell>
          <cell r="CN252">
            <v>0</v>
          </cell>
          <cell r="CO252">
            <v>0</v>
          </cell>
          <cell r="CP252">
            <v>7.8955080000000004</v>
          </cell>
          <cell r="CQ252">
            <v>0</v>
          </cell>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J253">
            <v>7.7639162000000006</v>
          </cell>
          <cell r="M253">
            <v>7.8955080000000004</v>
          </cell>
          <cell r="U253">
            <v>7.7639162000000006</v>
          </cell>
          <cell r="V253">
            <v>7.8955080000000004</v>
          </cell>
          <cell r="X253">
            <v>7.7639162000000006</v>
          </cell>
          <cell r="Y253">
            <v>7.8955080000000004</v>
          </cell>
          <cell r="AJ253">
            <v>0</v>
          </cell>
          <cell r="AO253">
            <v>0</v>
          </cell>
          <cell r="AT253">
            <v>7.7639162000000006</v>
          </cell>
          <cell r="AW253">
            <v>7.7639162000000006</v>
          </cell>
          <cell r="AY253">
            <v>0</v>
          </cell>
          <cell r="BD253">
            <v>0</v>
          </cell>
          <cell r="BG253">
            <v>0</v>
          </cell>
          <cell r="BI253">
            <v>0</v>
          </cell>
          <cell r="BL253">
            <v>0</v>
          </cell>
          <cell r="BN253">
            <v>0</v>
          </cell>
          <cell r="BQ253">
            <v>0</v>
          </cell>
          <cell r="BS253">
            <v>7.8955080000000004</v>
          </cell>
          <cell r="BV253">
            <v>7.8955080000000004</v>
          </cell>
          <cell r="BX253">
            <v>0</v>
          </cell>
          <cell r="CA253">
            <v>0</v>
          </cell>
          <cell r="CC253">
            <v>0</v>
          </cell>
          <cell r="CF253">
            <v>0</v>
          </cell>
          <cell r="CH253">
            <v>7.7639162000000006</v>
          </cell>
          <cell r="CI253">
            <v>0</v>
          </cell>
          <cell r="CJ253">
            <v>0</v>
          </cell>
          <cell r="CK253">
            <v>7.7639162000000006</v>
          </cell>
          <cell r="CL253">
            <v>0</v>
          </cell>
          <cell r="CM253">
            <v>7.8955080000000004</v>
          </cell>
          <cell r="CN253">
            <v>0</v>
          </cell>
          <cell r="CO253">
            <v>0</v>
          </cell>
          <cell r="CP253">
            <v>7.8955080000000004</v>
          </cell>
          <cell r="CQ253">
            <v>0</v>
          </cell>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J254">
            <v>7.7639161999999997</v>
          </cell>
          <cell r="M254">
            <v>7.8955080000000004</v>
          </cell>
          <cell r="U254">
            <v>7.7639161999999997</v>
          </cell>
          <cell r="V254">
            <v>7.8955080000000004</v>
          </cell>
          <cell r="X254">
            <v>7.7639161999999997</v>
          </cell>
          <cell r="Y254">
            <v>7.8955080000000004</v>
          </cell>
          <cell r="AJ254">
            <v>0</v>
          </cell>
          <cell r="AO254">
            <v>0</v>
          </cell>
          <cell r="AT254">
            <v>7.7639161999999997</v>
          </cell>
          <cell r="AW254">
            <v>7.7639161999999997</v>
          </cell>
          <cell r="AY254">
            <v>0</v>
          </cell>
          <cell r="BD254">
            <v>0</v>
          </cell>
          <cell r="BG254">
            <v>0</v>
          </cell>
          <cell r="BI254">
            <v>0</v>
          </cell>
          <cell r="BL254">
            <v>0</v>
          </cell>
          <cell r="BN254">
            <v>0</v>
          </cell>
          <cell r="BQ254">
            <v>0</v>
          </cell>
          <cell r="BS254">
            <v>7.8955080000000004</v>
          </cell>
          <cell r="BV254">
            <v>7.8955080000000004</v>
          </cell>
          <cell r="BX254">
            <v>0</v>
          </cell>
          <cell r="CA254">
            <v>0</v>
          </cell>
          <cell r="CC254">
            <v>0</v>
          </cell>
          <cell r="CF254">
            <v>0</v>
          </cell>
          <cell r="CH254">
            <v>7.7639161999999997</v>
          </cell>
          <cell r="CI254">
            <v>0</v>
          </cell>
          <cell r="CJ254">
            <v>0</v>
          </cell>
          <cell r="CK254">
            <v>7.7639161999999997</v>
          </cell>
          <cell r="CL254">
            <v>0</v>
          </cell>
          <cell r="CM254">
            <v>7.8955080000000004</v>
          </cell>
          <cell r="CN254">
            <v>0</v>
          </cell>
          <cell r="CO254">
            <v>0</v>
          </cell>
          <cell r="CP254">
            <v>7.8955080000000004</v>
          </cell>
          <cell r="CQ254">
            <v>0</v>
          </cell>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J255">
            <v>7.7639162000000006</v>
          </cell>
          <cell r="M255">
            <v>6.1872672947999989</v>
          </cell>
          <cell r="U255">
            <v>7.7639162000000006</v>
          </cell>
          <cell r="V255">
            <v>6.1872672947999989</v>
          </cell>
          <cell r="X255">
            <v>7.7639162000000006</v>
          </cell>
          <cell r="Y255">
            <v>6.1872672947999989</v>
          </cell>
          <cell r="AJ255">
            <v>0</v>
          </cell>
          <cell r="AO255">
            <v>6.1872672947999989</v>
          </cell>
          <cell r="AR255">
            <v>6.1872672947999989</v>
          </cell>
          <cell r="AT255">
            <v>7.7639162000000006</v>
          </cell>
          <cell r="AW255">
            <v>7.7639162000000006</v>
          </cell>
          <cell r="AY255">
            <v>0</v>
          </cell>
          <cell r="BD255">
            <v>0</v>
          </cell>
          <cell r="BG255">
            <v>0</v>
          </cell>
          <cell r="BI255">
            <v>0</v>
          </cell>
          <cell r="BL255">
            <v>0</v>
          </cell>
          <cell r="BN255">
            <v>0</v>
          </cell>
          <cell r="BQ255">
            <v>0</v>
          </cell>
          <cell r="BS255">
            <v>0</v>
          </cell>
          <cell r="BV255">
            <v>0</v>
          </cell>
          <cell r="BX255">
            <v>0</v>
          </cell>
          <cell r="CA255">
            <v>0</v>
          </cell>
          <cell r="CC255">
            <v>0</v>
          </cell>
          <cell r="CF255">
            <v>0</v>
          </cell>
          <cell r="CH255">
            <v>7.7639162000000006</v>
          </cell>
          <cell r="CI255">
            <v>0</v>
          </cell>
          <cell r="CJ255">
            <v>0</v>
          </cell>
          <cell r="CK255">
            <v>7.7639162000000006</v>
          </cell>
          <cell r="CL255">
            <v>0</v>
          </cell>
          <cell r="CM255">
            <v>6.1872672947999989</v>
          </cell>
          <cell r="CN255">
            <v>0</v>
          </cell>
          <cell r="CO255">
            <v>0</v>
          </cell>
          <cell r="CP255">
            <v>6.1872672947999989</v>
          </cell>
          <cell r="CQ255">
            <v>0</v>
          </cell>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J256">
            <v>7.7639162000000006</v>
          </cell>
          <cell r="M256">
            <v>7.8955080000000004</v>
          </cell>
          <cell r="U256">
            <v>7.7639162000000006</v>
          </cell>
          <cell r="V256">
            <v>7.8955080000000004</v>
          </cell>
          <cell r="X256">
            <v>7.7639162000000006</v>
          </cell>
          <cell r="Y256">
            <v>7.8955080000000004</v>
          </cell>
          <cell r="AJ256">
            <v>0</v>
          </cell>
          <cell r="AO256">
            <v>0</v>
          </cell>
          <cell r="AT256">
            <v>7.7639162000000006</v>
          </cell>
          <cell r="AW256">
            <v>7.7639162000000006</v>
          </cell>
          <cell r="AY256">
            <v>0</v>
          </cell>
          <cell r="BD256">
            <v>0</v>
          </cell>
          <cell r="BG256">
            <v>0</v>
          </cell>
          <cell r="BI256">
            <v>7.8955080000000004</v>
          </cell>
          <cell r="BL256">
            <v>7.8955080000000004</v>
          </cell>
          <cell r="BN256">
            <v>0</v>
          </cell>
          <cell r="BQ256">
            <v>0</v>
          </cell>
          <cell r="BS256">
            <v>0</v>
          </cell>
          <cell r="BV256">
            <v>0</v>
          </cell>
          <cell r="BX256">
            <v>0</v>
          </cell>
          <cell r="CA256">
            <v>0</v>
          </cell>
          <cell r="CC256">
            <v>0</v>
          </cell>
          <cell r="CF256">
            <v>0</v>
          </cell>
          <cell r="CH256">
            <v>7.7639162000000006</v>
          </cell>
          <cell r="CI256">
            <v>0</v>
          </cell>
          <cell r="CJ256">
            <v>0</v>
          </cell>
          <cell r="CK256">
            <v>7.7639162000000006</v>
          </cell>
          <cell r="CL256">
            <v>0</v>
          </cell>
          <cell r="CM256">
            <v>7.8955080000000004</v>
          </cell>
          <cell r="CN256">
            <v>0</v>
          </cell>
          <cell r="CO256">
            <v>0</v>
          </cell>
          <cell r="CP256">
            <v>7.8955080000000004</v>
          </cell>
          <cell r="CQ256">
            <v>0</v>
          </cell>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J257">
            <v>7.7639162000000006</v>
          </cell>
          <cell r="M257">
            <v>10.484602800000001</v>
          </cell>
          <cell r="U257">
            <v>7.7639162000000006</v>
          </cell>
          <cell r="V257">
            <v>10.484602800000001</v>
          </cell>
          <cell r="X257">
            <v>7.7639162000000006</v>
          </cell>
          <cell r="Y257">
            <v>10.484602800000001</v>
          </cell>
          <cell r="AJ257">
            <v>0</v>
          </cell>
          <cell r="AO257">
            <v>0</v>
          </cell>
          <cell r="AT257">
            <v>7.7639162000000006</v>
          </cell>
          <cell r="AW257">
            <v>7.7639162000000006</v>
          </cell>
          <cell r="AY257">
            <v>10.484602800000001</v>
          </cell>
          <cell r="BB257">
            <v>10.484602800000001</v>
          </cell>
          <cell r="BD257">
            <v>0</v>
          </cell>
          <cell r="BG257">
            <v>0</v>
          </cell>
          <cell r="BI257">
            <v>0</v>
          </cell>
          <cell r="BL257">
            <v>0</v>
          </cell>
          <cell r="BN257">
            <v>0</v>
          </cell>
          <cell r="BQ257">
            <v>0</v>
          </cell>
          <cell r="BS257">
            <v>0</v>
          </cell>
          <cell r="BV257">
            <v>0</v>
          </cell>
          <cell r="BX257">
            <v>0</v>
          </cell>
          <cell r="CA257">
            <v>0</v>
          </cell>
          <cell r="CC257">
            <v>0</v>
          </cell>
          <cell r="CF257">
            <v>0</v>
          </cell>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J258">
            <v>7.7639162000000006</v>
          </cell>
          <cell r="M258">
            <v>7.8955080000000004</v>
          </cell>
          <cell r="U258">
            <v>7.7639162000000006</v>
          </cell>
          <cell r="V258">
            <v>7.8955080000000004</v>
          </cell>
          <cell r="X258">
            <v>7.7639162000000006</v>
          </cell>
          <cell r="Y258">
            <v>7.8955080000000004</v>
          </cell>
          <cell r="AJ258">
            <v>0</v>
          </cell>
          <cell r="AO258">
            <v>0</v>
          </cell>
          <cell r="AT258">
            <v>7.7639162000000006</v>
          </cell>
          <cell r="AW258">
            <v>7.7639162000000006</v>
          </cell>
          <cell r="AY258">
            <v>0</v>
          </cell>
          <cell r="BD258">
            <v>0</v>
          </cell>
          <cell r="BG258">
            <v>0</v>
          </cell>
          <cell r="BI258">
            <v>7.8955080000000004</v>
          </cell>
          <cell r="BL258">
            <v>7.8955080000000004</v>
          </cell>
          <cell r="BN258">
            <v>0</v>
          </cell>
          <cell r="BQ258">
            <v>0</v>
          </cell>
          <cell r="BS258">
            <v>0</v>
          </cell>
          <cell r="BV258">
            <v>0</v>
          </cell>
          <cell r="BX258">
            <v>0</v>
          </cell>
          <cell r="CA258">
            <v>0</v>
          </cell>
          <cell r="CC258">
            <v>0</v>
          </cell>
          <cell r="CF258">
            <v>0</v>
          </cell>
          <cell r="CH258">
            <v>7.7639162000000006</v>
          </cell>
          <cell r="CI258">
            <v>0</v>
          </cell>
          <cell r="CJ258">
            <v>0</v>
          </cell>
          <cell r="CK258">
            <v>7.7639162000000006</v>
          </cell>
          <cell r="CL258">
            <v>0</v>
          </cell>
          <cell r="CM258">
            <v>7.8955080000000004</v>
          </cell>
          <cell r="CN258">
            <v>0</v>
          </cell>
          <cell r="CO258">
            <v>0</v>
          </cell>
          <cell r="CP258">
            <v>7.8955080000000004</v>
          </cell>
          <cell r="CQ258">
            <v>0</v>
          </cell>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J259">
            <v>7.7639162000000006</v>
          </cell>
          <cell r="M259">
            <v>7.8955080000000004</v>
          </cell>
          <cell r="U259">
            <v>7.7639162000000006</v>
          </cell>
          <cell r="V259">
            <v>7.8955080000000004</v>
          </cell>
          <cell r="X259">
            <v>7.7639162000000006</v>
          </cell>
          <cell r="Y259">
            <v>7.8955080000000004</v>
          </cell>
          <cell r="AJ259">
            <v>0</v>
          </cell>
          <cell r="AO259">
            <v>0</v>
          </cell>
          <cell r="AT259">
            <v>7.7639162000000006</v>
          </cell>
          <cell r="AW259">
            <v>7.7639162000000006</v>
          </cell>
          <cell r="AY259">
            <v>0</v>
          </cell>
          <cell r="BD259">
            <v>0</v>
          </cell>
          <cell r="BG259">
            <v>0</v>
          </cell>
          <cell r="BI259">
            <v>7.8955080000000004</v>
          </cell>
          <cell r="BL259">
            <v>7.8955080000000004</v>
          </cell>
          <cell r="BN259">
            <v>0</v>
          </cell>
          <cell r="BQ259">
            <v>0</v>
          </cell>
          <cell r="BS259">
            <v>0</v>
          </cell>
          <cell r="BV259">
            <v>0</v>
          </cell>
          <cell r="BX259">
            <v>0</v>
          </cell>
          <cell r="CA259">
            <v>0</v>
          </cell>
          <cell r="CC259">
            <v>0</v>
          </cell>
          <cell r="CF259">
            <v>0</v>
          </cell>
          <cell r="CH259">
            <v>7.7639162000000006</v>
          </cell>
          <cell r="CI259">
            <v>0</v>
          </cell>
          <cell r="CJ259">
            <v>0</v>
          </cell>
          <cell r="CK259">
            <v>7.7639162000000006</v>
          </cell>
          <cell r="CL259">
            <v>0</v>
          </cell>
          <cell r="CM259">
            <v>7.8955080000000004</v>
          </cell>
          <cell r="CN259">
            <v>0</v>
          </cell>
          <cell r="CO259">
            <v>0</v>
          </cell>
          <cell r="CP259">
            <v>7.8955080000000004</v>
          </cell>
          <cell r="CQ259">
            <v>0</v>
          </cell>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J260">
            <v>7.7639162000000006</v>
          </cell>
          <cell r="M260">
            <v>7.8955080000000004</v>
          </cell>
          <cell r="U260">
            <v>7.7639162000000006</v>
          </cell>
          <cell r="V260">
            <v>7.8955080000000004</v>
          </cell>
          <cell r="X260">
            <v>7.7639162000000006</v>
          </cell>
          <cell r="Y260">
            <v>7.8955080000000004</v>
          </cell>
          <cell r="AJ260">
            <v>0</v>
          </cell>
          <cell r="AO260">
            <v>0</v>
          </cell>
          <cell r="AT260">
            <v>7.7639162000000006</v>
          </cell>
          <cell r="AW260">
            <v>7.7639162000000006</v>
          </cell>
          <cell r="AY260">
            <v>0</v>
          </cell>
          <cell r="BD260">
            <v>0</v>
          </cell>
          <cell r="BG260">
            <v>0</v>
          </cell>
          <cell r="BI260">
            <v>7.8955080000000004</v>
          </cell>
          <cell r="BL260">
            <v>7.8955080000000004</v>
          </cell>
          <cell r="BN260">
            <v>0</v>
          </cell>
          <cell r="BQ260">
            <v>0</v>
          </cell>
          <cell r="BS260">
            <v>0</v>
          </cell>
          <cell r="BV260">
            <v>0</v>
          </cell>
          <cell r="BX260">
            <v>0</v>
          </cell>
          <cell r="CA260">
            <v>0</v>
          </cell>
          <cell r="CC260">
            <v>0</v>
          </cell>
          <cell r="CF260">
            <v>0</v>
          </cell>
          <cell r="CH260">
            <v>7.7639162000000006</v>
          </cell>
          <cell r="CI260">
            <v>0</v>
          </cell>
          <cell r="CJ260">
            <v>0</v>
          </cell>
          <cell r="CK260">
            <v>7.7639162000000006</v>
          </cell>
          <cell r="CL260">
            <v>0</v>
          </cell>
          <cell r="CM260">
            <v>7.8955080000000004</v>
          </cell>
          <cell r="CN260">
            <v>0</v>
          </cell>
          <cell r="CO260">
            <v>0</v>
          </cell>
          <cell r="CP260">
            <v>7.8955080000000004</v>
          </cell>
          <cell r="CQ260">
            <v>0</v>
          </cell>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J261">
            <v>7.7639162000000006</v>
          </cell>
          <cell r="M261">
            <v>7.8955080000000004</v>
          </cell>
          <cell r="U261">
            <v>7.7639162000000006</v>
          </cell>
          <cell r="V261">
            <v>7.8955080000000004</v>
          </cell>
          <cell r="X261">
            <v>7.7639162000000006</v>
          </cell>
          <cell r="Y261">
            <v>7.8955080000000004</v>
          </cell>
          <cell r="AJ261">
            <v>0</v>
          </cell>
          <cell r="AO261">
            <v>0</v>
          </cell>
          <cell r="AT261">
            <v>7.7639162000000006</v>
          </cell>
          <cell r="AW261">
            <v>7.7639162000000006</v>
          </cell>
          <cell r="AY261">
            <v>0</v>
          </cell>
          <cell r="BD261">
            <v>0</v>
          </cell>
          <cell r="BG261">
            <v>0</v>
          </cell>
          <cell r="BI261">
            <v>7.8955080000000004</v>
          </cell>
          <cell r="BL261">
            <v>7.8955080000000004</v>
          </cell>
          <cell r="BN261">
            <v>0</v>
          </cell>
          <cell r="BQ261">
            <v>0</v>
          </cell>
          <cell r="BS261">
            <v>0</v>
          </cell>
          <cell r="BV261">
            <v>0</v>
          </cell>
          <cell r="BX261">
            <v>0</v>
          </cell>
          <cell r="CA261">
            <v>0</v>
          </cell>
          <cell r="CC261">
            <v>0</v>
          </cell>
          <cell r="CF261">
            <v>0</v>
          </cell>
          <cell r="CH261">
            <v>7.7639162000000006</v>
          </cell>
          <cell r="CI261">
            <v>0</v>
          </cell>
          <cell r="CJ261">
            <v>0</v>
          </cell>
          <cell r="CK261">
            <v>7.7639162000000006</v>
          </cell>
          <cell r="CL261">
            <v>0</v>
          </cell>
          <cell r="CM261">
            <v>7.8955080000000004</v>
          </cell>
          <cell r="CN261">
            <v>0</v>
          </cell>
          <cell r="CO261">
            <v>0</v>
          </cell>
          <cell r="CP261">
            <v>7.8955080000000004</v>
          </cell>
          <cell r="CQ261">
            <v>0</v>
          </cell>
        </row>
        <row r="262">
          <cell r="A262" t="str">
            <v>1.1.4.173</v>
          </cell>
          <cell r="B262" t="str">
            <v>Строительство ВЛ-0,4кВ ПСК Кедровый</v>
          </cell>
          <cell r="C262" t="str">
            <v>С</v>
          </cell>
          <cell r="D262" t="str">
            <v>С_1.1.4.173</v>
          </cell>
          <cell r="E262" t="str">
            <v>П</v>
          </cell>
          <cell r="F262">
            <v>2020</v>
          </cell>
          <cell r="G262">
            <v>2020</v>
          </cell>
          <cell r="J262">
            <v>7.7639162000000006</v>
          </cell>
          <cell r="M262">
            <v>7.8955080000000004</v>
          </cell>
          <cell r="U262">
            <v>7.7639162000000006</v>
          </cell>
          <cell r="V262">
            <v>7.8955080000000004</v>
          </cell>
          <cell r="X262">
            <v>7.7639162000000006</v>
          </cell>
          <cell r="Y262">
            <v>7.8955080000000004</v>
          </cell>
          <cell r="AJ262">
            <v>0</v>
          </cell>
          <cell r="AO262">
            <v>0</v>
          </cell>
          <cell r="AT262">
            <v>0</v>
          </cell>
          <cell r="AW262">
            <v>0</v>
          </cell>
          <cell r="AY262">
            <v>0</v>
          </cell>
          <cell r="BD262">
            <v>7.7639162000000006</v>
          </cell>
          <cell r="BG262">
            <v>7.7639162000000006</v>
          </cell>
          <cell r="BI262">
            <v>7.8955080000000004</v>
          </cell>
          <cell r="BL262">
            <v>7.8955080000000004</v>
          </cell>
          <cell r="BN262">
            <v>0</v>
          </cell>
          <cell r="BQ262">
            <v>0</v>
          </cell>
          <cell r="BS262">
            <v>0</v>
          </cell>
          <cell r="BV262">
            <v>0</v>
          </cell>
          <cell r="BX262">
            <v>0</v>
          </cell>
          <cell r="CA262">
            <v>0</v>
          </cell>
          <cell r="CC262">
            <v>0</v>
          </cell>
          <cell r="CF262">
            <v>0</v>
          </cell>
          <cell r="CH262">
            <v>7.7639162000000006</v>
          </cell>
          <cell r="CI262">
            <v>0</v>
          </cell>
          <cell r="CJ262">
            <v>0</v>
          </cell>
          <cell r="CK262">
            <v>7.7639162000000006</v>
          </cell>
          <cell r="CL262">
            <v>0</v>
          </cell>
          <cell r="CM262">
            <v>7.8955080000000004</v>
          </cell>
          <cell r="CN262">
            <v>0</v>
          </cell>
          <cell r="CO262">
            <v>0</v>
          </cell>
          <cell r="CP262">
            <v>7.8955080000000004</v>
          </cell>
          <cell r="CQ262">
            <v>0</v>
          </cell>
        </row>
        <row r="263">
          <cell r="A263" t="str">
            <v>1.1.4.174</v>
          </cell>
          <cell r="B263" t="str">
            <v>Строительство ВЛ-0,4кВ ПСК Рябиновое</v>
          </cell>
          <cell r="C263" t="str">
            <v>С</v>
          </cell>
          <cell r="D263" t="str">
            <v>С_1.1.4.174</v>
          </cell>
          <cell r="E263" t="str">
            <v>П</v>
          </cell>
          <cell r="F263">
            <v>2020</v>
          </cell>
          <cell r="G263">
            <v>2020</v>
          </cell>
          <cell r="J263">
            <v>7.7639162000000006</v>
          </cell>
          <cell r="M263">
            <v>7.8955080000000004</v>
          </cell>
          <cell r="U263">
            <v>7.7639162000000006</v>
          </cell>
          <cell r="V263">
            <v>7.8955080000000004</v>
          </cell>
          <cell r="X263">
            <v>7.7639162000000006</v>
          </cell>
          <cell r="Y263">
            <v>7.8955080000000004</v>
          </cell>
          <cell r="AJ263">
            <v>0</v>
          </cell>
          <cell r="AO263">
            <v>0</v>
          </cell>
          <cell r="AT263">
            <v>0</v>
          </cell>
          <cell r="AW263">
            <v>0</v>
          </cell>
          <cell r="AY263">
            <v>0</v>
          </cell>
          <cell r="BD263">
            <v>7.7639162000000006</v>
          </cell>
          <cell r="BG263">
            <v>7.7639162000000006</v>
          </cell>
          <cell r="BI263">
            <v>7.8955080000000004</v>
          </cell>
          <cell r="BL263">
            <v>7.8955080000000004</v>
          </cell>
          <cell r="BN263">
            <v>0</v>
          </cell>
          <cell r="BQ263">
            <v>0</v>
          </cell>
          <cell r="BS263">
            <v>0</v>
          </cell>
          <cell r="BV263">
            <v>0</v>
          </cell>
          <cell r="BX263">
            <v>0</v>
          </cell>
          <cell r="CA263">
            <v>0</v>
          </cell>
          <cell r="CC263">
            <v>0</v>
          </cell>
          <cell r="CF263">
            <v>0</v>
          </cell>
          <cell r="CH263">
            <v>7.7639162000000006</v>
          </cell>
          <cell r="CI263">
            <v>0</v>
          </cell>
          <cell r="CJ263">
            <v>0</v>
          </cell>
          <cell r="CK263">
            <v>7.7639162000000006</v>
          </cell>
          <cell r="CL263">
            <v>0</v>
          </cell>
          <cell r="CM263">
            <v>7.8955080000000004</v>
          </cell>
          <cell r="CN263">
            <v>0</v>
          </cell>
          <cell r="CO263">
            <v>0</v>
          </cell>
          <cell r="CP263">
            <v>7.8955080000000004</v>
          </cell>
          <cell r="CQ263">
            <v>0</v>
          </cell>
        </row>
        <row r="264">
          <cell r="A264" t="str">
            <v>1.1.4.175</v>
          </cell>
          <cell r="B264" t="str">
            <v>Строительство ВЛ-0,4кВ ПСК Виктория</v>
          </cell>
          <cell r="C264" t="str">
            <v>С</v>
          </cell>
          <cell r="D264" t="str">
            <v>С_1.1.4.175</v>
          </cell>
          <cell r="E264" t="str">
            <v>П</v>
          </cell>
          <cell r="F264">
            <v>2020</v>
          </cell>
          <cell r="G264">
            <v>2020</v>
          </cell>
          <cell r="J264">
            <v>7.7639162000000006</v>
          </cell>
          <cell r="M264">
            <v>7.8955080000000004</v>
          </cell>
          <cell r="U264">
            <v>7.7639162000000006</v>
          </cell>
          <cell r="V264">
            <v>7.8955080000000004</v>
          </cell>
          <cell r="X264">
            <v>7.7639162000000006</v>
          </cell>
          <cell r="Y264">
            <v>7.8955080000000004</v>
          </cell>
          <cell r="AJ264">
            <v>0</v>
          </cell>
          <cell r="AO264">
            <v>0</v>
          </cell>
          <cell r="AT264">
            <v>0</v>
          </cell>
          <cell r="AW264">
            <v>0</v>
          </cell>
          <cell r="AY264">
            <v>0</v>
          </cell>
          <cell r="BD264">
            <v>7.7639162000000006</v>
          </cell>
          <cell r="BG264">
            <v>7.7639162000000006</v>
          </cell>
          <cell r="BI264">
            <v>7.8955080000000004</v>
          </cell>
          <cell r="BL264">
            <v>7.8955080000000004</v>
          </cell>
          <cell r="BN264">
            <v>0</v>
          </cell>
          <cell r="BQ264">
            <v>0</v>
          </cell>
          <cell r="BS264">
            <v>0</v>
          </cell>
          <cell r="BV264">
            <v>0</v>
          </cell>
          <cell r="BX264">
            <v>0</v>
          </cell>
          <cell r="CA264">
            <v>0</v>
          </cell>
          <cell r="CC264">
            <v>0</v>
          </cell>
          <cell r="CF264">
            <v>0</v>
          </cell>
          <cell r="CH264">
            <v>7.7639162000000006</v>
          </cell>
          <cell r="CI264">
            <v>0</v>
          </cell>
          <cell r="CJ264">
            <v>0</v>
          </cell>
          <cell r="CK264">
            <v>7.7639162000000006</v>
          </cell>
          <cell r="CL264">
            <v>0</v>
          </cell>
          <cell r="CM264">
            <v>7.8955080000000004</v>
          </cell>
          <cell r="CN264">
            <v>0</v>
          </cell>
          <cell r="CO264">
            <v>0</v>
          </cell>
          <cell r="CP264">
            <v>7.8955080000000004</v>
          </cell>
          <cell r="CQ264">
            <v>0</v>
          </cell>
        </row>
        <row r="265">
          <cell r="A265" t="str">
            <v>1.1.4.176</v>
          </cell>
          <cell r="B265" t="str">
            <v>Строительство ВЛ-0,4кВ СТСН Летние Юрты</v>
          </cell>
          <cell r="C265" t="str">
            <v>С</v>
          </cell>
          <cell r="D265" t="str">
            <v>С_1.1.4.176</v>
          </cell>
          <cell r="E265" t="str">
            <v>П</v>
          </cell>
          <cell r="F265">
            <v>2020</v>
          </cell>
          <cell r="G265">
            <v>2020</v>
          </cell>
          <cell r="J265">
            <v>7.7639162000000006</v>
          </cell>
          <cell r="M265">
            <v>7.8955080000000004</v>
          </cell>
          <cell r="U265">
            <v>7.7639162000000006</v>
          </cell>
          <cell r="V265">
            <v>7.8955080000000004</v>
          </cell>
          <cell r="X265">
            <v>7.7639162000000006</v>
          </cell>
          <cell r="Y265">
            <v>7.8955080000000004</v>
          </cell>
          <cell r="AJ265">
            <v>0</v>
          </cell>
          <cell r="AO265">
            <v>0</v>
          </cell>
          <cell r="AT265">
            <v>0</v>
          </cell>
          <cell r="AW265">
            <v>0</v>
          </cell>
          <cell r="AY265">
            <v>0</v>
          </cell>
          <cell r="BD265">
            <v>7.7639162000000006</v>
          </cell>
          <cell r="BG265">
            <v>7.7639162000000006</v>
          </cell>
          <cell r="BI265">
            <v>7.8955080000000004</v>
          </cell>
          <cell r="BL265">
            <v>7.8955080000000004</v>
          </cell>
          <cell r="BN265">
            <v>0</v>
          </cell>
          <cell r="BQ265">
            <v>0</v>
          </cell>
          <cell r="BS265">
            <v>0</v>
          </cell>
          <cell r="BV265">
            <v>0</v>
          </cell>
          <cell r="BX265">
            <v>0</v>
          </cell>
          <cell r="CA265">
            <v>0</v>
          </cell>
          <cell r="CC265">
            <v>0</v>
          </cell>
          <cell r="CF265">
            <v>0</v>
          </cell>
          <cell r="CH265">
            <v>7.7639162000000006</v>
          </cell>
          <cell r="CI265">
            <v>0</v>
          </cell>
          <cell r="CJ265">
            <v>0</v>
          </cell>
          <cell r="CK265">
            <v>7.7639162000000006</v>
          </cell>
          <cell r="CL265">
            <v>0</v>
          </cell>
          <cell r="CM265">
            <v>7.8955080000000004</v>
          </cell>
          <cell r="CN265">
            <v>0</v>
          </cell>
          <cell r="CO265">
            <v>0</v>
          </cell>
          <cell r="CP265">
            <v>7.8955080000000004</v>
          </cell>
          <cell r="CQ265">
            <v>0</v>
          </cell>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J266">
            <v>7.7639162000000006</v>
          </cell>
          <cell r="M266">
            <v>7.8955080000000004</v>
          </cell>
          <cell r="U266">
            <v>7.7639162000000006</v>
          </cell>
          <cell r="V266">
            <v>7.8955080000000004</v>
          </cell>
          <cell r="X266">
            <v>7.7639162000000006</v>
          </cell>
          <cell r="Y266">
            <v>7.8955080000000004</v>
          </cell>
          <cell r="AJ266">
            <v>0</v>
          </cell>
          <cell r="AO266">
            <v>0</v>
          </cell>
          <cell r="AT266">
            <v>7.7639162000000006</v>
          </cell>
          <cell r="AW266">
            <v>7.7639162000000006</v>
          </cell>
          <cell r="AY266">
            <v>0</v>
          </cell>
          <cell r="BD266">
            <v>0</v>
          </cell>
          <cell r="BG266">
            <v>0</v>
          </cell>
          <cell r="BI266">
            <v>7.8955080000000004</v>
          </cell>
          <cell r="BL266">
            <v>7.8955080000000004</v>
          </cell>
          <cell r="BN266">
            <v>0</v>
          </cell>
          <cell r="BQ266">
            <v>0</v>
          </cell>
          <cell r="BS266">
            <v>0</v>
          </cell>
          <cell r="BV266">
            <v>0</v>
          </cell>
          <cell r="BX266">
            <v>0</v>
          </cell>
          <cell r="CA266">
            <v>0</v>
          </cell>
          <cell r="CC266">
            <v>0</v>
          </cell>
          <cell r="CF266">
            <v>0</v>
          </cell>
          <cell r="CH266">
            <v>7.7639162000000006</v>
          </cell>
          <cell r="CI266">
            <v>0</v>
          </cell>
          <cell r="CJ266">
            <v>0</v>
          </cell>
          <cell r="CK266">
            <v>7.7639162000000006</v>
          </cell>
          <cell r="CL266">
            <v>0</v>
          </cell>
          <cell r="CM266">
            <v>7.8955080000000004</v>
          </cell>
          <cell r="CN266">
            <v>0</v>
          </cell>
          <cell r="CO266">
            <v>0</v>
          </cell>
          <cell r="CP266">
            <v>7.8955080000000004</v>
          </cell>
          <cell r="CQ266">
            <v>0</v>
          </cell>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J267">
            <v>7.7639162000000006</v>
          </cell>
          <cell r="M267">
            <v>7.8955080000000004</v>
          </cell>
          <cell r="U267">
            <v>7.7639162000000006</v>
          </cell>
          <cell r="V267">
            <v>7.8955080000000004</v>
          </cell>
          <cell r="X267">
            <v>7.7639162000000006</v>
          </cell>
          <cell r="Y267">
            <v>7.8955080000000004</v>
          </cell>
          <cell r="AJ267">
            <v>0</v>
          </cell>
          <cell r="AO267">
            <v>0</v>
          </cell>
          <cell r="AT267">
            <v>7.7639162000000006</v>
          </cell>
          <cell r="AW267">
            <v>7.7639162000000006</v>
          </cell>
          <cell r="AY267">
            <v>0</v>
          </cell>
          <cell r="BD267">
            <v>0</v>
          </cell>
          <cell r="BG267">
            <v>0</v>
          </cell>
          <cell r="BI267">
            <v>7.8955080000000004</v>
          </cell>
          <cell r="BL267">
            <v>7.8955080000000004</v>
          </cell>
          <cell r="BN267">
            <v>0</v>
          </cell>
          <cell r="BQ267">
            <v>0</v>
          </cell>
          <cell r="BS267">
            <v>0</v>
          </cell>
          <cell r="BV267">
            <v>0</v>
          </cell>
          <cell r="BX267">
            <v>0</v>
          </cell>
          <cell r="CA267">
            <v>0</v>
          </cell>
          <cell r="CC267">
            <v>0</v>
          </cell>
          <cell r="CF267">
            <v>0</v>
          </cell>
          <cell r="CH267">
            <v>7.7639162000000006</v>
          </cell>
          <cell r="CI267">
            <v>0</v>
          </cell>
          <cell r="CJ267">
            <v>0</v>
          </cell>
          <cell r="CK267">
            <v>7.7639162000000006</v>
          </cell>
          <cell r="CL267">
            <v>0</v>
          </cell>
          <cell r="CM267">
            <v>7.8955080000000004</v>
          </cell>
          <cell r="CN267">
            <v>0</v>
          </cell>
          <cell r="CO267">
            <v>0</v>
          </cell>
          <cell r="CP267">
            <v>7.8955080000000004</v>
          </cell>
          <cell r="CQ267">
            <v>0</v>
          </cell>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J268">
            <v>7.7639162000000006</v>
          </cell>
          <cell r="M268">
            <v>7.8955080000000004</v>
          </cell>
          <cell r="U268">
            <v>7.7639162000000006</v>
          </cell>
          <cell r="V268">
            <v>7.8955080000000004</v>
          </cell>
          <cell r="X268">
            <v>7.7639162000000006</v>
          </cell>
          <cell r="Y268">
            <v>7.8955080000000004</v>
          </cell>
          <cell r="AJ268">
            <v>0</v>
          </cell>
          <cell r="AO268">
            <v>0</v>
          </cell>
          <cell r="AT268">
            <v>7.7639162000000006</v>
          </cell>
          <cell r="AW268">
            <v>7.7639162000000006</v>
          </cell>
          <cell r="AY268">
            <v>0</v>
          </cell>
          <cell r="BD268">
            <v>0</v>
          </cell>
          <cell r="BG268">
            <v>0</v>
          </cell>
          <cell r="BI268">
            <v>7.8955080000000004</v>
          </cell>
          <cell r="BL268">
            <v>7.8955080000000004</v>
          </cell>
          <cell r="BN268">
            <v>0</v>
          </cell>
          <cell r="BQ268">
            <v>0</v>
          </cell>
          <cell r="BS268">
            <v>0</v>
          </cell>
          <cell r="BV268">
            <v>0</v>
          </cell>
          <cell r="BX268">
            <v>0</v>
          </cell>
          <cell r="CA268">
            <v>0</v>
          </cell>
          <cell r="CC268">
            <v>0</v>
          </cell>
          <cell r="CF268">
            <v>0</v>
          </cell>
          <cell r="CH268">
            <v>7.7639162000000006</v>
          </cell>
          <cell r="CI268">
            <v>0</v>
          </cell>
          <cell r="CJ268">
            <v>0</v>
          </cell>
          <cell r="CK268">
            <v>7.7639162000000006</v>
          </cell>
          <cell r="CL268">
            <v>0</v>
          </cell>
          <cell r="CM268">
            <v>7.8955080000000004</v>
          </cell>
          <cell r="CN268">
            <v>0</v>
          </cell>
          <cell r="CO268">
            <v>0</v>
          </cell>
          <cell r="CP268">
            <v>7.8955080000000004</v>
          </cell>
          <cell r="CQ268">
            <v>0</v>
          </cell>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J269">
            <v>7.7639162000000006</v>
          </cell>
          <cell r="M269">
            <v>7.8955080000000004</v>
          </cell>
          <cell r="U269">
            <v>7.7639162000000006</v>
          </cell>
          <cell r="V269">
            <v>7.8955080000000004</v>
          </cell>
          <cell r="X269">
            <v>7.7639162000000006</v>
          </cell>
          <cell r="Y269">
            <v>7.8955080000000004</v>
          </cell>
          <cell r="AJ269">
            <v>0</v>
          </cell>
          <cell r="AO269">
            <v>0</v>
          </cell>
          <cell r="AT269">
            <v>7.7639162000000006</v>
          </cell>
          <cell r="AW269">
            <v>7.7639162000000006</v>
          </cell>
          <cell r="AY269">
            <v>0</v>
          </cell>
          <cell r="BD269">
            <v>0</v>
          </cell>
          <cell r="BG269">
            <v>0</v>
          </cell>
          <cell r="BI269">
            <v>7.8955080000000004</v>
          </cell>
          <cell r="BL269">
            <v>7.8955080000000004</v>
          </cell>
          <cell r="BN269">
            <v>0</v>
          </cell>
          <cell r="BQ269">
            <v>0</v>
          </cell>
          <cell r="BS269">
            <v>0</v>
          </cell>
          <cell r="BV269">
            <v>0</v>
          </cell>
          <cell r="BX269">
            <v>0</v>
          </cell>
          <cell r="CA269">
            <v>0</v>
          </cell>
          <cell r="CC269">
            <v>0</v>
          </cell>
          <cell r="CF269">
            <v>0</v>
          </cell>
          <cell r="CH269">
            <v>7.7639162000000006</v>
          </cell>
          <cell r="CI269">
            <v>0</v>
          </cell>
          <cell r="CJ269">
            <v>0</v>
          </cell>
          <cell r="CK269">
            <v>7.7639162000000006</v>
          </cell>
          <cell r="CL269">
            <v>0</v>
          </cell>
          <cell r="CM269">
            <v>7.8955080000000004</v>
          </cell>
          <cell r="CN269">
            <v>0</v>
          </cell>
          <cell r="CO269">
            <v>0</v>
          </cell>
          <cell r="CP269">
            <v>7.8955080000000004</v>
          </cell>
          <cell r="CQ269">
            <v>0</v>
          </cell>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J270">
            <v>7.7639162000000006</v>
          </cell>
          <cell r="M270">
            <v>7.8955080000000004</v>
          </cell>
          <cell r="U270">
            <v>7.7639162000000006</v>
          </cell>
          <cell r="V270">
            <v>7.8955080000000004</v>
          </cell>
          <cell r="X270">
            <v>7.7639162000000006</v>
          </cell>
          <cell r="Y270">
            <v>7.8955080000000004</v>
          </cell>
          <cell r="AJ270">
            <v>0</v>
          </cell>
          <cell r="AO270">
            <v>0</v>
          </cell>
          <cell r="AT270">
            <v>7.7639162000000006</v>
          </cell>
          <cell r="AW270">
            <v>7.7639162000000006</v>
          </cell>
          <cell r="AY270">
            <v>0</v>
          </cell>
          <cell r="BD270">
            <v>0</v>
          </cell>
          <cell r="BG270">
            <v>0</v>
          </cell>
          <cell r="BI270">
            <v>7.8955080000000004</v>
          </cell>
          <cell r="BL270">
            <v>7.8955080000000004</v>
          </cell>
          <cell r="BN270">
            <v>0</v>
          </cell>
          <cell r="BQ270">
            <v>0</v>
          </cell>
          <cell r="BS270">
            <v>0</v>
          </cell>
          <cell r="BV270">
            <v>0</v>
          </cell>
          <cell r="BX270">
            <v>0</v>
          </cell>
          <cell r="CA270">
            <v>0</v>
          </cell>
          <cell r="CC270">
            <v>0</v>
          </cell>
          <cell r="CF270">
            <v>0</v>
          </cell>
          <cell r="CH270">
            <v>7.7639162000000006</v>
          </cell>
          <cell r="CI270">
            <v>0</v>
          </cell>
          <cell r="CJ270">
            <v>0</v>
          </cell>
          <cell r="CK270">
            <v>7.7639162000000006</v>
          </cell>
          <cell r="CL270">
            <v>0</v>
          </cell>
          <cell r="CM270">
            <v>7.8955080000000004</v>
          </cell>
          <cell r="CN270">
            <v>0</v>
          </cell>
          <cell r="CO270">
            <v>0</v>
          </cell>
          <cell r="CP270">
            <v>7.8955080000000004</v>
          </cell>
          <cell r="CQ270">
            <v>0</v>
          </cell>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J271">
            <v>7.7639162000000006</v>
          </cell>
          <cell r="M271">
            <v>7.8955080000000004</v>
          </cell>
          <cell r="U271">
            <v>7.7639162000000006</v>
          </cell>
          <cell r="V271">
            <v>7.8955080000000004</v>
          </cell>
          <cell r="X271">
            <v>7.7639162000000006</v>
          </cell>
          <cell r="Y271">
            <v>7.8955080000000004</v>
          </cell>
          <cell r="AJ271">
            <v>0</v>
          </cell>
          <cell r="AO271">
            <v>0</v>
          </cell>
          <cell r="AT271">
            <v>7.7639162000000006</v>
          </cell>
          <cell r="AW271">
            <v>7.7639162000000006</v>
          </cell>
          <cell r="AY271">
            <v>0</v>
          </cell>
          <cell r="BD271">
            <v>0</v>
          </cell>
          <cell r="BG271">
            <v>0</v>
          </cell>
          <cell r="BI271">
            <v>7.8955080000000004</v>
          </cell>
          <cell r="BL271">
            <v>7.8955080000000004</v>
          </cell>
          <cell r="BN271">
            <v>0</v>
          </cell>
          <cell r="BQ271">
            <v>0</v>
          </cell>
          <cell r="BS271">
            <v>0</v>
          </cell>
          <cell r="BV271">
            <v>0</v>
          </cell>
          <cell r="BX271">
            <v>0</v>
          </cell>
          <cell r="CA271">
            <v>0</v>
          </cell>
          <cell r="CC271">
            <v>0</v>
          </cell>
          <cell r="CF271">
            <v>0</v>
          </cell>
          <cell r="CH271">
            <v>7.7639162000000006</v>
          </cell>
          <cell r="CI271">
            <v>0</v>
          </cell>
          <cell r="CJ271">
            <v>0</v>
          </cell>
          <cell r="CK271">
            <v>7.7639162000000006</v>
          </cell>
          <cell r="CL271">
            <v>0</v>
          </cell>
          <cell r="CM271">
            <v>7.8955080000000004</v>
          </cell>
          <cell r="CN271">
            <v>0</v>
          </cell>
          <cell r="CO271">
            <v>0</v>
          </cell>
          <cell r="CP271">
            <v>7.8955080000000004</v>
          </cell>
          <cell r="CQ271">
            <v>0</v>
          </cell>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J272">
            <v>7.7639162000000006</v>
          </cell>
          <cell r="M272">
            <v>7.8955080000000004</v>
          </cell>
          <cell r="U272">
            <v>7.7639162000000006</v>
          </cell>
          <cell r="V272">
            <v>7.8955080000000004</v>
          </cell>
          <cell r="X272">
            <v>7.7639162000000006</v>
          </cell>
          <cell r="Y272">
            <v>7.8955080000000004</v>
          </cell>
          <cell r="AJ272">
            <v>0</v>
          </cell>
          <cell r="AO272">
            <v>0</v>
          </cell>
          <cell r="AT272">
            <v>7.7639162000000006</v>
          </cell>
          <cell r="AW272">
            <v>7.7639162000000006</v>
          </cell>
          <cell r="AY272">
            <v>0</v>
          </cell>
          <cell r="BD272">
            <v>0</v>
          </cell>
          <cell r="BG272">
            <v>0</v>
          </cell>
          <cell r="BI272">
            <v>7.8955080000000004</v>
          </cell>
          <cell r="BL272">
            <v>7.8955080000000004</v>
          </cell>
          <cell r="BN272">
            <v>0</v>
          </cell>
          <cell r="BQ272">
            <v>0</v>
          </cell>
          <cell r="BS272">
            <v>0</v>
          </cell>
          <cell r="BV272">
            <v>0</v>
          </cell>
          <cell r="BX272">
            <v>0</v>
          </cell>
          <cell r="CA272">
            <v>0</v>
          </cell>
          <cell r="CC272">
            <v>0</v>
          </cell>
          <cell r="CF272">
            <v>0</v>
          </cell>
          <cell r="CH272">
            <v>7.7639162000000006</v>
          </cell>
          <cell r="CI272">
            <v>0</v>
          </cell>
          <cell r="CJ272">
            <v>0</v>
          </cell>
          <cell r="CK272">
            <v>7.7639162000000006</v>
          </cell>
          <cell r="CL272">
            <v>0</v>
          </cell>
          <cell r="CM272">
            <v>7.8955080000000004</v>
          </cell>
          <cell r="CN272">
            <v>0</v>
          </cell>
          <cell r="CO272">
            <v>0</v>
          </cell>
          <cell r="CP272">
            <v>7.8955080000000004</v>
          </cell>
          <cell r="CQ272">
            <v>0</v>
          </cell>
        </row>
        <row r="273">
          <cell r="A273" t="str">
            <v>1.1.4.184</v>
          </cell>
          <cell r="B273" t="str">
            <v>Строительство ВЛ-0,4кВ СОТ Прибрежный-3</v>
          </cell>
          <cell r="C273" t="str">
            <v>С</v>
          </cell>
          <cell r="D273" t="str">
            <v>С_1.1.4.184</v>
          </cell>
          <cell r="E273" t="str">
            <v>П</v>
          </cell>
          <cell r="F273">
            <v>2022</v>
          </cell>
          <cell r="G273">
            <v>2022</v>
          </cell>
          <cell r="J273">
            <v>7.7639162000000006</v>
          </cell>
          <cell r="M273">
            <v>7.8955080000000004</v>
          </cell>
          <cell r="U273">
            <v>7.7639162000000006</v>
          </cell>
          <cell r="V273">
            <v>7.8955080000000004</v>
          </cell>
          <cell r="X273">
            <v>7.7639162000000006</v>
          </cell>
          <cell r="Y273">
            <v>7.8955080000000004</v>
          </cell>
          <cell r="AJ273">
            <v>0</v>
          </cell>
          <cell r="AO273">
            <v>0</v>
          </cell>
          <cell r="AT273">
            <v>0</v>
          </cell>
          <cell r="AW273">
            <v>0</v>
          </cell>
          <cell r="AY273">
            <v>0</v>
          </cell>
          <cell r="BD273">
            <v>0</v>
          </cell>
          <cell r="BG273">
            <v>0</v>
          </cell>
          <cell r="BI273">
            <v>0</v>
          </cell>
          <cell r="BL273">
            <v>0</v>
          </cell>
          <cell r="BN273">
            <v>0</v>
          </cell>
          <cell r="BQ273">
            <v>0</v>
          </cell>
          <cell r="BS273">
            <v>0</v>
          </cell>
          <cell r="BV273">
            <v>0</v>
          </cell>
          <cell r="BX273">
            <v>7.7639162000000006</v>
          </cell>
          <cell r="CA273">
            <v>7.7639162000000006</v>
          </cell>
          <cell r="CC273">
            <v>7.8955080000000004</v>
          </cell>
          <cell r="CF273">
            <v>7.8955080000000004</v>
          </cell>
          <cell r="CH273">
            <v>7.7639162000000006</v>
          </cell>
          <cell r="CI273">
            <v>0</v>
          </cell>
          <cell r="CJ273">
            <v>0</v>
          </cell>
          <cell r="CK273">
            <v>7.7639162000000006</v>
          </cell>
          <cell r="CL273">
            <v>0</v>
          </cell>
          <cell r="CM273">
            <v>7.8955080000000004</v>
          </cell>
          <cell r="CN273">
            <v>0</v>
          </cell>
          <cell r="CO273">
            <v>0</v>
          </cell>
          <cell r="CP273">
            <v>7.8955080000000004</v>
          </cell>
          <cell r="CQ273">
            <v>0</v>
          </cell>
        </row>
        <row r="274">
          <cell r="A274" t="str">
            <v>1.1.4.185</v>
          </cell>
          <cell r="B274" t="str">
            <v>Строительство ВЛ-0,4кВ СТ Полимер</v>
          </cell>
          <cell r="C274" t="str">
            <v>С</v>
          </cell>
          <cell r="D274" t="str">
            <v>С_1.1.4.185</v>
          </cell>
          <cell r="E274" t="str">
            <v>П</v>
          </cell>
          <cell r="F274">
            <v>2022</v>
          </cell>
          <cell r="G274">
            <v>2022</v>
          </cell>
          <cell r="J274">
            <v>7.7639162000000006</v>
          </cell>
          <cell r="M274">
            <v>7.8955080000000004</v>
          </cell>
          <cell r="U274">
            <v>7.7639162000000006</v>
          </cell>
          <cell r="V274">
            <v>7.8955080000000004</v>
          </cell>
          <cell r="X274">
            <v>7.7639162000000006</v>
          </cell>
          <cell r="Y274">
            <v>7.8955080000000004</v>
          </cell>
          <cell r="AJ274">
            <v>0</v>
          </cell>
          <cell r="AO274">
            <v>0</v>
          </cell>
          <cell r="AT274">
            <v>0</v>
          </cell>
          <cell r="AW274">
            <v>0</v>
          </cell>
          <cell r="AY274">
            <v>0</v>
          </cell>
          <cell r="BD274">
            <v>0</v>
          </cell>
          <cell r="BG274">
            <v>0</v>
          </cell>
          <cell r="BI274">
            <v>0</v>
          </cell>
          <cell r="BL274">
            <v>0</v>
          </cell>
          <cell r="BN274">
            <v>0</v>
          </cell>
          <cell r="BQ274">
            <v>0</v>
          </cell>
          <cell r="BS274">
            <v>0</v>
          </cell>
          <cell r="BV274">
            <v>0</v>
          </cell>
          <cell r="BX274">
            <v>7.7639162000000006</v>
          </cell>
          <cell r="CA274">
            <v>7.7639162000000006</v>
          </cell>
          <cell r="CC274">
            <v>7.8955080000000004</v>
          </cell>
          <cell r="CF274">
            <v>7.8955080000000004</v>
          </cell>
          <cell r="CH274">
            <v>7.7639162000000006</v>
          </cell>
          <cell r="CI274">
            <v>0</v>
          </cell>
          <cell r="CJ274">
            <v>0</v>
          </cell>
          <cell r="CK274">
            <v>7.7639162000000006</v>
          </cell>
          <cell r="CL274">
            <v>0</v>
          </cell>
          <cell r="CM274">
            <v>7.8955080000000004</v>
          </cell>
          <cell r="CN274">
            <v>0</v>
          </cell>
          <cell r="CO274">
            <v>0</v>
          </cell>
          <cell r="CP274">
            <v>7.8955080000000004</v>
          </cell>
          <cell r="CQ274">
            <v>0</v>
          </cell>
        </row>
        <row r="275">
          <cell r="A275" t="str">
            <v>1.1.4.186</v>
          </cell>
          <cell r="B275" t="str">
            <v>Строительство ВЛ-0,4кВ СОТ Заречный</v>
          </cell>
          <cell r="C275" t="str">
            <v>С</v>
          </cell>
          <cell r="D275" t="str">
            <v>С_1.1.4.186</v>
          </cell>
          <cell r="E275" t="str">
            <v>П</v>
          </cell>
          <cell r="F275">
            <v>2021</v>
          </cell>
          <cell r="G275">
            <v>2021</v>
          </cell>
          <cell r="J275">
            <v>7.7639162000000006</v>
          </cell>
          <cell r="M275">
            <v>7.8955080000000004</v>
          </cell>
          <cell r="U275">
            <v>7.7639162000000006</v>
          </cell>
          <cell r="V275">
            <v>7.8955080000000004</v>
          </cell>
          <cell r="X275">
            <v>7.7639162000000006</v>
          </cell>
          <cell r="Y275">
            <v>7.8955080000000004</v>
          </cell>
          <cell r="AJ275">
            <v>0</v>
          </cell>
          <cell r="AO275">
            <v>0</v>
          </cell>
          <cell r="AT275">
            <v>0</v>
          </cell>
          <cell r="AW275">
            <v>0</v>
          </cell>
          <cell r="AY275">
            <v>0</v>
          </cell>
          <cell r="BD275">
            <v>0</v>
          </cell>
          <cell r="BG275">
            <v>0</v>
          </cell>
          <cell r="BI275">
            <v>0</v>
          </cell>
          <cell r="BL275">
            <v>0</v>
          </cell>
          <cell r="BN275">
            <v>7.7639162000000006</v>
          </cell>
          <cell r="BQ275">
            <v>7.7639162000000006</v>
          </cell>
          <cell r="BS275">
            <v>7.8955080000000004</v>
          </cell>
          <cell r="BV275">
            <v>7.8955080000000004</v>
          </cell>
          <cell r="BX275">
            <v>0</v>
          </cell>
          <cell r="CA275">
            <v>0</v>
          </cell>
          <cell r="CC275">
            <v>0</v>
          </cell>
          <cell r="CF275">
            <v>0</v>
          </cell>
          <cell r="CH275">
            <v>7.7639162000000006</v>
          </cell>
          <cell r="CI275">
            <v>0</v>
          </cell>
          <cell r="CJ275">
            <v>0</v>
          </cell>
          <cell r="CK275">
            <v>7.7639162000000006</v>
          </cell>
          <cell r="CL275">
            <v>0</v>
          </cell>
          <cell r="CM275">
            <v>7.8955080000000004</v>
          </cell>
          <cell r="CN275">
            <v>0</v>
          </cell>
          <cell r="CO275">
            <v>0</v>
          </cell>
          <cell r="CP275">
            <v>7.8955080000000004</v>
          </cell>
          <cell r="CQ275">
            <v>0</v>
          </cell>
        </row>
        <row r="276">
          <cell r="A276" t="str">
            <v>1.1.4.187</v>
          </cell>
          <cell r="B276" t="str">
            <v>Строительство ВЛ-0,4кВ СОТ Север</v>
          </cell>
          <cell r="C276" t="str">
            <v>С</v>
          </cell>
          <cell r="D276" t="str">
            <v>С_1.1.4.187</v>
          </cell>
          <cell r="E276" t="str">
            <v>П</v>
          </cell>
          <cell r="F276">
            <v>2021</v>
          </cell>
          <cell r="G276">
            <v>2021</v>
          </cell>
          <cell r="J276">
            <v>7.7639162000000006</v>
          </cell>
          <cell r="M276">
            <v>7.8955080000000004</v>
          </cell>
          <cell r="U276">
            <v>7.7639162000000006</v>
          </cell>
          <cell r="V276">
            <v>7.8955080000000004</v>
          </cell>
          <cell r="X276">
            <v>7.7639162000000006</v>
          </cell>
          <cell r="Y276">
            <v>7.8955080000000004</v>
          </cell>
          <cell r="AJ276">
            <v>0</v>
          </cell>
          <cell r="AO276">
            <v>0</v>
          </cell>
          <cell r="AT276">
            <v>0</v>
          </cell>
          <cell r="AW276">
            <v>0</v>
          </cell>
          <cell r="AY276">
            <v>0</v>
          </cell>
          <cell r="BD276">
            <v>0</v>
          </cell>
          <cell r="BG276">
            <v>0</v>
          </cell>
          <cell r="BI276">
            <v>0</v>
          </cell>
          <cell r="BL276">
            <v>0</v>
          </cell>
          <cell r="BN276">
            <v>7.7639162000000006</v>
          </cell>
          <cell r="BQ276">
            <v>7.7639162000000006</v>
          </cell>
          <cell r="BS276">
            <v>7.8955080000000004</v>
          </cell>
          <cell r="BV276">
            <v>7.8955080000000004</v>
          </cell>
          <cell r="BX276">
            <v>0</v>
          </cell>
          <cell r="CA276">
            <v>0</v>
          </cell>
          <cell r="CC276">
            <v>0</v>
          </cell>
          <cell r="CF276">
            <v>0</v>
          </cell>
          <cell r="CH276">
            <v>7.7639162000000006</v>
          </cell>
          <cell r="CI276">
            <v>0</v>
          </cell>
          <cell r="CJ276">
            <v>0</v>
          </cell>
          <cell r="CK276">
            <v>7.7639162000000006</v>
          </cell>
          <cell r="CL276">
            <v>0</v>
          </cell>
          <cell r="CM276">
            <v>7.8955080000000004</v>
          </cell>
          <cell r="CN276">
            <v>0</v>
          </cell>
          <cell r="CO276">
            <v>0</v>
          </cell>
          <cell r="CP276">
            <v>7.8955080000000004</v>
          </cell>
          <cell r="CQ276">
            <v>0</v>
          </cell>
        </row>
        <row r="277">
          <cell r="A277" t="str">
            <v>1.1.4.188</v>
          </cell>
          <cell r="B277" t="str">
            <v>Строительство ВЛ-0,4кВ СОТ Север-1</v>
          </cell>
          <cell r="C277" t="str">
            <v>С</v>
          </cell>
          <cell r="D277" t="str">
            <v>С_1.1.4.188</v>
          </cell>
          <cell r="E277" t="str">
            <v>П</v>
          </cell>
          <cell r="F277">
            <v>2021</v>
          </cell>
          <cell r="G277">
            <v>2021</v>
          </cell>
          <cell r="J277">
            <v>7.7639162000000006</v>
          </cell>
          <cell r="M277">
            <v>7.8955080000000004</v>
          </cell>
          <cell r="U277">
            <v>7.7639162000000006</v>
          </cell>
          <cell r="V277">
            <v>7.8955080000000004</v>
          </cell>
          <cell r="X277">
            <v>7.7639162000000006</v>
          </cell>
          <cell r="Y277">
            <v>7.8955080000000004</v>
          </cell>
          <cell r="AJ277">
            <v>0</v>
          </cell>
          <cell r="AO277">
            <v>0</v>
          </cell>
          <cell r="AT277">
            <v>0</v>
          </cell>
          <cell r="AW277">
            <v>0</v>
          </cell>
          <cell r="AY277">
            <v>0</v>
          </cell>
          <cell r="BD277">
            <v>0</v>
          </cell>
          <cell r="BG277">
            <v>0</v>
          </cell>
          <cell r="BI277">
            <v>0</v>
          </cell>
          <cell r="BL277">
            <v>0</v>
          </cell>
          <cell r="BN277">
            <v>7.7639162000000006</v>
          </cell>
          <cell r="BQ277">
            <v>7.7639162000000006</v>
          </cell>
          <cell r="BS277">
            <v>7.8955080000000004</v>
          </cell>
          <cell r="BV277">
            <v>7.8955080000000004</v>
          </cell>
          <cell r="BX277">
            <v>0</v>
          </cell>
          <cell r="CA277">
            <v>0</v>
          </cell>
          <cell r="CC277">
            <v>0</v>
          </cell>
          <cell r="CF277">
            <v>0</v>
          </cell>
          <cell r="CH277">
            <v>7.7639162000000006</v>
          </cell>
          <cell r="CI277">
            <v>0</v>
          </cell>
          <cell r="CJ277">
            <v>0</v>
          </cell>
          <cell r="CK277">
            <v>7.7639162000000006</v>
          </cell>
          <cell r="CL277">
            <v>0</v>
          </cell>
          <cell r="CM277">
            <v>7.8955080000000004</v>
          </cell>
          <cell r="CN277">
            <v>0</v>
          </cell>
          <cell r="CO277">
            <v>0</v>
          </cell>
          <cell r="CP277">
            <v>7.8955080000000004</v>
          </cell>
          <cell r="CQ277">
            <v>0</v>
          </cell>
        </row>
        <row r="278">
          <cell r="A278" t="str">
            <v>1.1.4.189</v>
          </cell>
          <cell r="B278" t="str">
            <v>Строительство ВЛ-0,4кВ СОТ Черемушки</v>
          </cell>
          <cell r="C278" t="str">
            <v>С</v>
          </cell>
          <cell r="D278" t="str">
            <v>С_1.1.4.189</v>
          </cell>
          <cell r="E278" t="str">
            <v>П</v>
          </cell>
          <cell r="F278">
            <v>2021</v>
          </cell>
          <cell r="G278">
            <v>2021</v>
          </cell>
          <cell r="J278">
            <v>7.7639162000000006</v>
          </cell>
          <cell r="M278">
            <v>7.8955080000000004</v>
          </cell>
          <cell r="U278">
            <v>7.7639162000000006</v>
          </cell>
          <cell r="V278">
            <v>7.8955080000000004</v>
          </cell>
          <cell r="X278">
            <v>7.7639162000000006</v>
          </cell>
          <cell r="Y278">
            <v>7.8955080000000004</v>
          </cell>
          <cell r="AJ278">
            <v>0</v>
          </cell>
          <cell r="AO278">
            <v>0</v>
          </cell>
          <cell r="AT278">
            <v>0</v>
          </cell>
          <cell r="AW278">
            <v>0</v>
          </cell>
          <cell r="AY278">
            <v>0</v>
          </cell>
          <cell r="BD278">
            <v>0</v>
          </cell>
          <cell r="BG278">
            <v>0</v>
          </cell>
          <cell r="BI278">
            <v>0</v>
          </cell>
          <cell r="BL278">
            <v>0</v>
          </cell>
          <cell r="BN278">
            <v>7.7639162000000006</v>
          </cell>
          <cell r="BQ278">
            <v>7.7639162000000006</v>
          </cell>
          <cell r="BS278">
            <v>7.8955080000000004</v>
          </cell>
          <cell r="BV278">
            <v>7.8955080000000004</v>
          </cell>
          <cell r="BX278">
            <v>0</v>
          </cell>
          <cell r="CA278">
            <v>0</v>
          </cell>
          <cell r="CC278">
            <v>0</v>
          </cell>
          <cell r="CF278">
            <v>0</v>
          </cell>
          <cell r="CH278">
            <v>7.7639162000000006</v>
          </cell>
          <cell r="CI278">
            <v>0</v>
          </cell>
          <cell r="CJ278">
            <v>0</v>
          </cell>
          <cell r="CK278">
            <v>7.7639162000000006</v>
          </cell>
          <cell r="CL278">
            <v>0</v>
          </cell>
          <cell r="CM278">
            <v>7.8955080000000004</v>
          </cell>
          <cell r="CN278">
            <v>0</v>
          </cell>
          <cell r="CO278">
            <v>0</v>
          </cell>
          <cell r="CP278">
            <v>7.8955080000000004</v>
          </cell>
          <cell r="CQ278">
            <v>0</v>
          </cell>
        </row>
        <row r="279">
          <cell r="A279" t="str">
            <v>1.1.4.190</v>
          </cell>
          <cell r="B279" t="str">
            <v>Строительство ВЛ-0,4кВ ПДК Черемушки-2</v>
          </cell>
          <cell r="C279" t="str">
            <v>С</v>
          </cell>
          <cell r="D279" t="str">
            <v>С_1.1.4.190</v>
          </cell>
          <cell r="E279" t="str">
            <v>П</v>
          </cell>
          <cell r="F279">
            <v>2021</v>
          </cell>
          <cell r="G279">
            <v>2021</v>
          </cell>
          <cell r="J279">
            <v>7.7639162000000006</v>
          </cell>
          <cell r="M279">
            <v>7.8955080000000004</v>
          </cell>
          <cell r="U279">
            <v>7.7639162000000006</v>
          </cell>
          <cell r="V279">
            <v>7.8955080000000004</v>
          </cell>
          <cell r="X279">
            <v>7.7639162000000006</v>
          </cell>
          <cell r="Y279">
            <v>7.8955080000000004</v>
          </cell>
          <cell r="AJ279">
            <v>0</v>
          </cell>
          <cell r="AO279">
            <v>0</v>
          </cell>
          <cell r="AT279">
            <v>0</v>
          </cell>
          <cell r="AW279">
            <v>0</v>
          </cell>
          <cell r="AY279">
            <v>0</v>
          </cell>
          <cell r="BD279">
            <v>0</v>
          </cell>
          <cell r="BG279">
            <v>0</v>
          </cell>
          <cell r="BI279">
            <v>0</v>
          </cell>
          <cell r="BL279">
            <v>0</v>
          </cell>
          <cell r="BN279">
            <v>7.7639162000000006</v>
          </cell>
          <cell r="BQ279">
            <v>7.7639162000000006</v>
          </cell>
          <cell r="BS279">
            <v>7.8955080000000004</v>
          </cell>
          <cell r="BV279">
            <v>7.8955080000000004</v>
          </cell>
          <cell r="BX279">
            <v>0</v>
          </cell>
          <cell r="CA279">
            <v>0</v>
          </cell>
          <cell r="CC279">
            <v>0</v>
          </cell>
          <cell r="CF279">
            <v>0</v>
          </cell>
          <cell r="CH279">
            <v>7.7639162000000006</v>
          </cell>
          <cell r="CI279">
            <v>0</v>
          </cell>
          <cell r="CJ279">
            <v>0</v>
          </cell>
          <cell r="CK279">
            <v>7.7639162000000006</v>
          </cell>
          <cell r="CL279">
            <v>0</v>
          </cell>
          <cell r="CM279">
            <v>7.8955080000000004</v>
          </cell>
          <cell r="CN279">
            <v>0</v>
          </cell>
          <cell r="CO279">
            <v>0</v>
          </cell>
          <cell r="CP279">
            <v>7.8955080000000004</v>
          </cell>
          <cell r="CQ279">
            <v>0</v>
          </cell>
        </row>
        <row r="280">
          <cell r="A280" t="str">
            <v>1.1.4.191</v>
          </cell>
          <cell r="B280" t="str">
            <v>Строительство ВЛ-0,4кВ СПК Авиатор-34</v>
          </cell>
          <cell r="C280" t="str">
            <v>С</v>
          </cell>
          <cell r="D280" t="str">
            <v>С_1.1.4.191</v>
          </cell>
          <cell r="E280" t="str">
            <v>П</v>
          </cell>
          <cell r="F280">
            <v>2021</v>
          </cell>
          <cell r="G280">
            <v>2021</v>
          </cell>
          <cell r="J280">
            <v>7.7639162000000006</v>
          </cell>
          <cell r="M280">
            <v>7.8955080000000004</v>
          </cell>
          <cell r="U280">
            <v>7.7639162000000006</v>
          </cell>
          <cell r="V280">
            <v>7.8955080000000004</v>
          </cell>
          <cell r="X280">
            <v>7.7639162000000006</v>
          </cell>
          <cell r="Y280">
            <v>7.8955080000000004</v>
          </cell>
          <cell r="AJ280">
            <v>0</v>
          </cell>
          <cell r="AO280">
            <v>0</v>
          </cell>
          <cell r="AT280">
            <v>0</v>
          </cell>
          <cell r="AW280">
            <v>0</v>
          </cell>
          <cell r="AY280">
            <v>0</v>
          </cell>
          <cell r="BD280">
            <v>0</v>
          </cell>
          <cell r="BG280">
            <v>0</v>
          </cell>
          <cell r="BI280">
            <v>0</v>
          </cell>
          <cell r="BL280">
            <v>0</v>
          </cell>
          <cell r="BN280">
            <v>7.7639162000000006</v>
          </cell>
          <cell r="BQ280">
            <v>7.7639162000000006</v>
          </cell>
          <cell r="BS280">
            <v>7.8955080000000004</v>
          </cell>
          <cell r="BV280">
            <v>7.8955080000000004</v>
          </cell>
          <cell r="BX280">
            <v>0</v>
          </cell>
          <cell r="CA280">
            <v>0</v>
          </cell>
          <cell r="CC280">
            <v>0</v>
          </cell>
          <cell r="CF280">
            <v>0</v>
          </cell>
          <cell r="CH280">
            <v>7.7639162000000006</v>
          </cell>
          <cell r="CI280">
            <v>0</v>
          </cell>
          <cell r="CJ280">
            <v>0</v>
          </cell>
          <cell r="CK280">
            <v>7.7639162000000006</v>
          </cell>
          <cell r="CL280">
            <v>0</v>
          </cell>
          <cell r="CM280">
            <v>7.8955080000000004</v>
          </cell>
          <cell r="CN280">
            <v>0</v>
          </cell>
          <cell r="CO280">
            <v>0</v>
          </cell>
          <cell r="CP280">
            <v>7.8955080000000004</v>
          </cell>
          <cell r="CQ280">
            <v>0</v>
          </cell>
        </row>
        <row r="281">
          <cell r="A281" t="str">
            <v>1.1.4.192</v>
          </cell>
          <cell r="B281" t="str">
            <v>Строительство ВЛ-0,4кВ СНТ Дзержинец</v>
          </cell>
          <cell r="C281" t="str">
            <v>С</v>
          </cell>
          <cell r="D281" t="str">
            <v>С_1.1.4.192</v>
          </cell>
          <cell r="E281" t="str">
            <v>П</v>
          </cell>
          <cell r="F281">
            <v>2021</v>
          </cell>
          <cell r="G281">
            <v>2021</v>
          </cell>
          <cell r="J281">
            <v>7.7639162000000006</v>
          </cell>
          <cell r="M281">
            <v>7.8955080000000004</v>
          </cell>
          <cell r="U281">
            <v>7.7639162000000006</v>
          </cell>
          <cell r="V281">
            <v>7.8955080000000004</v>
          </cell>
          <cell r="X281">
            <v>7.7639162000000006</v>
          </cell>
          <cell r="Y281">
            <v>7.8955080000000004</v>
          </cell>
          <cell r="AJ281">
            <v>0</v>
          </cell>
          <cell r="AO281">
            <v>0</v>
          </cell>
          <cell r="AT281">
            <v>0</v>
          </cell>
          <cell r="AW281">
            <v>0</v>
          </cell>
          <cell r="AY281">
            <v>0</v>
          </cell>
          <cell r="BD281">
            <v>0</v>
          </cell>
          <cell r="BG281">
            <v>0</v>
          </cell>
          <cell r="BI281">
            <v>0</v>
          </cell>
          <cell r="BL281">
            <v>0</v>
          </cell>
          <cell r="BN281">
            <v>7.7639162000000006</v>
          </cell>
          <cell r="BQ281">
            <v>7.7639162000000006</v>
          </cell>
          <cell r="BS281">
            <v>7.8955080000000004</v>
          </cell>
          <cell r="BV281">
            <v>7.8955080000000004</v>
          </cell>
          <cell r="BX281">
            <v>0</v>
          </cell>
          <cell r="CA281">
            <v>0</v>
          </cell>
          <cell r="CC281">
            <v>0</v>
          </cell>
          <cell r="CF281">
            <v>0</v>
          </cell>
          <cell r="CH281">
            <v>7.7639162000000006</v>
          </cell>
          <cell r="CI281">
            <v>0</v>
          </cell>
          <cell r="CJ281">
            <v>0</v>
          </cell>
          <cell r="CK281">
            <v>7.7639162000000006</v>
          </cell>
          <cell r="CL281">
            <v>0</v>
          </cell>
          <cell r="CM281">
            <v>7.8955080000000004</v>
          </cell>
          <cell r="CN281">
            <v>0</v>
          </cell>
          <cell r="CO281">
            <v>0</v>
          </cell>
          <cell r="CP281">
            <v>7.8955080000000004</v>
          </cell>
          <cell r="CQ281">
            <v>0</v>
          </cell>
        </row>
        <row r="282">
          <cell r="A282" t="str">
            <v>1.1.4.193</v>
          </cell>
          <cell r="B282" t="str">
            <v>Строительство ВЛ-0,4кВ ПСОК №8</v>
          </cell>
          <cell r="C282" t="str">
            <v>С</v>
          </cell>
          <cell r="D282" t="str">
            <v>С_1.1.4.193</v>
          </cell>
          <cell r="E282" t="str">
            <v>П</v>
          </cell>
          <cell r="J282">
            <v>0</v>
          </cell>
          <cell r="M282">
            <v>0</v>
          </cell>
          <cell r="U282">
            <v>0</v>
          </cell>
          <cell r="V282">
            <v>0</v>
          </cell>
          <cell r="X282">
            <v>0</v>
          </cell>
          <cell r="Y282">
            <v>0</v>
          </cell>
          <cell r="AJ282">
            <v>0</v>
          </cell>
          <cell r="AO282">
            <v>0</v>
          </cell>
          <cell r="AT282">
            <v>0</v>
          </cell>
          <cell r="AW282">
            <v>0</v>
          </cell>
          <cell r="AY282">
            <v>0</v>
          </cell>
          <cell r="BD282">
            <v>0</v>
          </cell>
          <cell r="BG282">
            <v>0</v>
          </cell>
          <cell r="BI282">
            <v>0</v>
          </cell>
          <cell r="BL282">
            <v>0</v>
          </cell>
          <cell r="BN282">
            <v>0</v>
          </cell>
          <cell r="BQ282">
            <v>0</v>
          </cell>
          <cell r="BS282">
            <v>0</v>
          </cell>
          <cell r="BV282">
            <v>0</v>
          </cell>
          <cell r="BX282">
            <v>0</v>
          </cell>
          <cell r="CA282">
            <v>0</v>
          </cell>
          <cell r="CC282">
            <v>0</v>
          </cell>
          <cell r="CF282">
            <v>0</v>
          </cell>
          <cell r="CH282">
            <v>0</v>
          </cell>
          <cell r="CI282">
            <v>0</v>
          </cell>
          <cell r="CJ282">
            <v>0</v>
          </cell>
          <cell r="CK282">
            <v>0</v>
          </cell>
          <cell r="CL282">
            <v>0</v>
          </cell>
          <cell r="CM282">
            <v>0</v>
          </cell>
          <cell r="CN282">
            <v>0</v>
          </cell>
          <cell r="CO282">
            <v>0</v>
          </cell>
          <cell r="CP282">
            <v>0</v>
          </cell>
          <cell r="CQ282">
            <v>0</v>
          </cell>
        </row>
        <row r="283">
          <cell r="A283" t="str">
            <v>1.1.4.194</v>
          </cell>
          <cell r="B283" t="str">
            <v>Строительство ВЛ-0,4кВ СТ № 4</v>
          </cell>
          <cell r="C283" t="str">
            <v>С</v>
          </cell>
          <cell r="D283" t="str">
            <v>С_1.1.4.194</v>
          </cell>
          <cell r="E283" t="str">
            <v>П</v>
          </cell>
          <cell r="J283">
            <v>0</v>
          </cell>
          <cell r="M283">
            <v>0</v>
          </cell>
          <cell r="U283">
            <v>0</v>
          </cell>
          <cell r="V283">
            <v>0</v>
          </cell>
          <cell r="X283">
            <v>0</v>
          </cell>
          <cell r="Y283">
            <v>0</v>
          </cell>
          <cell r="AJ283">
            <v>0</v>
          </cell>
          <cell r="AO283">
            <v>0</v>
          </cell>
          <cell r="AT283">
            <v>0</v>
          </cell>
          <cell r="AW283">
            <v>0</v>
          </cell>
          <cell r="AY283">
            <v>0</v>
          </cell>
          <cell r="BD283">
            <v>0</v>
          </cell>
          <cell r="BG283">
            <v>0</v>
          </cell>
          <cell r="BI283">
            <v>0</v>
          </cell>
          <cell r="BL283">
            <v>0</v>
          </cell>
          <cell r="BN283">
            <v>0</v>
          </cell>
          <cell r="BQ283">
            <v>0</v>
          </cell>
          <cell r="BS283">
            <v>0</v>
          </cell>
          <cell r="BV283">
            <v>0</v>
          </cell>
          <cell r="BX283">
            <v>0</v>
          </cell>
          <cell r="CA283">
            <v>0</v>
          </cell>
          <cell r="CC283">
            <v>0</v>
          </cell>
          <cell r="CF283">
            <v>0</v>
          </cell>
          <cell r="CH283">
            <v>0</v>
          </cell>
          <cell r="CI283">
            <v>0</v>
          </cell>
          <cell r="CJ283">
            <v>0</v>
          </cell>
          <cell r="CK283">
            <v>0</v>
          </cell>
          <cell r="CL283">
            <v>0</v>
          </cell>
          <cell r="CM283">
            <v>0</v>
          </cell>
          <cell r="CN283">
            <v>0</v>
          </cell>
          <cell r="CO283">
            <v>0</v>
          </cell>
          <cell r="CP283">
            <v>0</v>
          </cell>
          <cell r="CQ283">
            <v>0</v>
          </cell>
        </row>
        <row r="284">
          <cell r="A284" t="str">
            <v>1.1.4.195</v>
          </cell>
          <cell r="B284" t="str">
            <v>Строительство ВЛ-0,4кВ СТ № 5</v>
          </cell>
          <cell r="C284" t="str">
            <v>С</v>
          </cell>
          <cell r="D284" t="str">
            <v>С_1.1.4.195</v>
          </cell>
          <cell r="E284" t="str">
            <v>П</v>
          </cell>
          <cell r="J284">
            <v>0</v>
          </cell>
          <cell r="M284">
            <v>0</v>
          </cell>
          <cell r="U284">
            <v>0</v>
          </cell>
          <cell r="V284">
            <v>0</v>
          </cell>
          <cell r="X284">
            <v>0</v>
          </cell>
          <cell r="Y284">
            <v>0</v>
          </cell>
          <cell r="AJ284">
            <v>0</v>
          </cell>
          <cell r="AO284">
            <v>0</v>
          </cell>
          <cell r="AT284">
            <v>0</v>
          </cell>
          <cell r="AW284">
            <v>0</v>
          </cell>
          <cell r="AY284">
            <v>0</v>
          </cell>
          <cell r="BD284">
            <v>0</v>
          </cell>
          <cell r="BG284">
            <v>0</v>
          </cell>
          <cell r="BI284">
            <v>0</v>
          </cell>
          <cell r="BL284">
            <v>0</v>
          </cell>
          <cell r="BN284">
            <v>0</v>
          </cell>
          <cell r="BQ284">
            <v>0</v>
          </cell>
          <cell r="BS284">
            <v>0</v>
          </cell>
          <cell r="BV284">
            <v>0</v>
          </cell>
          <cell r="BX284">
            <v>0</v>
          </cell>
          <cell r="CA284">
            <v>0</v>
          </cell>
          <cell r="CC284">
            <v>0</v>
          </cell>
          <cell r="CF284">
            <v>0</v>
          </cell>
          <cell r="CH284">
            <v>0</v>
          </cell>
          <cell r="CI284">
            <v>0</v>
          </cell>
          <cell r="CJ284">
            <v>0</v>
          </cell>
          <cell r="CK284">
            <v>0</v>
          </cell>
          <cell r="CL284">
            <v>0</v>
          </cell>
          <cell r="CM284">
            <v>0</v>
          </cell>
          <cell r="CN284">
            <v>0</v>
          </cell>
          <cell r="CO284">
            <v>0</v>
          </cell>
          <cell r="CP284">
            <v>0</v>
          </cell>
          <cell r="CQ284">
            <v>0</v>
          </cell>
        </row>
        <row r="285">
          <cell r="A285" t="str">
            <v>1.1.4.196</v>
          </cell>
          <cell r="B285" t="str">
            <v>Строительство ВЛ-0,4кВ СТ № 3</v>
          </cell>
          <cell r="C285" t="str">
            <v>С</v>
          </cell>
          <cell r="D285" t="str">
            <v>С_1.1.4.196</v>
          </cell>
          <cell r="E285" t="str">
            <v>П</v>
          </cell>
          <cell r="J285">
            <v>0</v>
          </cell>
          <cell r="M285">
            <v>0</v>
          </cell>
          <cell r="U285">
            <v>0</v>
          </cell>
          <cell r="V285">
            <v>0</v>
          </cell>
          <cell r="X285">
            <v>0</v>
          </cell>
          <cell r="Y285">
            <v>0</v>
          </cell>
          <cell r="AJ285">
            <v>0</v>
          </cell>
          <cell r="AO285">
            <v>0</v>
          </cell>
          <cell r="AT285">
            <v>0</v>
          </cell>
          <cell r="AW285">
            <v>0</v>
          </cell>
          <cell r="AY285">
            <v>0</v>
          </cell>
          <cell r="BD285">
            <v>0</v>
          </cell>
          <cell r="BG285">
            <v>0</v>
          </cell>
          <cell r="BI285">
            <v>0</v>
          </cell>
          <cell r="BL285">
            <v>0</v>
          </cell>
          <cell r="BN285">
            <v>0</v>
          </cell>
          <cell r="BQ285">
            <v>0</v>
          </cell>
          <cell r="BS285">
            <v>0</v>
          </cell>
          <cell r="BV285">
            <v>0</v>
          </cell>
          <cell r="BX285">
            <v>0</v>
          </cell>
          <cell r="CA285">
            <v>0</v>
          </cell>
          <cell r="CC285">
            <v>0</v>
          </cell>
          <cell r="CF285">
            <v>0</v>
          </cell>
          <cell r="CH285">
            <v>0</v>
          </cell>
          <cell r="CI285">
            <v>0</v>
          </cell>
          <cell r="CJ285">
            <v>0</v>
          </cell>
          <cell r="CK285">
            <v>0</v>
          </cell>
          <cell r="CL285">
            <v>0</v>
          </cell>
          <cell r="CM285">
            <v>0</v>
          </cell>
          <cell r="CN285">
            <v>0</v>
          </cell>
          <cell r="CO285">
            <v>0</v>
          </cell>
          <cell r="CP285">
            <v>0</v>
          </cell>
          <cell r="CQ285">
            <v>0</v>
          </cell>
        </row>
        <row r="286">
          <cell r="A286" t="str">
            <v>1.1.4.197</v>
          </cell>
          <cell r="B286" t="str">
            <v>Строительство ВЛ-0,4кВ СТ № 2</v>
          </cell>
          <cell r="C286" t="str">
            <v>С</v>
          </cell>
          <cell r="D286" t="str">
            <v>С_1.1.4.197</v>
          </cell>
          <cell r="E286" t="str">
            <v>П</v>
          </cell>
          <cell r="J286">
            <v>0</v>
          </cell>
          <cell r="M286">
            <v>0</v>
          </cell>
          <cell r="U286">
            <v>0</v>
          </cell>
          <cell r="V286">
            <v>0</v>
          </cell>
          <cell r="X286">
            <v>0</v>
          </cell>
          <cell r="Y286">
            <v>0</v>
          </cell>
          <cell r="AJ286">
            <v>0</v>
          </cell>
          <cell r="AO286">
            <v>0</v>
          </cell>
          <cell r="AT286">
            <v>0</v>
          </cell>
          <cell r="AW286">
            <v>0</v>
          </cell>
          <cell r="AY286">
            <v>0</v>
          </cell>
          <cell r="BD286">
            <v>0</v>
          </cell>
          <cell r="BG286">
            <v>0</v>
          </cell>
          <cell r="BI286">
            <v>0</v>
          </cell>
          <cell r="BL286">
            <v>0</v>
          </cell>
          <cell r="BN286">
            <v>0</v>
          </cell>
          <cell r="BQ286">
            <v>0</v>
          </cell>
          <cell r="BS286">
            <v>0</v>
          </cell>
          <cell r="BV286">
            <v>0</v>
          </cell>
          <cell r="BX286">
            <v>0</v>
          </cell>
          <cell r="CA286">
            <v>0</v>
          </cell>
          <cell r="CC286">
            <v>0</v>
          </cell>
          <cell r="CF286">
            <v>0</v>
          </cell>
          <cell r="CH286">
            <v>0</v>
          </cell>
          <cell r="CI286">
            <v>0</v>
          </cell>
          <cell r="CJ286">
            <v>0</v>
          </cell>
          <cell r="CK286">
            <v>0</v>
          </cell>
          <cell r="CL286">
            <v>0</v>
          </cell>
          <cell r="CM286">
            <v>0</v>
          </cell>
          <cell r="CN286">
            <v>0</v>
          </cell>
          <cell r="CO286">
            <v>0</v>
          </cell>
          <cell r="CP286">
            <v>0</v>
          </cell>
          <cell r="CQ286">
            <v>0</v>
          </cell>
        </row>
        <row r="287">
          <cell r="A287" t="str">
            <v>1.1.4.198</v>
          </cell>
          <cell r="B287" t="str">
            <v>Строительство ВЛ-0,4кВ СТ Ручеек</v>
          </cell>
          <cell r="C287" t="str">
            <v>С</v>
          </cell>
          <cell r="D287" t="str">
            <v>С_1.1.4.198</v>
          </cell>
          <cell r="E287" t="str">
            <v>П</v>
          </cell>
          <cell r="J287">
            <v>0</v>
          </cell>
          <cell r="M287">
            <v>0</v>
          </cell>
          <cell r="U287">
            <v>0</v>
          </cell>
          <cell r="V287">
            <v>0</v>
          </cell>
          <cell r="X287">
            <v>0</v>
          </cell>
          <cell r="Y287">
            <v>0</v>
          </cell>
          <cell r="AJ287">
            <v>0</v>
          </cell>
          <cell r="AO287">
            <v>0</v>
          </cell>
          <cell r="AT287">
            <v>0</v>
          </cell>
          <cell r="AW287">
            <v>0</v>
          </cell>
          <cell r="AY287">
            <v>0</v>
          </cell>
          <cell r="BD287">
            <v>0</v>
          </cell>
          <cell r="BG287">
            <v>0</v>
          </cell>
          <cell r="BI287">
            <v>0</v>
          </cell>
          <cell r="BL287">
            <v>0</v>
          </cell>
          <cell r="BN287">
            <v>0</v>
          </cell>
          <cell r="BQ287">
            <v>0</v>
          </cell>
          <cell r="BS287">
            <v>0</v>
          </cell>
          <cell r="BV287">
            <v>0</v>
          </cell>
          <cell r="BX287">
            <v>0</v>
          </cell>
          <cell r="CA287">
            <v>0</v>
          </cell>
          <cell r="CC287">
            <v>0</v>
          </cell>
          <cell r="CF287">
            <v>0</v>
          </cell>
          <cell r="CH287">
            <v>0</v>
          </cell>
          <cell r="CI287">
            <v>0</v>
          </cell>
          <cell r="CJ287">
            <v>0</v>
          </cell>
          <cell r="CK287">
            <v>0</v>
          </cell>
          <cell r="CL287">
            <v>0</v>
          </cell>
          <cell r="CM287">
            <v>0</v>
          </cell>
          <cell r="CN287">
            <v>0</v>
          </cell>
          <cell r="CO287">
            <v>0</v>
          </cell>
          <cell r="CP287">
            <v>0</v>
          </cell>
          <cell r="CQ287">
            <v>0</v>
          </cell>
        </row>
        <row r="288">
          <cell r="A288" t="str">
            <v>1.1.4.199</v>
          </cell>
          <cell r="B288" t="str">
            <v>Строительство ВЛ-0,4кВ СОТ Кооператор</v>
          </cell>
          <cell r="C288" t="str">
            <v>С</v>
          </cell>
          <cell r="D288" t="str">
            <v>С_1.1.4.199</v>
          </cell>
          <cell r="E288" t="str">
            <v>П</v>
          </cell>
          <cell r="J288">
            <v>0</v>
          </cell>
          <cell r="M288">
            <v>0</v>
          </cell>
          <cell r="U288">
            <v>0</v>
          </cell>
          <cell r="V288">
            <v>0</v>
          </cell>
          <cell r="X288">
            <v>0</v>
          </cell>
          <cell r="Y288">
            <v>0</v>
          </cell>
          <cell r="AJ288">
            <v>0</v>
          </cell>
          <cell r="AO288">
            <v>0</v>
          </cell>
          <cell r="AT288">
            <v>0</v>
          </cell>
          <cell r="AW288">
            <v>0</v>
          </cell>
          <cell r="AY288">
            <v>0</v>
          </cell>
          <cell r="BD288">
            <v>0</v>
          </cell>
          <cell r="BG288">
            <v>0</v>
          </cell>
          <cell r="BI288">
            <v>0</v>
          </cell>
          <cell r="BL288">
            <v>0</v>
          </cell>
          <cell r="BN288">
            <v>0</v>
          </cell>
          <cell r="BQ288">
            <v>0</v>
          </cell>
          <cell r="BS288">
            <v>0</v>
          </cell>
          <cell r="BV288">
            <v>0</v>
          </cell>
          <cell r="BX288">
            <v>0</v>
          </cell>
          <cell r="CA288">
            <v>0</v>
          </cell>
          <cell r="CC288">
            <v>0</v>
          </cell>
          <cell r="CF288">
            <v>0</v>
          </cell>
          <cell r="CH288">
            <v>0</v>
          </cell>
          <cell r="CI288">
            <v>0</v>
          </cell>
          <cell r="CJ288">
            <v>0</v>
          </cell>
          <cell r="CK288">
            <v>0</v>
          </cell>
          <cell r="CL288">
            <v>0</v>
          </cell>
          <cell r="CM288">
            <v>0</v>
          </cell>
          <cell r="CN288">
            <v>0</v>
          </cell>
          <cell r="CO288">
            <v>0</v>
          </cell>
          <cell r="CP288">
            <v>0</v>
          </cell>
          <cell r="CQ288">
            <v>0</v>
          </cell>
        </row>
        <row r="289">
          <cell r="A289" t="str">
            <v>1.1.4.200</v>
          </cell>
          <cell r="B289" t="str">
            <v>Строительство ВЛ-0,4кВ СОТ Монтажник-40</v>
          </cell>
          <cell r="C289" t="str">
            <v>С</v>
          </cell>
          <cell r="D289" t="str">
            <v>С_1.1.4.200</v>
          </cell>
          <cell r="E289" t="str">
            <v>П</v>
          </cell>
          <cell r="J289">
            <v>0</v>
          </cell>
          <cell r="M289">
            <v>0</v>
          </cell>
          <cell r="U289">
            <v>0</v>
          </cell>
          <cell r="V289">
            <v>0</v>
          </cell>
          <cell r="X289">
            <v>0</v>
          </cell>
          <cell r="Y289">
            <v>0</v>
          </cell>
          <cell r="AJ289">
            <v>0</v>
          </cell>
          <cell r="AO289">
            <v>0</v>
          </cell>
          <cell r="AT289">
            <v>0</v>
          </cell>
          <cell r="AW289">
            <v>0</v>
          </cell>
          <cell r="AY289">
            <v>0</v>
          </cell>
          <cell r="BD289">
            <v>0</v>
          </cell>
          <cell r="BG289">
            <v>0</v>
          </cell>
          <cell r="BI289">
            <v>0</v>
          </cell>
          <cell r="BL289">
            <v>0</v>
          </cell>
          <cell r="BN289">
            <v>0</v>
          </cell>
          <cell r="BQ289">
            <v>0</v>
          </cell>
          <cell r="BS289">
            <v>0</v>
          </cell>
          <cell r="BV289">
            <v>0</v>
          </cell>
          <cell r="BX289">
            <v>0</v>
          </cell>
          <cell r="CA289">
            <v>0</v>
          </cell>
          <cell r="CC289">
            <v>0</v>
          </cell>
          <cell r="CF289">
            <v>0</v>
          </cell>
          <cell r="CH289">
            <v>0</v>
          </cell>
          <cell r="CI289">
            <v>0</v>
          </cell>
          <cell r="CJ289">
            <v>0</v>
          </cell>
          <cell r="CK289">
            <v>0</v>
          </cell>
          <cell r="CL289">
            <v>0</v>
          </cell>
          <cell r="CM289">
            <v>0</v>
          </cell>
          <cell r="CN289">
            <v>0</v>
          </cell>
          <cell r="CO289">
            <v>0</v>
          </cell>
          <cell r="CP289">
            <v>0</v>
          </cell>
          <cell r="CQ289">
            <v>0</v>
          </cell>
        </row>
        <row r="290">
          <cell r="A290" t="str">
            <v>1.1.4.201</v>
          </cell>
          <cell r="B290" t="str">
            <v>Строительство ВЛ-0,4кВ СОТ Магистраль</v>
          </cell>
          <cell r="C290" t="str">
            <v>С</v>
          </cell>
          <cell r="D290" t="str">
            <v>С_1.1.4.201</v>
          </cell>
          <cell r="E290" t="str">
            <v>П</v>
          </cell>
          <cell r="J290">
            <v>0</v>
          </cell>
          <cell r="M290">
            <v>0</v>
          </cell>
          <cell r="U290">
            <v>0</v>
          </cell>
          <cell r="V290">
            <v>0</v>
          </cell>
          <cell r="X290">
            <v>0</v>
          </cell>
          <cell r="Y290">
            <v>0</v>
          </cell>
          <cell r="AJ290">
            <v>0</v>
          </cell>
          <cell r="AO290">
            <v>0</v>
          </cell>
          <cell r="AT290">
            <v>0</v>
          </cell>
          <cell r="AW290">
            <v>0</v>
          </cell>
          <cell r="AY290">
            <v>0</v>
          </cell>
          <cell r="BD290">
            <v>0</v>
          </cell>
          <cell r="BG290">
            <v>0</v>
          </cell>
          <cell r="BI290">
            <v>0</v>
          </cell>
          <cell r="BL290">
            <v>0</v>
          </cell>
          <cell r="BN290">
            <v>0</v>
          </cell>
          <cell r="BQ290">
            <v>0</v>
          </cell>
          <cell r="BS290">
            <v>0</v>
          </cell>
          <cell r="BV290">
            <v>0</v>
          </cell>
          <cell r="BX290">
            <v>0</v>
          </cell>
          <cell r="CA290">
            <v>0</v>
          </cell>
          <cell r="CC290">
            <v>0</v>
          </cell>
          <cell r="CF290">
            <v>0</v>
          </cell>
          <cell r="CH290">
            <v>0</v>
          </cell>
          <cell r="CI290">
            <v>0</v>
          </cell>
          <cell r="CJ290">
            <v>0</v>
          </cell>
          <cell r="CK290">
            <v>0</v>
          </cell>
          <cell r="CL290">
            <v>0</v>
          </cell>
          <cell r="CM290">
            <v>0</v>
          </cell>
          <cell r="CN290">
            <v>0</v>
          </cell>
          <cell r="CO290">
            <v>0</v>
          </cell>
          <cell r="CP290">
            <v>0</v>
          </cell>
          <cell r="CQ290">
            <v>0</v>
          </cell>
        </row>
        <row r="291">
          <cell r="A291" t="str">
            <v>1.1.4.202</v>
          </cell>
          <cell r="B291" t="str">
            <v>Строительство ВЛ-0,4кВ СОТ Кедр</v>
          </cell>
          <cell r="C291" t="str">
            <v>С</v>
          </cell>
          <cell r="D291" t="str">
            <v>С_1.1.4.202</v>
          </cell>
          <cell r="E291" t="str">
            <v>П</v>
          </cell>
          <cell r="J291">
            <v>0</v>
          </cell>
          <cell r="M291">
            <v>0</v>
          </cell>
          <cell r="U291">
            <v>0</v>
          </cell>
          <cell r="V291">
            <v>0</v>
          </cell>
          <cell r="X291">
            <v>0</v>
          </cell>
          <cell r="Y291">
            <v>0</v>
          </cell>
          <cell r="AJ291">
            <v>0</v>
          </cell>
          <cell r="AO291">
            <v>0</v>
          </cell>
          <cell r="AT291">
            <v>0</v>
          </cell>
          <cell r="AW291">
            <v>0</v>
          </cell>
          <cell r="AY291">
            <v>0</v>
          </cell>
          <cell r="BD291">
            <v>0</v>
          </cell>
          <cell r="BG291">
            <v>0</v>
          </cell>
          <cell r="BI291">
            <v>0</v>
          </cell>
          <cell r="BL291">
            <v>0</v>
          </cell>
          <cell r="BN291">
            <v>0</v>
          </cell>
          <cell r="BQ291">
            <v>0</v>
          </cell>
          <cell r="BS291">
            <v>0</v>
          </cell>
          <cell r="BV291">
            <v>0</v>
          </cell>
          <cell r="BX291">
            <v>0</v>
          </cell>
          <cell r="CA291">
            <v>0</v>
          </cell>
          <cell r="CC291">
            <v>0</v>
          </cell>
          <cell r="CF291">
            <v>0</v>
          </cell>
          <cell r="CH291">
            <v>0</v>
          </cell>
          <cell r="CI291">
            <v>0</v>
          </cell>
          <cell r="CJ291">
            <v>0</v>
          </cell>
          <cell r="CK291">
            <v>0</v>
          </cell>
          <cell r="CL291">
            <v>0</v>
          </cell>
          <cell r="CM291">
            <v>0</v>
          </cell>
          <cell r="CN291">
            <v>0</v>
          </cell>
          <cell r="CO291">
            <v>0</v>
          </cell>
          <cell r="CP291">
            <v>0</v>
          </cell>
          <cell r="CQ291">
            <v>0</v>
          </cell>
        </row>
        <row r="292">
          <cell r="A292" t="str">
            <v>1.1.4.203</v>
          </cell>
          <cell r="B292" t="str">
            <v>Строительство ВЛ-0,4кВ СОТ Мостовик-1</v>
          </cell>
          <cell r="C292" t="str">
            <v>С</v>
          </cell>
          <cell r="D292" t="str">
            <v>С_1.1.4.203</v>
          </cell>
          <cell r="E292" t="str">
            <v>П</v>
          </cell>
          <cell r="J292">
            <v>0</v>
          </cell>
          <cell r="M292">
            <v>0</v>
          </cell>
          <cell r="U292">
            <v>0</v>
          </cell>
          <cell r="V292">
            <v>0</v>
          </cell>
          <cell r="X292">
            <v>0</v>
          </cell>
          <cell r="Y292">
            <v>0</v>
          </cell>
          <cell r="AJ292">
            <v>0</v>
          </cell>
          <cell r="AO292">
            <v>0</v>
          </cell>
          <cell r="AT292">
            <v>0</v>
          </cell>
          <cell r="AW292">
            <v>0</v>
          </cell>
          <cell r="AY292">
            <v>0</v>
          </cell>
          <cell r="BD292">
            <v>0</v>
          </cell>
          <cell r="BG292">
            <v>0</v>
          </cell>
          <cell r="BI292">
            <v>0</v>
          </cell>
          <cell r="BL292">
            <v>0</v>
          </cell>
          <cell r="BN292">
            <v>0</v>
          </cell>
          <cell r="BQ292">
            <v>0</v>
          </cell>
          <cell r="BS292">
            <v>0</v>
          </cell>
          <cell r="BV292">
            <v>0</v>
          </cell>
          <cell r="BX292">
            <v>0</v>
          </cell>
          <cell r="CA292">
            <v>0</v>
          </cell>
          <cell r="CC292">
            <v>0</v>
          </cell>
          <cell r="CF292">
            <v>0</v>
          </cell>
          <cell r="CH292">
            <v>0</v>
          </cell>
          <cell r="CI292">
            <v>0</v>
          </cell>
          <cell r="CJ292">
            <v>0</v>
          </cell>
          <cell r="CK292">
            <v>0</v>
          </cell>
          <cell r="CL292">
            <v>0</v>
          </cell>
          <cell r="CM292">
            <v>0</v>
          </cell>
          <cell r="CN292">
            <v>0</v>
          </cell>
          <cell r="CO292">
            <v>0</v>
          </cell>
          <cell r="CP292">
            <v>0</v>
          </cell>
          <cell r="CQ292">
            <v>0</v>
          </cell>
        </row>
        <row r="293">
          <cell r="A293" t="str">
            <v>1.1.4.204</v>
          </cell>
          <cell r="B293" t="str">
            <v>Строительство ВЛ-0,4кВ ДНТ Калинка</v>
          </cell>
          <cell r="C293" t="str">
            <v>С</v>
          </cell>
          <cell r="D293" t="str">
            <v>С_1.1.4.204</v>
          </cell>
          <cell r="E293" t="str">
            <v>П</v>
          </cell>
          <cell r="J293">
            <v>0</v>
          </cell>
          <cell r="M293">
            <v>0</v>
          </cell>
          <cell r="U293">
            <v>0</v>
          </cell>
          <cell r="V293">
            <v>0</v>
          </cell>
          <cell r="X293">
            <v>0</v>
          </cell>
          <cell r="Y293">
            <v>0</v>
          </cell>
          <cell r="AJ293">
            <v>0</v>
          </cell>
          <cell r="AO293">
            <v>0</v>
          </cell>
          <cell r="AT293">
            <v>0</v>
          </cell>
          <cell r="AW293">
            <v>0</v>
          </cell>
          <cell r="AY293">
            <v>0</v>
          </cell>
          <cell r="BD293">
            <v>0</v>
          </cell>
          <cell r="BG293">
            <v>0</v>
          </cell>
          <cell r="BI293">
            <v>0</v>
          </cell>
          <cell r="BL293">
            <v>0</v>
          </cell>
          <cell r="BN293">
            <v>0</v>
          </cell>
          <cell r="BQ293">
            <v>0</v>
          </cell>
          <cell r="BS293">
            <v>0</v>
          </cell>
          <cell r="BV293">
            <v>0</v>
          </cell>
          <cell r="BX293">
            <v>0</v>
          </cell>
          <cell r="CA293">
            <v>0</v>
          </cell>
          <cell r="CC293">
            <v>0</v>
          </cell>
          <cell r="CF293">
            <v>0</v>
          </cell>
          <cell r="CH293">
            <v>0</v>
          </cell>
          <cell r="CI293">
            <v>0</v>
          </cell>
          <cell r="CJ293">
            <v>0</v>
          </cell>
          <cell r="CK293">
            <v>0</v>
          </cell>
          <cell r="CL293">
            <v>0</v>
          </cell>
          <cell r="CM293">
            <v>0</v>
          </cell>
          <cell r="CN293">
            <v>0</v>
          </cell>
          <cell r="CO293">
            <v>0</v>
          </cell>
          <cell r="CP293">
            <v>0</v>
          </cell>
          <cell r="CQ293">
            <v>0</v>
          </cell>
        </row>
        <row r="294">
          <cell r="A294" t="str">
            <v>1.1.4.205</v>
          </cell>
          <cell r="B294" t="str">
            <v>Строительство ВЛ-0,4кВ ДНТ Тихое</v>
          </cell>
          <cell r="C294" t="str">
            <v>С</v>
          </cell>
          <cell r="D294" t="str">
            <v>С_1.1.4.205</v>
          </cell>
          <cell r="E294" t="str">
            <v>П</v>
          </cell>
          <cell r="J294">
            <v>0</v>
          </cell>
          <cell r="M294">
            <v>0</v>
          </cell>
          <cell r="U294">
            <v>0</v>
          </cell>
          <cell r="V294">
            <v>0</v>
          </cell>
          <cell r="X294">
            <v>0</v>
          </cell>
          <cell r="Y294">
            <v>0</v>
          </cell>
          <cell r="AJ294">
            <v>0</v>
          </cell>
          <cell r="AO294">
            <v>0</v>
          </cell>
          <cell r="AT294">
            <v>0</v>
          </cell>
          <cell r="AW294">
            <v>0</v>
          </cell>
          <cell r="AY294">
            <v>0</v>
          </cell>
          <cell r="BD294">
            <v>0</v>
          </cell>
          <cell r="BG294">
            <v>0</v>
          </cell>
          <cell r="BI294">
            <v>0</v>
          </cell>
          <cell r="BL294">
            <v>0</v>
          </cell>
          <cell r="BN294">
            <v>0</v>
          </cell>
          <cell r="BQ294">
            <v>0</v>
          </cell>
          <cell r="BS294">
            <v>0</v>
          </cell>
          <cell r="BV294">
            <v>0</v>
          </cell>
          <cell r="BX294">
            <v>0</v>
          </cell>
          <cell r="CA294">
            <v>0</v>
          </cell>
          <cell r="CC294">
            <v>0</v>
          </cell>
          <cell r="CF294">
            <v>0</v>
          </cell>
          <cell r="CH294">
            <v>0</v>
          </cell>
          <cell r="CI294">
            <v>0</v>
          </cell>
          <cell r="CJ294">
            <v>0</v>
          </cell>
          <cell r="CK294">
            <v>0</v>
          </cell>
          <cell r="CL294">
            <v>0</v>
          </cell>
          <cell r="CM294">
            <v>0</v>
          </cell>
          <cell r="CN294">
            <v>0</v>
          </cell>
          <cell r="CO294">
            <v>0</v>
          </cell>
          <cell r="CP294">
            <v>0</v>
          </cell>
          <cell r="CQ294">
            <v>0</v>
          </cell>
        </row>
        <row r="295">
          <cell r="A295" t="str">
            <v>1.1.4.206</v>
          </cell>
          <cell r="B295" t="str">
            <v>Строительство ВЛ-0,4кВ СТ Зори Сургута</v>
          </cell>
          <cell r="C295" t="str">
            <v>С</v>
          </cell>
          <cell r="D295" t="str">
            <v>С_1.1.4.206</v>
          </cell>
          <cell r="E295" t="str">
            <v>П</v>
          </cell>
          <cell r="J295">
            <v>0</v>
          </cell>
          <cell r="M295">
            <v>0</v>
          </cell>
          <cell r="U295">
            <v>0</v>
          </cell>
          <cell r="V295">
            <v>0</v>
          </cell>
          <cell r="X295">
            <v>0</v>
          </cell>
          <cell r="Y295">
            <v>0</v>
          </cell>
          <cell r="AJ295">
            <v>0</v>
          </cell>
          <cell r="AO295">
            <v>0</v>
          </cell>
          <cell r="AT295">
            <v>0</v>
          </cell>
          <cell r="AW295">
            <v>0</v>
          </cell>
          <cell r="AY295">
            <v>0</v>
          </cell>
          <cell r="BD295">
            <v>0</v>
          </cell>
          <cell r="BG295">
            <v>0</v>
          </cell>
          <cell r="BI295">
            <v>0</v>
          </cell>
          <cell r="BL295">
            <v>0</v>
          </cell>
          <cell r="BN295">
            <v>0</v>
          </cell>
          <cell r="BQ295">
            <v>0</v>
          </cell>
          <cell r="BS295">
            <v>0</v>
          </cell>
          <cell r="BV295">
            <v>0</v>
          </cell>
          <cell r="BX295">
            <v>0</v>
          </cell>
          <cell r="CA295">
            <v>0</v>
          </cell>
          <cell r="CC295">
            <v>0</v>
          </cell>
          <cell r="CF295">
            <v>0</v>
          </cell>
          <cell r="CH295">
            <v>0</v>
          </cell>
          <cell r="CI295">
            <v>0</v>
          </cell>
          <cell r="CJ295">
            <v>0</v>
          </cell>
          <cell r="CK295">
            <v>0</v>
          </cell>
          <cell r="CL295">
            <v>0</v>
          </cell>
          <cell r="CM295">
            <v>0</v>
          </cell>
          <cell r="CN295">
            <v>0</v>
          </cell>
          <cell r="CO295">
            <v>0</v>
          </cell>
          <cell r="CP295">
            <v>0</v>
          </cell>
          <cell r="CQ295">
            <v>0</v>
          </cell>
        </row>
        <row r="296">
          <cell r="A296" t="str">
            <v>1.1.4.207</v>
          </cell>
          <cell r="B296" t="str">
            <v>Строительство ВЛ-0,4кВ ДНТ Птицевод Севера</v>
          </cell>
          <cell r="C296" t="str">
            <v>С</v>
          </cell>
          <cell r="D296" t="str">
            <v>С_1.1.4.207</v>
          </cell>
          <cell r="E296" t="str">
            <v>П</v>
          </cell>
          <cell r="J296">
            <v>0</v>
          </cell>
          <cell r="M296">
            <v>0</v>
          </cell>
          <cell r="U296">
            <v>0</v>
          </cell>
          <cell r="V296">
            <v>0</v>
          </cell>
          <cell r="X296">
            <v>0</v>
          </cell>
          <cell r="Y296">
            <v>0</v>
          </cell>
          <cell r="AJ296">
            <v>0</v>
          </cell>
          <cell r="AO296">
            <v>0</v>
          </cell>
          <cell r="AT296">
            <v>0</v>
          </cell>
          <cell r="AW296">
            <v>0</v>
          </cell>
          <cell r="AY296">
            <v>0</v>
          </cell>
          <cell r="BD296">
            <v>0</v>
          </cell>
          <cell r="BG296">
            <v>0</v>
          </cell>
          <cell r="BI296">
            <v>0</v>
          </cell>
          <cell r="BL296">
            <v>0</v>
          </cell>
          <cell r="BN296">
            <v>0</v>
          </cell>
          <cell r="BQ296">
            <v>0</v>
          </cell>
          <cell r="BS296">
            <v>0</v>
          </cell>
          <cell r="BV296">
            <v>0</v>
          </cell>
          <cell r="BX296">
            <v>0</v>
          </cell>
          <cell r="CA296">
            <v>0</v>
          </cell>
          <cell r="CC296">
            <v>0</v>
          </cell>
          <cell r="CF296">
            <v>0</v>
          </cell>
          <cell r="CH296">
            <v>0</v>
          </cell>
          <cell r="CI296">
            <v>0</v>
          </cell>
          <cell r="CJ296">
            <v>0</v>
          </cell>
          <cell r="CK296">
            <v>0</v>
          </cell>
          <cell r="CL296">
            <v>0</v>
          </cell>
          <cell r="CM296">
            <v>0</v>
          </cell>
          <cell r="CN296">
            <v>0</v>
          </cell>
          <cell r="CO296">
            <v>0</v>
          </cell>
          <cell r="CP296">
            <v>0</v>
          </cell>
          <cell r="CQ296">
            <v>0</v>
          </cell>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J297">
            <v>7.7639162000000006</v>
          </cell>
          <cell r="M297">
            <v>7.8955080000000004</v>
          </cell>
          <cell r="U297">
            <v>7.7639162000000006</v>
          </cell>
          <cell r="V297">
            <v>7.8955080000000004</v>
          </cell>
          <cell r="X297">
            <v>7.7639162000000006</v>
          </cell>
          <cell r="Y297">
            <v>7.8955080000000004</v>
          </cell>
          <cell r="AJ297">
            <v>0</v>
          </cell>
          <cell r="AO297">
            <v>0</v>
          </cell>
          <cell r="AT297">
            <v>7.7639162000000006</v>
          </cell>
          <cell r="AW297">
            <v>7.7639162000000006</v>
          </cell>
          <cell r="AY297">
            <v>0</v>
          </cell>
          <cell r="BD297">
            <v>0</v>
          </cell>
          <cell r="BG297">
            <v>0</v>
          </cell>
          <cell r="BI297">
            <v>7.8955080000000004</v>
          </cell>
          <cell r="BL297">
            <v>7.8955080000000004</v>
          </cell>
          <cell r="BN297">
            <v>0</v>
          </cell>
          <cell r="BQ297">
            <v>0</v>
          </cell>
          <cell r="BS297">
            <v>0</v>
          </cell>
          <cell r="BV297">
            <v>0</v>
          </cell>
          <cell r="BX297">
            <v>0</v>
          </cell>
          <cell r="CA297">
            <v>0</v>
          </cell>
          <cell r="CC297">
            <v>0</v>
          </cell>
          <cell r="CF297">
            <v>0</v>
          </cell>
          <cell r="CH297">
            <v>7.7639162000000006</v>
          </cell>
          <cell r="CI297">
            <v>0</v>
          </cell>
          <cell r="CJ297">
            <v>0</v>
          </cell>
          <cell r="CK297">
            <v>7.7639162000000006</v>
          </cell>
          <cell r="CL297">
            <v>0</v>
          </cell>
          <cell r="CM297">
            <v>7.8955080000000004</v>
          </cell>
          <cell r="CN297">
            <v>0</v>
          </cell>
          <cell r="CO297">
            <v>0</v>
          </cell>
          <cell r="CP297">
            <v>7.8955080000000004</v>
          </cell>
          <cell r="CQ297">
            <v>0</v>
          </cell>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J298">
            <v>7.7639162000000006</v>
          </cell>
          <cell r="M298">
            <v>7.8955080000000004</v>
          </cell>
          <cell r="U298">
            <v>7.7639162000000006</v>
          </cell>
          <cell r="V298">
            <v>7.8955080000000004</v>
          </cell>
          <cell r="X298">
            <v>7.7639162000000006</v>
          </cell>
          <cell r="Y298">
            <v>7.8955080000000004</v>
          </cell>
          <cell r="AJ298">
            <v>0</v>
          </cell>
          <cell r="AO298">
            <v>0</v>
          </cell>
          <cell r="AT298">
            <v>7.7639162000000006</v>
          </cell>
          <cell r="AW298">
            <v>7.7639162000000006</v>
          </cell>
          <cell r="AY298">
            <v>0</v>
          </cell>
          <cell r="BD298">
            <v>0</v>
          </cell>
          <cell r="BG298">
            <v>0</v>
          </cell>
          <cell r="BI298">
            <v>7.8955080000000004</v>
          </cell>
          <cell r="BL298">
            <v>7.8955080000000004</v>
          </cell>
          <cell r="BN298">
            <v>0</v>
          </cell>
          <cell r="BQ298">
            <v>0</v>
          </cell>
          <cell r="BS298">
            <v>0</v>
          </cell>
          <cell r="BV298">
            <v>0</v>
          </cell>
          <cell r="BX298">
            <v>0</v>
          </cell>
          <cell r="CA298">
            <v>0</v>
          </cell>
          <cell r="CC298">
            <v>0</v>
          </cell>
          <cell r="CF298">
            <v>0</v>
          </cell>
          <cell r="CH298">
            <v>7.7639162000000006</v>
          </cell>
          <cell r="CI298">
            <v>0</v>
          </cell>
          <cell r="CJ298">
            <v>0</v>
          </cell>
          <cell r="CK298">
            <v>7.7639162000000006</v>
          </cell>
          <cell r="CL298">
            <v>0</v>
          </cell>
          <cell r="CM298">
            <v>7.8955080000000004</v>
          </cell>
          <cell r="CN298">
            <v>0</v>
          </cell>
          <cell r="CO298">
            <v>0</v>
          </cell>
          <cell r="CP298">
            <v>7.8955080000000004</v>
          </cell>
          <cell r="CQ298">
            <v>0</v>
          </cell>
        </row>
        <row r="299">
          <cell r="A299" t="str">
            <v>1.1.4.210</v>
          </cell>
          <cell r="B299" t="str">
            <v>Строительство ВЛ-0,4кВ ДК Солнечное</v>
          </cell>
          <cell r="C299" t="str">
            <v>С</v>
          </cell>
          <cell r="D299" t="str">
            <v>С_1.1.4.210</v>
          </cell>
          <cell r="E299" t="str">
            <v>П</v>
          </cell>
          <cell r="F299">
            <v>2022</v>
          </cell>
          <cell r="G299">
            <v>2022</v>
          </cell>
          <cell r="J299">
            <v>7.7639162000000006</v>
          </cell>
          <cell r="M299">
            <v>7.8955080000000004</v>
          </cell>
          <cell r="U299">
            <v>7.7639162000000006</v>
          </cell>
          <cell r="V299">
            <v>7.8955080000000004</v>
          </cell>
          <cell r="X299">
            <v>7.7639162000000006</v>
          </cell>
          <cell r="Y299">
            <v>7.8955080000000004</v>
          </cell>
          <cell r="AJ299">
            <v>0</v>
          </cell>
          <cell r="AO299">
            <v>0</v>
          </cell>
          <cell r="AT299">
            <v>0</v>
          </cell>
          <cell r="AW299">
            <v>0</v>
          </cell>
          <cell r="AY299">
            <v>0</v>
          </cell>
          <cell r="BD299">
            <v>0</v>
          </cell>
          <cell r="BG299">
            <v>0</v>
          </cell>
          <cell r="BI299">
            <v>0</v>
          </cell>
          <cell r="BL299">
            <v>0</v>
          </cell>
          <cell r="BN299">
            <v>0</v>
          </cell>
          <cell r="BQ299">
            <v>0</v>
          </cell>
          <cell r="BS299">
            <v>0</v>
          </cell>
          <cell r="BV299">
            <v>0</v>
          </cell>
          <cell r="BX299">
            <v>7.7639162000000006</v>
          </cell>
          <cell r="CA299">
            <v>7.7639162000000006</v>
          </cell>
          <cell r="CC299">
            <v>7.8955080000000004</v>
          </cell>
          <cell r="CF299">
            <v>7.8955080000000004</v>
          </cell>
          <cell r="CH299">
            <v>7.7639162000000006</v>
          </cell>
          <cell r="CI299">
            <v>0</v>
          </cell>
          <cell r="CJ299">
            <v>0</v>
          </cell>
          <cell r="CK299">
            <v>7.7639162000000006</v>
          </cell>
          <cell r="CL299">
            <v>0</v>
          </cell>
          <cell r="CM299">
            <v>7.8955080000000004</v>
          </cell>
          <cell r="CN299">
            <v>0</v>
          </cell>
          <cell r="CO299">
            <v>0</v>
          </cell>
          <cell r="CP299">
            <v>7.8955080000000004</v>
          </cell>
          <cell r="CQ299">
            <v>0</v>
          </cell>
        </row>
        <row r="300">
          <cell r="A300" t="str">
            <v>1.1.4.211</v>
          </cell>
          <cell r="B300" t="str">
            <v>Строительство ВЛ-0,4кВ СОТ Рассвет</v>
          </cell>
          <cell r="C300" t="str">
            <v>С</v>
          </cell>
          <cell r="D300" t="str">
            <v>С_1.1.4.211</v>
          </cell>
          <cell r="E300" t="str">
            <v>П</v>
          </cell>
          <cell r="F300">
            <v>2022</v>
          </cell>
          <cell r="G300">
            <v>2022</v>
          </cell>
          <cell r="J300">
            <v>7.7639162000000006</v>
          </cell>
          <cell r="M300">
            <v>7.8955080000000004</v>
          </cell>
          <cell r="U300">
            <v>7.7639162000000006</v>
          </cell>
          <cell r="V300">
            <v>7.8955080000000004</v>
          </cell>
          <cell r="X300">
            <v>7.7639162000000006</v>
          </cell>
          <cell r="Y300">
            <v>7.8955080000000004</v>
          </cell>
          <cell r="AJ300">
            <v>0</v>
          </cell>
          <cell r="AO300">
            <v>0</v>
          </cell>
          <cell r="AT300">
            <v>0</v>
          </cell>
          <cell r="AW300">
            <v>0</v>
          </cell>
          <cell r="AY300">
            <v>0</v>
          </cell>
          <cell r="BD300">
            <v>0</v>
          </cell>
          <cell r="BG300">
            <v>0</v>
          </cell>
          <cell r="BI300">
            <v>0</v>
          </cell>
          <cell r="BL300">
            <v>0</v>
          </cell>
          <cell r="BN300">
            <v>0</v>
          </cell>
          <cell r="BQ300">
            <v>0</v>
          </cell>
          <cell r="BS300">
            <v>0</v>
          </cell>
          <cell r="BV300">
            <v>0</v>
          </cell>
          <cell r="BX300">
            <v>7.7639162000000006</v>
          </cell>
          <cell r="CA300">
            <v>7.7639162000000006</v>
          </cell>
          <cell r="CC300">
            <v>7.8955080000000004</v>
          </cell>
          <cell r="CF300">
            <v>7.8955080000000004</v>
          </cell>
          <cell r="CH300">
            <v>7.7639162000000006</v>
          </cell>
          <cell r="CI300">
            <v>0</v>
          </cell>
          <cell r="CJ300">
            <v>0</v>
          </cell>
          <cell r="CK300">
            <v>7.7639162000000006</v>
          </cell>
          <cell r="CL300">
            <v>0</v>
          </cell>
          <cell r="CM300">
            <v>7.8955080000000004</v>
          </cell>
          <cell r="CN300">
            <v>0</v>
          </cell>
          <cell r="CO300">
            <v>0</v>
          </cell>
          <cell r="CP300">
            <v>7.8955080000000004</v>
          </cell>
          <cell r="CQ300">
            <v>0</v>
          </cell>
        </row>
        <row r="301">
          <cell r="A301" t="str">
            <v>1.1.4.212</v>
          </cell>
          <cell r="B301" t="str">
            <v>Строительство ВЛ-0,4кВ СОТ Локомотив</v>
          </cell>
          <cell r="C301" t="str">
            <v>С</v>
          </cell>
          <cell r="D301" t="str">
            <v>С_1.1.4.212</v>
          </cell>
          <cell r="E301" t="str">
            <v>П</v>
          </cell>
          <cell r="F301">
            <v>2022</v>
          </cell>
          <cell r="G301">
            <v>2022</v>
          </cell>
          <cell r="J301">
            <v>7.7639162000000006</v>
          </cell>
          <cell r="M301">
            <v>7.8955080000000004</v>
          </cell>
          <cell r="U301">
            <v>7.7639162000000006</v>
          </cell>
          <cell r="V301">
            <v>7.8955080000000004</v>
          </cell>
          <cell r="X301">
            <v>7.7639162000000006</v>
          </cell>
          <cell r="Y301">
            <v>7.8955080000000004</v>
          </cell>
          <cell r="AJ301">
            <v>0</v>
          </cell>
          <cell r="AO301">
            <v>0</v>
          </cell>
          <cell r="AT301">
            <v>0</v>
          </cell>
          <cell r="AW301">
            <v>0</v>
          </cell>
          <cell r="AY301">
            <v>0</v>
          </cell>
          <cell r="BD301">
            <v>0</v>
          </cell>
          <cell r="BG301">
            <v>0</v>
          </cell>
          <cell r="BI301">
            <v>0</v>
          </cell>
          <cell r="BL301">
            <v>0</v>
          </cell>
          <cell r="BN301">
            <v>0</v>
          </cell>
          <cell r="BQ301">
            <v>0</v>
          </cell>
          <cell r="BS301">
            <v>0</v>
          </cell>
          <cell r="BV301">
            <v>0</v>
          </cell>
          <cell r="BX301">
            <v>7.7639162000000006</v>
          </cell>
          <cell r="CA301">
            <v>7.7639162000000006</v>
          </cell>
          <cell r="CC301">
            <v>7.8955080000000004</v>
          </cell>
          <cell r="CF301">
            <v>7.8955080000000004</v>
          </cell>
          <cell r="CH301">
            <v>7.7639162000000006</v>
          </cell>
          <cell r="CI301">
            <v>0</v>
          </cell>
          <cell r="CJ301">
            <v>0</v>
          </cell>
          <cell r="CK301">
            <v>7.7639162000000006</v>
          </cell>
          <cell r="CL301">
            <v>0</v>
          </cell>
          <cell r="CM301">
            <v>7.8955080000000004</v>
          </cell>
          <cell r="CN301">
            <v>0</v>
          </cell>
          <cell r="CO301">
            <v>0</v>
          </cell>
          <cell r="CP301">
            <v>7.8955080000000004</v>
          </cell>
          <cell r="CQ301">
            <v>0</v>
          </cell>
        </row>
        <row r="302">
          <cell r="A302" t="str">
            <v>1.1.4.213</v>
          </cell>
          <cell r="B302" t="str">
            <v>Строительство ВЛ-0,4кВ СОТ Речник</v>
          </cell>
          <cell r="C302" t="str">
            <v>С</v>
          </cell>
          <cell r="D302" t="str">
            <v>С_1.1.4.213</v>
          </cell>
          <cell r="E302" t="str">
            <v>П</v>
          </cell>
          <cell r="F302">
            <v>2022</v>
          </cell>
          <cell r="G302">
            <v>2022</v>
          </cell>
          <cell r="J302">
            <v>7.7639162000000006</v>
          </cell>
          <cell r="M302">
            <v>7.8955080000000004</v>
          </cell>
          <cell r="U302">
            <v>7.7639162000000006</v>
          </cell>
          <cell r="V302">
            <v>7.8955080000000004</v>
          </cell>
          <cell r="X302">
            <v>7.7639162000000006</v>
          </cell>
          <cell r="Y302">
            <v>7.8955080000000004</v>
          </cell>
          <cell r="AJ302">
            <v>0</v>
          </cell>
          <cell r="AO302">
            <v>0</v>
          </cell>
          <cell r="AT302">
            <v>0</v>
          </cell>
          <cell r="AW302">
            <v>0</v>
          </cell>
          <cell r="AY302">
            <v>0</v>
          </cell>
          <cell r="BD302">
            <v>0</v>
          </cell>
          <cell r="BG302">
            <v>0</v>
          </cell>
          <cell r="BI302">
            <v>0</v>
          </cell>
          <cell r="BL302">
            <v>0</v>
          </cell>
          <cell r="BN302">
            <v>0</v>
          </cell>
          <cell r="BQ302">
            <v>0</v>
          </cell>
          <cell r="BS302">
            <v>0</v>
          </cell>
          <cell r="BV302">
            <v>0</v>
          </cell>
          <cell r="BX302">
            <v>7.7639162000000006</v>
          </cell>
          <cell r="CA302">
            <v>7.7639162000000006</v>
          </cell>
          <cell r="CC302">
            <v>7.8955080000000004</v>
          </cell>
          <cell r="CF302">
            <v>7.8955080000000004</v>
          </cell>
          <cell r="CH302">
            <v>7.7639162000000006</v>
          </cell>
          <cell r="CI302">
            <v>0</v>
          </cell>
          <cell r="CJ302">
            <v>0</v>
          </cell>
          <cell r="CK302">
            <v>7.7639162000000006</v>
          </cell>
          <cell r="CL302">
            <v>0</v>
          </cell>
          <cell r="CM302">
            <v>7.8955080000000004</v>
          </cell>
          <cell r="CN302">
            <v>0</v>
          </cell>
          <cell r="CO302">
            <v>0</v>
          </cell>
          <cell r="CP302">
            <v>7.8955080000000004</v>
          </cell>
          <cell r="CQ302">
            <v>0</v>
          </cell>
        </row>
        <row r="303">
          <cell r="A303" t="str">
            <v>1.1.4.214</v>
          </cell>
          <cell r="B303" t="str">
            <v>Строительство КЛ-0,4кВ ТП-355 Маяковского-27/1</v>
          </cell>
          <cell r="C303" t="str">
            <v>D</v>
          </cell>
          <cell r="D303" t="str">
            <v>D_1.1.4.214</v>
          </cell>
          <cell r="E303" t="str">
            <v>П</v>
          </cell>
          <cell r="F303">
            <v>2018</v>
          </cell>
          <cell r="G303">
            <v>2018</v>
          </cell>
          <cell r="J303">
            <v>0.41779906</v>
          </cell>
          <cell r="M303">
            <v>0.42490164519999996</v>
          </cell>
          <cell r="U303">
            <v>0.41779906</v>
          </cell>
          <cell r="V303">
            <v>0.42490164519999996</v>
          </cell>
          <cell r="X303">
            <v>0.41779906</v>
          </cell>
          <cell r="Y303">
            <v>0.42490164519999996</v>
          </cell>
          <cell r="AJ303">
            <v>0.41779906</v>
          </cell>
          <cell r="AM303">
            <v>0.41779906</v>
          </cell>
          <cell r="AO303">
            <v>0.42490164519999996</v>
          </cell>
          <cell r="AR303">
            <v>0.42490164519999996</v>
          </cell>
          <cell r="AT303">
            <v>0</v>
          </cell>
          <cell r="AY303">
            <v>0</v>
          </cell>
          <cell r="BD303">
            <v>0</v>
          </cell>
          <cell r="BG303">
            <v>0</v>
          </cell>
          <cell r="BI303">
            <v>0</v>
          </cell>
          <cell r="BL303">
            <v>0</v>
          </cell>
          <cell r="BN303">
            <v>0</v>
          </cell>
          <cell r="BQ303">
            <v>0</v>
          </cell>
          <cell r="BS303">
            <v>0</v>
          </cell>
          <cell r="BV303">
            <v>0</v>
          </cell>
          <cell r="BX303">
            <v>0</v>
          </cell>
          <cell r="CA303">
            <v>0</v>
          </cell>
          <cell r="CC303">
            <v>0</v>
          </cell>
          <cell r="CF303">
            <v>0</v>
          </cell>
          <cell r="CH303">
            <v>0.41779906</v>
          </cell>
          <cell r="CI303">
            <v>0</v>
          </cell>
          <cell r="CJ303">
            <v>0</v>
          </cell>
          <cell r="CK303">
            <v>0.41779906</v>
          </cell>
          <cell r="CL303">
            <v>0</v>
          </cell>
          <cell r="CM303">
            <v>0.42490164519999996</v>
          </cell>
          <cell r="CN303">
            <v>0</v>
          </cell>
          <cell r="CO303">
            <v>0</v>
          </cell>
          <cell r="CP303">
            <v>0.42490164519999996</v>
          </cell>
          <cell r="CQ303">
            <v>0</v>
          </cell>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J304">
            <v>0</v>
          </cell>
          <cell r="M304">
            <v>0.40059119999999998</v>
          </cell>
          <cell r="U304">
            <v>0</v>
          </cell>
          <cell r="V304">
            <v>0.40059119999999998</v>
          </cell>
          <cell r="X304">
            <v>0</v>
          </cell>
          <cell r="Y304">
            <v>0.40059119999999998</v>
          </cell>
          <cell r="AJ304">
            <v>0</v>
          </cell>
          <cell r="AM304">
            <v>0</v>
          </cell>
          <cell r="AO304">
            <v>0</v>
          </cell>
          <cell r="AR304">
            <v>0</v>
          </cell>
          <cell r="AT304">
            <v>0</v>
          </cell>
          <cell r="AW304">
            <v>0</v>
          </cell>
          <cell r="AY304">
            <v>0.40059119999999998</v>
          </cell>
          <cell r="BB304">
            <v>0.40059119999999998</v>
          </cell>
          <cell r="BD304">
            <v>0</v>
          </cell>
          <cell r="BG304">
            <v>0</v>
          </cell>
          <cell r="BI304">
            <v>0</v>
          </cell>
          <cell r="BL304">
            <v>0</v>
          </cell>
          <cell r="BN304">
            <v>0</v>
          </cell>
          <cell r="BQ304">
            <v>0</v>
          </cell>
          <cell r="BS304">
            <v>0</v>
          </cell>
          <cell r="BV304">
            <v>0</v>
          </cell>
          <cell r="BX304">
            <v>0</v>
          </cell>
          <cell r="CA304">
            <v>0</v>
          </cell>
          <cell r="CC304">
            <v>0</v>
          </cell>
          <cell r="CF304">
            <v>0</v>
          </cell>
          <cell r="CH304">
            <v>0</v>
          </cell>
          <cell r="CI304">
            <v>0</v>
          </cell>
          <cell r="CJ304">
            <v>0</v>
          </cell>
          <cell r="CK304">
            <v>0</v>
          </cell>
          <cell r="CL304">
            <v>0</v>
          </cell>
          <cell r="CM304">
            <v>0.40059119999999998</v>
          </cell>
          <cell r="CN304">
            <v>0</v>
          </cell>
          <cell r="CO304">
            <v>0</v>
          </cell>
          <cell r="CP304">
            <v>0.40059119999999998</v>
          </cell>
          <cell r="CQ304">
            <v>0</v>
          </cell>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J305">
            <v>0</v>
          </cell>
          <cell r="M305">
            <v>0.42512759999999999</v>
          </cell>
          <cell r="U305">
            <v>0</v>
          </cell>
          <cell r="V305">
            <v>0.42512759999999999</v>
          </cell>
          <cell r="X305">
            <v>0</v>
          </cell>
          <cell r="Y305">
            <v>0.42512759999999999</v>
          </cell>
          <cell r="AJ305">
            <v>0</v>
          </cell>
          <cell r="AM305">
            <v>0</v>
          </cell>
          <cell r="AO305">
            <v>0</v>
          </cell>
          <cell r="AR305">
            <v>0</v>
          </cell>
          <cell r="AT305">
            <v>0</v>
          </cell>
          <cell r="AW305">
            <v>0</v>
          </cell>
          <cell r="AY305">
            <v>0.42512759999999999</v>
          </cell>
          <cell r="BB305">
            <v>0.42512759999999999</v>
          </cell>
          <cell r="BD305">
            <v>0</v>
          </cell>
          <cell r="BG305">
            <v>0</v>
          </cell>
          <cell r="BI305">
            <v>0</v>
          </cell>
          <cell r="BL305">
            <v>0</v>
          </cell>
          <cell r="BN305">
            <v>0</v>
          </cell>
          <cell r="BQ305">
            <v>0</v>
          </cell>
          <cell r="BS305">
            <v>0</v>
          </cell>
          <cell r="BV305">
            <v>0</v>
          </cell>
          <cell r="BX305">
            <v>0</v>
          </cell>
          <cell r="CA305">
            <v>0</v>
          </cell>
          <cell r="CC305">
            <v>0</v>
          </cell>
          <cell r="CF305">
            <v>0</v>
          </cell>
          <cell r="CH305">
            <v>0</v>
          </cell>
          <cell r="CI305">
            <v>0</v>
          </cell>
          <cell r="CJ305">
            <v>0</v>
          </cell>
          <cell r="CK305">
            <v>0</v>
          </cell>
          <cell r="CL305">
            <v>0</v>
          </cell>
          <cell r="CM305">
            <v>0.42512759999999999</v>
          </cell>
          <cell r="CN305">
            <v>0</v>
          </cell>
          <cell r="CO305">
            <v>0</v>
          </cell>
          <cell r="CP305">
            <v>0.42512759999999999</v>
          </cell>
          <cell r="CQ305">
            <v>0</v>
          </cell>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J306">
            <v>0</v>
          </cell>
          <cell r="M306">
            <v>1.26918</v>
          </cell>
          <cell r="U306">
            <v>0</v>
          </cell>
          <cell r="V306">
            <v>1.26918</v>
          </cell>
          <cell r="X306">
            <v>0</v>
          </cell>
          <cell r="Y306">
            <v>1.26918</v>
          </cell>
          <cell r="AJ306">
            <v>0</v>
          </cell>
          <cell r="AO306">
            <v>0</v>
          </cell>
          <cell r="AT306">
            <v>0</v>
          </cell>
          <cell r="AW306">
            <v>0</v>
          </cell>
          <cell r="AY306">
            <v>1.26918</v>
          </cell>
          <cell r="BB306">
            <v>1.26918</v>
          </cell>
          <cell r="BD306">
            <v>0</v>
          </cell>
          <cell r="BG306">
            <v>0</v>
          </cell>
          <cell r="BI306">
            <v>0</v>
          </cell>
          <cell r="BL306">
            <v>0</v>
          </cell>
          <cell r="BN306">
            <v>0</v>
          </cell>
          <cell r="BQ306">
            <v>0</v>
          </cell>
          <cell r="BS306">
            <v>0</v>
          </cell>
          <cell r="BV306">
            <v>0</v>
          </cell>
          <cell r="BX306">
            <v>0</v>
          </cell>
          <cell r="CA306">
            <v>0</v>
          </cell>
          <cell r="CC306">
            <v>0</v>
          </cell>
          <cell r="CF306">
            <v>0</v>
          </cell>
          <cell r="CH306">
            <v>0</v>
          </cell>
          <cell r="CI306">
            <v>0</v>
          </cell>
          <cell r="CJ306">
            <v>0</v>
          </cell>
          <cell r="CK306">
            <v>0</v>
          </cell>
          <cell r="CL306">
            <v>0</v>
          </cell>
          <cell r="CM306">
            <v>1.26918</v>
          </cell>
          <cell r="CN306">
            <v>0</v>
          </cell>
          <cell r="CO306">
            <v>0</v>
          </cell>
          <cell r="CP306">
            <v>1.26918</v>
          </cell>
          <cell r="CQ306">
            <v>0</v>
          </cell>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J307">
            <v>0</v>
          </cell>
          <cell r="M307">
            <v>0.4135392</v>
          </cell>
          <cell r="U307">
            <v>0</v>
          </cell>
          <cell r="V307">
            <v>0.4135392</v>
          </cell>
          <cell r="X307">
            <v>0</v>
          </cell>
          <cell r="Y307">
            <v>0.4135392</v>
          </cell>
          <cell r="AJ307">
            <v>0</v>
          </cell>
          <cell r="AO307">
            <v>0</v>
          </cell>
          <cell r="AT307">
            <v>0</v>
          </cell>
          <cell r="AW307">
            <v>0</v>
          </cell>
          <cell r="AY307">
            <v>0.4135392</v>
          </cell>
          <cell r="BB307">
            <v>0.4135392</v>
          </cell>
          <cell r="BD307">
            <v>0</v>
          </cell>
          <cell r="BG307">
            <v>0</v>
          </cell>
          <cell r="BI307">
            <v>0</v>
          </cell>
          <cell r="BL307">
            <v>0</v>
          </cell>
          <cell r="BN307">
            <v>0</v>
          </cell>
          <cell r="BQ307">
            <v>0</v>
          </cell>
          <cell r="BS307">
            <v>0</v>
          </cell>
          <cell r="BV307">
            <v>0</v>
          </cell>
          <cell r="BX307">
            <v>0</v>
          </cell>
          <cell r="CA307">
            <v>0</v>
          </cell>
          <cell r="CC307">
            <v>0</v>
          </cell>
          <cell r="CF307">
            <v>0</v>
          </cell>
          <cell r="CH307">
            <v>0</v>
          </cell>
          <cell r="CI307">
            <v>0</v>
          </cell>
          <cell r="CJ307">
            <v>0</v>
          </cell>
          <cell r="CK307">
            <v>0</v>
          </cell>
          <cell r="CL307">
            <v>0</v>
          </cell>
          <cell r="CM307">
            <v>0.4135392</v>
          </cell>
          <cell r="CN307">
            <v>0</v>
          </cell>
          <cell r="CO307">
            <v>0</v>
          </cell>
          <cell r="CP307">
            <v>0.4135392</v>
          </cell>
          <cell r="CQ307">
            <v>0</v>
          </cell>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J308">
            <v>0</v>
          </cell>
          <cell r="M308">
            <v>0.55102439999999997</v>
          </cell>
          <cell r="U308">
            <v>0</v>
          </cell>
          <cell r="V308">
            <v>0.55102439999999997</v>
          </cell>
          <cell r="X308">
            <v>0</v>
          </cell>
          <cell r="Y308">
            <v>0.55102439999999997</v>
          </cell>
          <cell r="AJ308">
            <v>0</v>
          </cell>
          <cell r="AO308">
            <v>0</v>
          </cell>
          <cell r="AT308">
            <v>0</v>
          </cell>
          <cell r="AW308">
            <v>0</v>
          </cell>
          <cell r="AY308">
            <v>0.55102439999999997</v>
          </cell>
          <cell r="BB308">
            <v>0.55102439999999997</v>
          </cell>
          <cell r="BD308">
            <v>0</v>
          </cell>
          <cell r="BG308">
            <v>0</v>
          </cell>
          <cell r="BI308">
            <v>0</v>
          </cell>
          <cell r="BL308">
            <v>0</v>
          </cell>
          <cell r="BN308">
            <v>0</v>
          </cell>
          <cell r="BQ308">
            <v>0</v>
          </cell>
          <cell r="BS308">
            <v>0</v>
          </cell>
          <cell r="BV308">
            <v>0</v>
          </cell>
          <cell r="BX308">
            <v>0</v>
          </cell>
          <cell r="CA308">
            <v>0</v>
          </cell>
          <cell r="CC308">
            <v>0</v>
          </cell>
          <cell r="CF308">
            <v>0</v>
          </cell>
          <cell r="CH308">
            <v>0</v>
          </cell>
          <cell r="CI308">
            <v>0</v>
          </cell>
          <cell r="CJ308">
            <v>0</v>
          </cell>
          <cell r="CK308">
            <v>0</v>
          </cell>
          <cell r="CL308">
            <v>0</v>
          </cell>
          <cell r="CM308">
            <v>0.55102439999999997</v>
          </cell>
          <cell r="CN308">
            <v>0</v>
          </cell>
          <cell r="CO308">
            <v>0</v>
          </cell>
          <cell r="CP308">
            <v>0.55102439999999997</v>
          </cell>
          <cell r="CQ308">
            <v>0</v>
          </cell>
        </row>
        <row r="309">
          <cell r="A309" t="str">
            <v>/1.2/</v>
          </cell>
          <cell r="B309" t="str">
            <v>Реконструкция, модернизация, техническое перевооружение всего, в том числе:</v>
          </cell>
          <cell r="C309" t="str">
            <v>С</v>
          </cell>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row>
        <row r="310">
          <cell r="A310" t="str">
            <v>/1.2.1.1/</v>
          </cell>
          <cell r="B310" t="str">
            <v>Реконструкция трансформаторных и иных подстанций, всего, в том числе:</v>
          </cell>
          <cell r="C310" t="str">
            <v>С</v>
          </cell>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row>
        <row r="311">
          <cell r="A311" t="str">
            <v>1.2.1.1</v>
          </cell>
          <cell r="B311" t="str">
            <v>Подстанции 110кВ</v>
          </cell>
          <cell r="C311" t="str">
            <v>С</v>
          </cell>
          <cell r="D311" t="str">
            <v>С_1.2.1.1</v>
          </cell>
          <cell r="E311" t="str">
            <v>С</v>
          </cell>
          <cell r="F311">
            <v>0</v>
          </cell>
          <cell r="G311">
            <v>0</v>
          </cell>
          <cell r="J311">
            <v>0</v>
          </cell>
          <cell r="M311">
            <v>0</v>
          </cell>
          <cell r="U311">
            <v>0</v>
          </cell>
          <cell r="V311">
            <v>0</v>
          </cell>
          <cell r="X311">
            <v>0</v>
          </cell>
          <cell r="Y311">
            <v>0</v>
          </cell>
          <cell r="AJ311">
            <v>0</v>
          </cell>
          <cell r="AO311">
            <v>0</v>
          </cell>
          <cell r="AT311">
            <v>0</v>
          </cell>
          <cell r="AW311">
            <v>0</v>
          </cell>
          <cell r="AY311">
            <v>0</v>
          </cell>
          <cell r="BD311">
            <v>0</v>
          </cell>
          <cell r="BG311">
            <v>0</v>
          </cell>
          <cell r="BI311">
            <v>0</v>
          </cell>
          <cell r="BL311">
            <v>0</v>
          </cell>
          <cell r="BN311">
            <v>0</v>
          </cell>
          <cell r="BQ311">
            <v>0</v>
          </cell>
          <cell r="BS311">
            <v>0</v>
          </cell>
          <cell r="BV311">
            <v>0</v>
          </cell>
          <cell r="BX311">
            <v>0</v>
          </cell>
          <cell r="CA311">
            <v>0</v>
          </cell>
          <cell r="CC311">
            <v>0</v>
          </cell>
          <cell r="CF311">
            <v>0</v>
          </cell>
          <cell r="CH311">
            <v>0</v>
          </cell>
          <cell r="CI311">
            <v>0</v>
          </cell>
          <cell r="CJ311">
            <v>0</v>
          </cell>
          <cell r="CK311">
            <v>0</v>
          </cell>
          <cell r="CL311">
            <v>0</v>
          </cell>
          <cell r="CM311">
            <v>0</v>
          </cell>
          <cell r="CN311">
            <v>0</v>
          </cell>
          <cell r="CO311">
            <v>0</v>
          </cell>
          <cell r="CP311">
            <v>0</v>
          </cell>
          <cell r="CQ311">
            <v>0</v>
          </cell>
        </row>
        <row r="312">
          <cell r="A312" t="str">
            <v>1.2.1.2</v>
          </cell>
          <cell r="B312" t="str">
            <v>Монтаж пожарной сигнализации на ПС-110/10 кВ "Университет"</v>
          </cell>
          <cell r="C312" t="str">
            <v>С</v>
          </cell>
          <cell r="D312" t="str">
            <v>С_1.2.1.2</v>
          </cell>
          <cell r="E312" t="str">
            <v>С</v>
          </cell>
          <cell r="J312">
            <v>0</v>
          </cell>
          <cell r="M312">
            <v>0</v>
          </cell>
          <cell r="U312">
            <v>0</v>
          </cell>
          <cell r="V312">
            <v>0</v>
          </cell>
          <cell r="X312">
            <v>0</v>
          </cell>
          <cell r="Y312">
            <v>0</v>
          </cell>
          <cell r="AJ312">
            <v>0</v>
          </cell>
          <cell r="AO312">
            <v>0</v>
          </cell>
          <cell r="AT312">
            <v>0</v>
          </cell>
          <cell r="AW312">
            <v>0</v>
          </cell>
          <cell r="AY312">
            <v>0</v>
          </cell>
          <cell r="BD312">
            <v>0</v>
          </cell>
          <cell r="BG312">
            <v>0</v>
          </cell>
          <cell r="BI312">
            <v>0</v>
          </cell>
          <cell r="BL312">
            <v>0</v>
          </cell>
          <cell r="BN312">
            <v>0</v>
          </cell>
          <cell r="BQ312">
            <v>0</v>
          </cell>
          <cell r="BS312">
            <v>0</v>
          </cell>
          <cell r="BV312">
            <v>0</v>
          </cell>
          <cell r="BX312">
            <v>0</v>
          </cell>
          <cell r="CA312">
            <v>0</v>
          </cell>
          <cell r="CC312">
            <v>0</v>
          </cell>
          <cell r="CF312">
            <v>0</v>
          </cell>
          <cell r="CH312">
            <v>0</v>
          </cell>
          <cell r="CI312">
            <v>0</v>
          </cell>
          <cell r="CJ312">
            <v>0</v>
          </cell>
          <cell r="CK312">
            <v>0</v>
          </cell>
          <cell r="CL312">
            <v>0</v>
          </cell>
          <cell r="CM312">
            <v>0</v>
          </cell>
          <cell r="CN312">
            <v>0</v>
          </cell>
          <cell r="CO312">
            <v>0</v>
          </cell>
          <cell r="CP312">
            <v>0</v>
          </cell>
          <cell r="CQ312">
            <v>0</v>
          </cell>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J313">
            <v>43.777999999999999</v>
          </cell>
          <cell r="M313">
            <v>28.315459914599995</v>
          </cell>
          <cell r="U313">
            <v>43.777999999999999</v>
          </cell>
          <cell r="V313">
            <v>28.315459914599995</v>
          </cell>
          <cell r="X313">
            <v>43.777999999999999</v>
          </cell>
          <cell r="Y313">
            <v>28.315459914599995</v>
          </cell>
          <cell r="AJ313">
            <v>43.777999999999999</v>
          </cell>
          <cell r="AM313">
            <v>43.777999999999999</v>
          </cell>
          <cell r="AO313">
            <v>28.315459914599995</v>
          </cell>
          <cell r="AR313">
            <v>28.315459914599995</v>
          </cell>
          <cell r="AT313">
            <v>0</v>
          </cell>
          <cell r="AY313">
            <v>0</v>
          </cell>
          <cell r="BD313">
            <v>0</v>
          </cell>
          <cell r="BG313">
            <v>0</v>
          </cell>
          <cell r="BI313">
            <v>0</v>
          </cell>
          <cell r="BL313">
            <v>0</v>
          </cell>
          <cell r="BN313">
            <v>0</v>
          </cell>
          <cell r="BQ313">
            <v>0</v>
          </cell>
          <cell r="BS313">
            <v>0</v>
          </cell>
          <cell r="BV313">
            <v>0</v>
          </cell>
          <cell r="BX313">
            <v>0</v>
          </cell>
          <cell r="CA313">
            <v>0</v>
          </cell>
          <cell r="CC313">
            <v>0</v>
          </cell>
          <cell r="CF313">
            <v>0</v>
          </cell>
          <cell r="CH313">
            <v>43.777999999999999</v>
          </cell>
          <cell r="CI313">
            <v>0</v>
          </cell>
          <cell r="CJ313">
            <v>0</v>
          </cell>
          <cell r="CK313">
            <v>43.777999999999999</v>
          </cell>
          <cell r="CL313">
            <v>0</v>
          </cell>
          <cell r="CM313">
            <v>28.315459914599995</v>
          </cell>
          <cell r="CN313">
            <v>0</v>
          </cell>
          <cell r="CO313">
            <v>0</v>
          </cell>
          <cell r="CP313">
            <v>28.315459914599995</v>
          </cell>
          <cell r="CQ313">
            <v>0</v>
          </cell>
        </row>
        <row r="314">
          <cell r="A314" t="str">
            <v>1.2.1.3</v>
          </cell>
          <cell r="B314" t="str">
            <v>Распределительные подстанции 6/10кВ (РП)</v>
          </cell>
          <cell r="C314" t="str">
            <v>С</v>
          </cell>
          <cell r="D314" t="str">
            <v>С_1.2.1.3</v>
          </cell>
          <cell r="E314" t="str">
            <v>С</v>
          </cell>
          <cell r="F314">
            <v>0</v>
          </cell>
          <cell r="G314">
            <v>0</v>
          </cell>
          <cell r="J314">
            <v>0</v>
          </cell>
          <cell r="M314">
            <v>0</v>
          </cell>
          <cell r="U314">
            <v>0</v>
          </cell>
          <cell r="V314">
            <v>0</v>
          </cell>
          <cell r="X314">
            <v>0</v>
          </cell>
          <cell r="Y314">
            <v>0</v>
          </cell>
          <cell r="AJ314">
            <v>0</v>
          </cell>
          <cell r="AO314">
            <v>0</v>
          </cell>
          <cell r="AT314">
            <v>0</v>
          </cell>
          <cell r="AW314">
            <v>0</v>
          </cell>
          <cell r="AY314">
            <v>0</v>
          </cell>
          <cell r="BD314">
            <v>0</v>
          </cell>
          <cell r="BG314">
            <v>0</v>
          </cell>
          <cell r="BI314">
            <v>0</v>
          </cell>
          <cell r="BL314">
            <v>0</v>
          </cell>
          <cell r="BN314">
            <v>0</v>
          </cell>
          <cell r="BQ314">
            <v>0</v>
          </cell>
          <cell r="BS314">
            <v>0</v>
          </cell>
          <cell r="BV314">
            <v>0</v>
          </cell>
          <cell r="BX314">
            <v>0</v>
          </cell>
          <cell r="CA314">
            <v>0</v>
          </cell>
          <cell r="CC314">
            <v>0</v>
          </cell>
          <cell r="CF314">
            <v>0</v>
          </cell>
          <cell r="CH314">
            <v>0</v>
          </cell>
          <cell r="CI314">
            <v>0</v>
          </cell>
          <cell r="CJ314">
            <v>0</v>
          </cell>
          <cell r="CK314">
            <v>0</v>
          </cell>
          <cell r="CL314">
            <v>0</v>
          </cell>
          <cell r="CM314">
            <v>0</v>
          </cell>
          <cell r="CN314">
            <v>0</v>
          </cell>
          <cell r="CO314">
            <v>0</v>
          </cell>
          <cell r="CP314">
            <v>0</v>
          </cell>
          <cell r="CQ314">
            <v>0</v>
          </cell>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J315">
            <v>0</v>
          </cell>
          <cell r="M315">
            <v>0</v>
          </cell>
          <cell r="U315">
            <v>0</v>
          </cell>
          <cell r="V315">
            <v>0</v>
          </cell>
          <cell r="X315">
            <v>0</v>
          </cell>
          <cell r="Y315">
            <v>0</v>
          </cell>
          <cell r="AJ315">
            <v>0</v>
          </cell>
          <cell r="AO315">
            <v>0</v>
          </cell>
          <cell r="AT315">
            <v>0</v>
          </cell>
          <cell r="AW315">
            <v>0</v>
          </cell>
          <cell r="AY315">
            <v>0</v>
          </cell>
          <cell r="BD315">
            <v>0</v>
          </cell>
          <cell r="BG315">
            <v>0</v>
          </cell>
          <cell r="BI315">
            <v>0</v>
          </cell>
          <cell r="BL315">
            <v>0</v>
          </cell>
          <cell r="BN315">
            <v>0</v>
          </cell>
          <cell r="BQ315">
            <v>0</v>
          </cell>
          <cell r="BS315">
            <v>0</v>
          </cell>
          <cell r="BV315">
            <v>0</v>
          </cell>
          <cell r="BX315">
            <v>0</v>
          </cell>
          <cell r="CA315">
            <v>0</v>
          </cell>
          <cell r="CC315">
            <v>0</v>
          </cell>
          <cell r="CF315">
            <v>0</v>
          </cell>
          <cell r="CH315">
            <v>0</v>
          </cell>
          <cell r="CI315">
            <v>0</v>
          </cell>
          <cell r="CJ315">
            <v>0</v>
          </cell>
          <cell r="CK315">
            <v>0</v>
          </cell>
          <cell r="CL315">
            <v>0</v>
          </cell>
          <cell r="CM315">
            <v>0</v>
          </cell>
          <cell r="CN315">
            <v>0</v>
          </cell>
          <cell r="CO315">
            <v>0</v>
          </cell>
          <cell r="CP315">
            <v>0</v>
          </cell>
          <cell r="CQ315">
            <v>0</v>
          </cell>
        </row>
        <row r="316">
          <cell r="A316" t="str">
            <v>1.2.1.5</v>
          </cell>
          <cell r="B316" t="str">
            <v>Реконструкция Оборудования РП-119</v>
          </cell>
          <cell r="C316" t="str">
            <v>С</v>
          </cell>
          <cell r="D316" t="str">
            <v>С_1.2.1.5</v>
          </cell>
          <cell r="E316" t="str">
            <v>С</v>
          </cell>
          <cell r="F316">
            <v>2019</v>
          </cell>
          <cell r="G316">
            <v>2019</v>
          </cell>
          <cell r="J316">
            <v>9.7106093999999992</v>
          </cell>
          <cell r="M316">
            <v>21.4559712</v>
          </cell>
          <cell r="U316">
            <v>9.7106093999999992</v>
          </cell>
          <cell r="V316">
            <v>21.4559712</v>
          </cell>
          <cell r="X316">
            <v>9.7106093999999992</v>
          </cell>
          <cell r="Y316">
            <v>21.4559712</v>
          </cell>
          <cell r="AJ316">
            <v>0</v>
          </cell>
          <cell r="AO316">
            <v>0</v>
          </cell>
          <cell r="AT316">
            <v>9.7106093999999992</v>
          </cell>
          <cell r="AW316">
            <v>9.7106093999999992</v>
          </cell>
          <cell r="AY316">
            <v>21.4559712</v>
          </cell>
          <cell r="BB316">
            <v>21.4559712</v>
          </cell>
          <cell r="BD316">
            <v>0</v>
          </cell>
          <cell r="BG316">
            <v>0</v>
          </cell>
          <cell r="BI316">
            <v>0</v>
          </cell>
          <cell r="BL316">
            <v>0</v>
          </cell>
          <cell r="BN316">
            <v>0</v>
          </cell>
          <cell r="BQ316">
            <v>0</v>
          </cell>
          <cell r="BS316">
            <v>0</v>
          </cell>
          <cell r="BV316">
            <v>0</v>
          </cell>
          <cell r="BX316">
            <v>0</v>
          </cell>
          <cell r="CA316">
            <v>0</v>
          </cell>
          <cell r="CC316">
            <v>0</v>
          </cell>
          <cell r="CF316">
            <v>0</v>
          </cell>
          <cell r="CH316">
            <v>9.7106093999999992</v>
          </cell>
          <cell r="CI316">
            <v>0</v>
          </cell>
          <cell r="CJ316">
            <v>0</v>
          </cell>
          <cell r="CK316">
            <v>9.7106093999999992</v>
          </cell>
          <cell r="CL316">
            <v>0</v>
          </cell>
          <cell r="CM316">
            <v>21.4559712</v>
          </cell>
          <cell r="CN316">
            <v>0</v>
          </cell>
          <cell r="CO316">
            <v>0</v>
          </cell>
          <cell r="CP316">
            <v>21.4559712</v>
          </cell>
          <cell r="CQ316">
            <v>0</v>
          </cell>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J317">
            <v>9.7106093999999992</v>
          </cell>
          <cell r="M317">
            <v>0</v>
          </cell>
          <cell r="U317">
            <v>9.7106093999999992</v>
          </cell>
          <cell r="V317">
            <v>0</v>
          </cell>
          <cell r="X317">
            <v>9.7106093999999992</v>
          </cell>
          <cell r="Y317">
            <v>0</v>
          </cell>
          <cell r="AJ317">
            <v>0</v>
          </cell>
          <cell r="AO317">
            <v>0</v>
          </cell>
          <cell r="AT317">
            <v>0</v>
          </cell>
          <cell r="AW317">
            <v>0</v>
          </cell>
          <cell r="AY317">
            <v>0</v>
          </cell>
          <cell r="BD317">
            <v>9.7106093999999992</v>
          </cell>
          <cell r="BG317">
            <v>9.7106093999999992</v>
          </cell>
          <cell r="BI317">
            <v>0</v>
          </cell>
          <cell r="BL317">
            <v>0</v>
          </cell>
          <cell r="BN317">
            <v>0</v>
          </cell>
          <cell r="BQ317">
            <v>0</v>
          </cell>
          <cell r="BS317">
            <v>0</v>
          </cell>
          <cell r="BV317">
            <v>0</v>
          </cell>
          <cell r="BX317">
            <v>0</v>
          </cell>
          <cell r="CA317">
            <v>0</v>
          </cell>
          <cell r="CC317">
            <v>0</v>
          </cell>
          <cell r="CF317">
            <v>0</v>
          </cell>
          <cell r="CH317">
            <v>9.7106093999999992</v>
          </cell>
          <cell r="CI317">
            <v>0</v>
          </cell>
          <cell r="CJ317">
            <v>0</v>
          </cell>
          <cell r="CK317">
            <v>9.7106093999999992</v>
          </cell>
          <cell r="CL317">
            <v>0</v>
          </cell>
          <cell r="CM317">
            <v>0</v>
          </cell>
          <cell r="CN317">
            <v>0</v>
          </cell>
          <cell r="CO317">
            <v>0</v>
          </cell>
          <cell r="CP317">
            <v>0</v>
          </cell>
          <cell r="CQ317">
            <v>0</v>
          </cell>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J318">
            <v>9.7106093999999992</v>
          </cell>
          <cell r="M318">
            <v>9.875195999999999</v>
          </cell>
          <cell r="U318">
            <v>9.7106093999999992</v>
          </cell>
          <cell r="V318">
            <v>9.875195999999999</v>
          </cell>
          <cell r="X318">
            <v>9.7106093999999992</v>
          </cell>
          <cell r="Y318">
            <v>9.875195999999999</v>
          </cell>
          <cell r="AJ318">
            <v>0</v>
          </cell>
          <cell r="AO318">
            <v>0</v>
          </cell>
          <cell r="AT318">
            <v>0</v>
          </cell>
          <cell r="AW318">
            <v>0</v>
          </cell>
          <cell r="AY318">
            <v>0</v>
          </cell>
          <cell r="BD318">
            <v>0</v>
          </cell>
          <cell r="BG318">
            <v>0</v>
          </cell>
          <cell r="BI318">
            <v>0</v>
          </cell>
          <cell r="BL318">
            <v>0</v>
          </cell>
          <cell r="BN318">
            <v>9.7106093999999992</v>
          </cell>
          <cell r="BQ318">
            <v>9.7106093999999992</v>
          </cell>
          <cell r="BS318">
            <v>9.875195999999999</v>
          </cell>
          <cell r="BV318">
            <v>9.875195999999999</v>
          </cell>
          <cell r="BX318">
            <v>0</v>
          </cell>
          <cell r="CA318">
            <v>0</v>
          </cell>
          <cell r="CC318">
            <v>0</v>
          </cell>
          <cell r="CF318">
            <v>0</v>
          </cell>
          <cell r="CH318">
            <v>9.7106093999999992</v>
          </cell>
          <cell r="CI318">
            <v>0</v>
          </cell>
          <cell r="CJ318">
            <v>0</v>
          </cell>
          <cell r="CK318">
            <v>9.7106093999999992</v>
          </cell>
          <cell r="CL318">
            <v>0</v>
          </cell>
          <cell r="CM318">
            <v>9.875195999999999</v>
          </cell>
          <cell r="CN318">
            <v>0</v>
          </cell>
          <cell r="CO318">
            <v>0</v>
          </cell>
          <cell r="CP318">
            <v>9.875195999999999</v>
          </cell>
          <cell r="CQ318">
            <v>0</v>
          </cell>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J319">
            <v>0</v>
          </cell>
          <cell r="M319">
            <v>0</v>
          </cell>
          <cell r="U319">
            <v>0</v>
          </cell>
          <cell r="V319">
            <v>0</v>
          </cell>
          <cell r="X319">
            <v>0</v>
          </cell>
          <cell r="Y319">
            <v>0</v>
          </cell>
          <cell r="AJ319">
            <v>0</v>
          </cell>
          <cell r="AO319">
            <v>0</v>
          </cell>
          <cell r="AT319">
            <v>0</v>
          </cell>
          <cell r="AW319">
            <v>0</v>
          </cell>
          <cell r="AY319">
            <v>0</v>
          </cell>
          <cell r="BD319">
            <v>0</v>
          </cell>
          <cell r="BG319">
            <v>0</v>
          </cell>
          <cell r="BI319">
            <v>0</v>
          </cell>
          <cell r="BL319">
            <v>0</v>
          </cell>
          <cell r="BN319">
            <v>0</v>
          </cell>
          <cell r="BQ319">
            <v>0</v>
          </cell>
          <cell r="BS319">
            <v>0</v>
          </cell>
          <cell r="BV319">
            <v>0</v>
          </cell>
          <cell r="BX319">
            <v>0</v>
          </cell>
          <cell r="CA319">
            <v>0</v>
          </cell>
          <cell r="CC319">
            <v>0</v>
          </cell>
          <cell r="CF319">
            <v>0</v>
          </cell>
          <cell r="CH319">
            <v>0</v>
          </cell>
          <cell r="CI319">
            <v>0</v>
          </cell>
          <cell r="CJ319">
            <v>0</v>
          </cell>
          <cell r="CK319">
            <v>0</v>
          </cell>
          <cell r="CL319">
            <v>0</v>
          </cell>
          <cell r="CM319">
            <v>0</v>
          </cell>
          <cell r="CN319">
            <v>0</v>
          </cell>
          <cell r="CO319">
            <v>0</v>
          </cell>
          <cell r="CP319">
            <v>0</v>
          </cell>
          <cell r="CQ319">
            <v>0</v>
          </cell>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J320">
            <v>9.7106093999999992</v>
          </cell>
          <cell r="M320">
            <v>0</v>
          </cell>
          <cell r="U320">
            <v>9.7106093999999992</v>
          </cell>
          <cell r="V320">
            <v>0</v>
          </cell>
          <cell r="X320">
            <v>9.7106093999999992</v>
          </cell>
          <cell r="Y320">
            <v>0</v>
          </cell>
          <cell r="AJ320">
            <v>0</v>
          </cell>
          <cell r="AO320">
            <v>0</v>
          </cell>
          <cell r="AT320">
            <v>0</v>
          </cell>
          <cell r="AW320">
            <v>0</v>
          </cell>
          <cell r="AY320">
            <v>0</v>
          </cell>
          <cell r="BD320">
            <v>0</v>
          </cell>
          <cell r="BG320">
            <v>0</v>
          </cell>
          <cell r="BI320">
            <v>0</v>
          </cell>
          <cell r="BL320">
            <v>0</v>
          </cell>
          <cell r="BN320">
            <v>0</v>
          </cell>
          <cell r="BQ320">
            <v>0</v>
          </cell>
          <cell r="BS320">
            <v>0</v>
          </cell>
          <cell r="BV320">
            <v>0</v>
          </cell>
          <cell r="BX320">
            <v>9.7106093999999992</v>
          </cell>
          <cell r="CA320">
            <v>9.7106093999999992</v>
          </cell>
          <cell r="CC320">
            <v>0</v>
          </cell>
          <cell r="CF320">
            <v>0</v>
          </cell>
          <cell r="CH320">
            <v>9.7106093999999992</v>
          </cell>
          <cell r="CI320">
            <v>0</v>
          </cell>
          <cell r="CJ320">
            <v>0</v>
          </cell>
          <cell r="CK320">
            <v>9.7106093999999992</v>
          </cell>
          <cell r="CL320">
            <v>0</v>
          </cell>
          <cell r="CM320">
            <v>0</v>
          </cell>
          <cell r="CN320">
            <v>0</v>
          </cell>
          <cell r="CO320">
            <v>0</v>
          </cell>
          <cell r="CP320">
            <v>0</v>
          </cell>
          <cell r="CQ320">
            <v>0</v>
          </cell>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J321">
            <v>9.7106093999999992</v>
          </cell>
          <cell r="M321">
            <v>9.875195999999999</v>
          </cell>
          <cell r="U321">
            <v>9.7106093999999992</v>
          </cell>
          <cell r="V321">
            <v>9.875195999999999</v>
          </cell>
          <cell r="X321">
            <v>9.7106093999999992</v>
          </cell>
          <cell r="Y321">
            <v>9.875195999999999</v>
          </cell>
          <cell r="AJ321">
            <v>0</v>
          </cell>
          <cell r="AO321">
            <v>0</v>
          </cell>
          <cell r="AT321">
            <v>0</v>
          </cell>
          <cell r="AW321">
            <v>0</v>
          </cell>
          <cell r="AY321">
            <v>0</v>
          </cell>
          <cell r="BD321">
            <v>0</v>
          </cell>
          <cell r="BG321">
            <v>0</v>
          </cell>
          <cell r="BI321">
            <v>0</v>
          </cell>
          <cell r="BL321">
            <v>0</v>
          </cell>
          <cell r="BN321">
            <v>0</v>
          </cell>
          <cell r="BQ321">
            <v>0</v>
          </cell>
          <cell r="BS321">
            <v>0</v>
          </cell>
          <cell r="BV321">
            <v>0</v>
          </cell>
          <cell r="BX321">
            <v>9.7106093999999992</v>
          </cell>
          <cell r="CA321">
            <v>9.7106093999999992</v>
          </cell>
          <cell r="CC321">
            <v>9.875195999999999</v>
          </cell>
          <cell r="CF321">
            <v>9.875195999999999</v>
          </cell>
          <cell r="CH321">
            <v>9.7106093999999992</v>
          </cell>
          <cell r="CI321">
            <v>0</v>
          </cell>
          <cell r="CJ321">
            <v>0</v>
          </cell>
          <cell r="CK321">
            <v>9.7106093999999992</v>
          </cell>
          <cell r="CL321">
            <v>0</v>
          </cell>
          <cell r="CM321">
            <v>9.875195999999999</v>
          </cell>
          <cell r="CN321">
            <v>0</v>
          </cell>
          <cell r="CO321">
            <v>0</v>
          </cell>
          <cell r="CP321">
            <v>9.875195999999999</v>
          </cell>
          <cell r="CQ321">
            <v>0</v>
          </cell>
        </row>
        <row r="322">
          <cell r="A322" t="str">
            <v>1.2.1.10.1</v>
          </cell>
          <cell r="B322" t="str">
            <v>Реконструкция оборудования РП - 143  АКТ № 4</v>
          </cell>
          <cell r="C322" t="str">
            <v>D</v>
          </cell>
          <cell r="D322" t="str">
            <v>D_1.2.1.10.1</v>
          </cell>
          <cell r="E322" t="str">
            <v>С</v>
          </cell>
          <cell r="F322">
            <v>2018</v>
          </cell>
          <cell r="G322">
            <v>2018</v>
          </cell>
          <cell r="J322">
            <v>0</v>
          </cell>
          <cell r="M322">
            <v>0</v>
          </cell>
          <cell r="P322">
            <v>11.794245139999999</v>
          </cell>
          <cell r="U322">
            <v>0</v>
          </cell>
          <cell r="V322">
            <v>0</v>
          </cell>
          <cell r="X322">
            <v>0</v>
          </cell>
          <cell r="Y322">
            <v>0</v>
          </cell>
          <cell r="AJ322">
            <v>0</v>
          </cell>
          <cell r="AM322">
            <v>0</v>
          </cell>
          <cell r="AO322">
            <v>0</v>
          </cell>
          <cell r="AR322">
            <v>0</v>
          </cell>
          <cell r="AT322">
            <v>0</v>
          </cell>
          <cell r="AY322">
            <v>0</v>
          </cell>
          <cell r="BD322">
            <v>0</v>
          </cell>
          <cell r="BG322">
            <v>0</v>
          </cell>
          <cell r="BI322">
            <v>0</v>
          </cell>
          <cell r="BL322">
            <v>0</v>
          </cell>
          <cell r="BN322">
            <v>0</v>
          </cell>
          <cell r="BQ322">
            <v>0</v>
          </cell>
          <cell r="BS322">
            <v>0</v>
          </cell>
          <cell r="BV322">
            <v>0</v>
          </cell>
          <cell r="BX322">
            <v>0</v>
          </cell>
          <cell r="CA322">
            <v>0</v>
          </cell>
          <cell r="CC322">
            <v>0</v>
          </cell>
          <cell r="CF322">
            <v>0</v>
          </cell>
          <cell r="CH322">
            <v>0</v>
          </cell>
          <cell r="CI322">
            <v>0</v>
          </cell>
          <cell r="CJ322">
            <v>0</v>
          </cell>
          <cell r="CK322">
            <v>0</v>
          </cell>
          <cell r="CL322">
            <v>0</v>
          </cell>
          <cell r="CM322">
            <v>0</v>
          </cell>
          <cell r="CN322">
            <v>0</v>
          </cell>
          <cell r="CO322">
            <v>0</v>
          </cell>
          <cell r="CP322">
            <v>0</v>
          </cell>
          <cell r="CQ322">
            <v>0</v>
          </cell>
        </row>
        <row r="323">
          <cell r="A323" t="str">
            <v>1.2.1.10.2</v>
          </cell>
          <cell r="B323" t="str">
            <v>Реконструкция оборудования РП-164</v>
          </cell>
          <cell r="C323" t="str">
            <v>D</v>
          </cell>
          <cell r="D323" t="str">
            <v>D_1.2.1.10.2</v>
          </cell>
          <cell r="E323" t="str">
            <v>С</v>
          </cell>
          <cell r="F323">
            <v>2018</v>
          </cell>
          <cell r="G323">
            <v>2018</v>
          </cell>
          <cell r="J323">
            <v>1.0193394600000001</v>
          </cell>
          <cell r="M323">
            <v>1.223207352</v>
          </cell>
          <cell r="U323">
            <v>1.0193394600000001</v>
          </cell>
          <cell r="V323">
            <v>1.223207352</v>
          </cell>
          <cell r="X323">
            <v>1.0193394600000001</v>
          </cell>
          <cell r="Y323">
            <v>1.223207352</v>
          </cell>
          <cell r="AJ323">
            <v>1.0193394600000001</v>
          </cell>
          <cell r="AM323">
            <v>1.0193394600000001</v>
          </cell>
          <cell r="AO323">
            <v>1.223207352</v>
          </cell>
          <cell r="AR323">
            <v>1.223207352</v>
          </cell>
          <cell r="AT323">
            <v>0</v>
          </cell>
          <cell r="AY323">
            <v>0</v>
          </cell>
          <cell r="BD323">
            <v>0</v>
          </cell>
          <cell r="BG323">
            <v>0</v>
          </cell>
          <cell r="BI323">
            <v>0</v>
          </cell>
          <cell r="BL323">
            <v>0</v>
          </cell>
          <cell r="BN323">
            <v>0</v>
          </cell>
          <cell r="BQ323">
            <v>0</v>
          </cell>
          <cell r="BS323">
            <v>0</v>
          </cell>
          <cell r="BV323">
            <v>0</v>
          </cell>
          <cell r="BX323">
            <v>0</v>
          </cell>
          <cell r="CA323">
            <v>0</v>
          </cell>
          <cell r="CC323">
            <v>0</v>
          </cell>
          <cell r="CF323">
            <v>0</v>
          </cell>
          <cell r="CH323">
            <v>1.0193394600000001</v>
          </cell>
          <cell r="CI323">
            <v>0</v>
          </cell>
          <cell r="CJ323">
            <v>0</v>
          </cell>
          <cell r="CK323">
            <v>1.0193394600000001</v>
          </cell>
          <cell r="CL323">
            <v>0</v>
          </cell>
          <cell r="CM323">
            <v>1.223207352</v>
          </cell>
          <cell r="CN323">
            <v>0</v>
          </cell>
          <cell r="CO323">
            <v>0</v>
          </cell>
          <cell r="CP323">
            <v>1.223207352</v>
          </cell>
          <cell r="CQ323">
            <v>0</v>
          </cell>
        </row>
        <row r="324">
          <cell r="A324" t="str">
            <v>1.2.1.10.3</v>
          </cell>
          <cell r="B324" t="str">
            <v>Реконструкция оборудования РП-142 мкр. НГДУ</v>
          </cell>
          <cell r="C324" t="str">
            <v>D</v>
          </cell>
          <cell r="D324" t="str">
            <v>D_1.2.1.10.3</v>
          </cell>
          <cell r="E324" t="str">
            <v>С</v>
          </cell>
          <cell r="F324">
            <v>2018</v>
          </cell>
          <cell r="G324">
            <v>2018</v>
          </cell>
          <cell r="J324">
            <v>8.2877854599999985</v>
          </cell>
          <cell r="M324">
            <v>8.8264915208000012</v>
          </cell>
          <cell r="U324">
            <v>8.2877854599999985</v>
          </cell>
          <cell r="V324">
            <v>8.8264915208000012</v>
          </cell>
          <cell r="X324">
            <v>8.2877854599999985</v>
          </cell>
          <cell r="Y324">
            <v>8.8264915208000012</v>
          </cell>
          <cell r="AJ324">
            <v>8.2877854599999985</v>
          </cell>
          <cell r="AM324">
            <v>8.2877854599999985</v>
          </cell>
          <cell r="AO324">
            <v>8.8264915208000012</v>
          </cell>
          <cell r="AR324">
            <v>8.8264915208000012</v>
          </cell>
          <cell r="AT324">
            <v>0</v>
          </cell>
          <cell r="AY324">
            <v>0</v>
          </cell>
          <cell r="BD324">
            <v>0</v>
          </cell>
          <cell r="BG324">
            <v>0</v>
          </cell>
          <cell r="BI324">
            <v>0</v>
          </cell>
          <cell r="BL324">
            <v>0</v>
          </cell>
          <cell r="BN324">
            <v>0</v>
          </cell>
          <cell r="BQ324">
            <v>0</v>
          </cell>
          <cell r="BS324">
            <v>0</v>
          </cell>
          <cell r="BV324">
            <v>0</v>
          </cell>
          <cell r="BX324">
            <v>0</v>
          </cell>
          <cell r="CA324">
            <v>0</v>
          </cell>
          <cell r="CC324">
            <v>0</v>
          </cell>
          <cell r="CF324">
            <v>0</v>
          </cell>
          <cell r="CH324">
            <v>8.2877854599999985</v>
          </cell>
          <cell r="CI324">
            <v>0</v>
          </cell>
          <cell r="CJ324">
            <v>0</v>
          </cell>
          <cell r="CK324">
            <v>8.2877854599999985</v>
          </cell>
          <cell r="CL324">
            <v>0</v>
          </cell>
          <cell r="CM324">
            <v>8.8264915208000012</v>
          </cell>
          <cell r="CN324">
            <v>0</v>
          </cell>
          <cell r="CO324">
            <v>0</v>
          </cell>
          <cell r="CP324">
            <v>8.8264915208000012</v>
          </cell>
          <cell r="CQ324">
            <v>0</v>
          </cell>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J325">
            <v>0</v>
          </cell>
          <cell r="M325">
            <v>1.0336932000000001</v>
          </cell>
          <cell r="P325">
            <v>9.2245296400000001</v>
          </cell>
          <cell r="U325">
            <v>0</v>
          </cell>
          <cell r="V325">
            <v>1.0336932000000001</v>
          </cell>
          <cell r="X325">
            <v>0</v>
          </cell>
          <cell r="Y325">
            <v>1.0336932000000001</v>
          </cell>
          <cell r="AJ325">
            <v>0</v>
          </cell>
          <cell r="AM325">
            <v>0</v>
          </cell>
          <cell r="AO325">
            <v>0</v>
          </cell>
          <cell r="AR325">
            <v>0</v>
          </cell>
          <cell r="AT325">
            <v>0</v>
          </cell>
          <cell r="AY325">
            <v>1.0336932000000001</v>
          </cell>
          <cell r="BB325">
            <v>1.0336932000000001</v>
          </cell>
          <cell r="BD325">
            <v>0</v>
          </cell>
          <cell r="BG325">
            <v>0</v>
          </cell>
          <cell r="BI325">
            <v>0</v>
          </cell>
          <cell r="BL325">
            <v>0</v>
          </cell>
          <cell r="BN325">
            <v>0</v>
          </cell>
          <cell r="BQ325">
            <v>0</v>
          </cell>
          <cell r="BS325">
            <v>0</v>
          </cell>
          <cell r="BV325">
            <v>0</v>
          </cell>
          <cell r="BX325">
            <v>0</v>
          </cell>
          <cell r="CA325">
            <v>0</v>
          </cell>
          <cell r="CC325">
            <v>0</v>
          </cell>
          <cell r="CF325">
            <v>0</v>
          </cell>
          <cell r="CH325">
            <v>0</v>
          </cell>
          <cell r="CI325">
            <v>0</v>
          </cell>
          <cell r="CJ325">
            <v>0</v>
          </cell>
          <cell r="CK325">
            <v>0</v>
          </cell>
          <cell r="CL325">
            <v>0</v>
          </cell>
          <cell r="CM325">
            <v>1.0336932000000001</v>
          </cell>
          <cell r="CN325">
            <v>0</v>
          </cell>
          <cell r="CO325">
            <v>0</v>
          </cell>
          <cell r="CP325">
            <v>1.0336932000000001</v>
          </cell>
          <cell r="CQ325">
            <v>0</v>
          </cell>
        </row>
        <row r="326">
          <cell r="A326" t="str">
            <v>1.2.1.10.5</v>
          </cell>
          <cell r="B326" t="str">
            <v>Реконструкция оборудования РП-145</v>
          </cell>
          <cell r="C326" t="str">
            <v>D</v>
          </cell>
          <cell r="D326" t="str">
            <v>D_1.2.1.10.5</v>
          </cell>
          <cell r="E326" t="str">
            <v>С</v>
          </cell>
          <cell r="F326">
            <v>2018</v>
          </cell>
          <cell r="G326">
            <v>2018</v>
          </cell>
          <cell r="J326">
            <v>0</v>
          </cell>
          <cell r="M326">
            <v>0</v>
          </cell>
          <cell r="P326">
            <v>1.8483508200000001</v>
          </cell>
          <cell r="U326">
            <v>0</v>
          </cell>
          <cell r="V326">
            <v>0</v>
          </cell>
          <cell r="X326">
            <v>0</v>
          </cell>
          <cell r="Y326">
            <v>0</v>
          </cell>
          <cell r="AJ326">
            <v>0</v>
          </cell>
          <cell r="AM326">
            <v>0</v>
          </cell>
          <cell r="AO326">
            <v>0</v>
          </cell>
          <cell r="AR326">
            <v>0</v>
          </cell>
          <cell r="AT326">
            <v>0</v>
          </cell>
          <cell r="AY326">
            <v>0</v>
          </cell>
          <cell r="BD326">
            <v>0</v>
          </cell>
          <cell r="BG326">
            <v>0</v>
          </cell>
          <cell r="BI326">
            <v>0</v>
          </cell>
          <cell r="BL326">
            <v>0</v>
          </cell>
          <cell r="BN326">
            <v>0</v>
          </cell>
          <cell r="BQ326">
            <v>0</v>
          </cell>
          <cell r="BS326">
            <v>0</v>
          </cell>
          <cell r="BV326">
            <v>0</v>
          </cell>
          <cell r="BX326">
            <v>0</v>
          </cell>
          <cell r="CA326">
            <v>0</v>
          </cell>
          <cell r="CC326">
            <v>0</v>
          </cell>
          <cell r="CF326">
            <v>0</v>
          </cell>
          <cell r="CH326">
            <v>0</v>
          </cell>
          <cell r="CI326">
            <v>0</v>
          </cell>
          <cell r="CJ326">
            <v>0</v>
          </cell>
          <cell r="CK326">
            <v>0</v>
          </cell>
          <cell r="CL326">
            <v>0</v>
          </cell>
          <cell r="CM326">
            <v>0</v>
          </cell>
          <cell r="CN326">
            <v>0</v>
          </cell>
          <cell r="CO326">
            <v>0</v>
          </cell>
          <cell r="CP326">
            <v>0</v>
          </cell>
          <cell r="CQ326">
            <v>0</v>
          </cell>
        </row>
        <row r="327">
          <cell r="A327" t="str">
            <v>1.2.1.10.6</v>
          </cell>
          <cell r="B327" t="str">
            <v>Реконструкция оборудования РП-154</v>
          </cell>
          <cell r="C327" t="str">
            <v>E</v>
          </cell>
          <cell r="D327" t="str">
            <v>E_1.2.1.10.6</v>
          </cell>
          <cell r="E327" t="str">
            <v>С</v>
          </cell>
          <cell r="F327">
            <v>2019</v>
          </cell>
          <cell r="G327">
            <v>2019</v>
          </cell>
          <cell r="J327">
            <v>0</v>
          </cell>
          <cell r="M327">
            <v>4.0653864000000004</v>
          </cell>
          <cell r="U327">
            <v>0</v>
          </cell>
          <cell r="V327">
            <v>4.0653864000000004</v>
          </cell>
          <cell r="X327">
            <v>0</v>
          </cell>
          <cell r="Y327">
            <v>4.0653864000000004</v>
          </cell>
          <cell r="AJ327">
            <v>0</v>
          </cell>
          <cell r="AM327">
            <v>0</v>
          </cell>
          <cell r="AO327">
            <v>0</v>
          </cell>
          <cell r="AR327">
            <v>0</v>
          </cell>
          <cell r="AT327">
            <v>0</v>
          </cell>
          <cell r="AW327">
            <v>0</v>
          </cell>
          <cell r="AY327">
            <v>4.0653864000000004</v>
          </cell>
          <cell r="BB327">
            <v>4.0653864000000004</v>
          </cell>
          <cell r="BD327">
            <v>0</v>
          </cell>
          <cell r="BG327">
            <v>0</v>
          </cell>
          <cell r="BI327">
            <v>0</v>
          </cell>
          <cell r="BL327">
            <v>0</v>
          </cell>
          <cell r="BN327">
            <v>0</v>
          </cell>
          <cell r="BQ327">
            <v>0</v>
          </cell>
          <cell r="BS327">
            <v>0</v>
          </cell>
          <cell r="BV327">
            <v>0</v>
          </cell>
          <cell r="BX327">
            <v>0</v>
          </cell>
          <cell r="CA327">
            <v>0</v>
          </cell>
          <cell r="CC327">
            <v>0</v>
          </cell>
          <cell r="CF327">
            <v>0</v>
          </cell>
          <cell r="CH327">
            <v>0</v>
          </cell>
          <cell r="CI327">
            <v>0</v>
          </cell>
          <cell r="CJ327">
            <v>0</v>
          </cell>
          <cell r="CK327">
            <v>0</v>
          </cell>
          <cell r="CL327">
            <v>0</v>
          </cell>
          <cell r="CM327">
            <v>4.0653864000000004</v>
          </cell>
          <cell r="CN327">
            <v>0</v>
          </cell>
          <cell r="CO327">
            <v>0</v>
          </cell>
          <cell r="CP327">
            <v>4.0653864000000004</v>
          </cell>
          <cell r="CQ327">
            <v>0</v>
          </cell>
        </row>
        <row r="328">
          <cell r="A328" t="str">
            <v>1.2.1.11</v>
          </cell>
          <cell r="B328" t="str">
            <v>Трансформаторные подстанции 10/6/0,4кВ</v>
          </cell>
          <cell r="C328" t="str">
            <v>С</v>
          </cell>
          <cell r="D328" t="str">
            <v>С_1.2.1.11</v>
          </cell>
          <cell r="E328" t="str">
            <v>С</v>
          </cell>
          <cell r="F328">
            <v>0</v>
          </cell>
          <cell r="G328">
            <v>0</v>
          </cell>
          <cell r="J328">
            <v>0</v>
          </cell>
          <cell r="M328">
            <v>0</v>
          </cell>
          <cell r="U328">
            <v>0</v>
          </cell>
          <cell r="V328">
            <v>0</v>
          </cell>
          <cell r="X328">
            <v>0</v>
          </cell>
          <cell r="Y328">
            <v>0</v>
          </cell>
          <cell r="AJ328">
            <v>0</v>
          </cell>
          <cell r="AO328">
            <v>0</v>
          </cell>
          <cell r="AT328">
            <v>0</v>
          </cell>
          <cell r="AW328">
            <v>0</v>
          </cell>
          <cell r="AY328">
            <v>0</v>
          </cell>
          <cell r="BD328">
            <v>0</v>
          </cell>
          <cell r="BG328">
            <v>0</v>
          </cell>
          <cell r="BI328">
            <v>0</v>
          </cell>
          <cell r="BL328">
            <v>0</v>
          </cell>
          <cell r="BN328">
            <v>0</v>
          </cell>
          <cell r="BQ328">
            <v>0</v>
          </cell>
          <cell r="BS328">
            <v>0</v>
          </cell>
          <cell r="BV328">
            <v>0</v>
          </cell>
          <cell r="BX328">
            <v>0</v>
          </cell>
          <cell r="CA328">
            <v>0</v>
          </cell>
          <cell r="CC328">
            <v>0</v>
          </cell>
          <cell r="CF328">
            <v>0</v>
          </cell>
          <cell r="CH328">
            <v>0</v>
          </cell>
          <cell r="CI328">
            <v>0</v>
          </cell>
          <cell r="CJ328">
            <v>0</v>
          </cell>
          <cell r="CK328">
            <v>0</v>
          </cell>
          <cell r="CL328">
            <v>0</v>
          </cell>
          <cell r="CM328">
            <v>0</v>
          </cell>
          <cell r="CN328">
            <v>0</v>
          </cell>
          <cell r="CO328">
            <v>0</v>
          </cell>
          <cell r="CP328">
            <v>0</v>
          </cell>
          <cell r="CQ328">
            <v>0</v>
          </cell>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J329">
            <v>0</v>
          </cell>
          <cell r="M329">
            <v>0</v>
          </cell>
          <cell r="U329">
            <v>0</v>
          </cell>
          <cell r="V329">
            <v>0</v>
          </cell>
          <cell r="X329">
            <v>0</v>
          </cell>
          <cell r="Y329">
            <v>0</v>
          </cell>
          <cell r="AJ329">
            <v>0</v>
          </cell>
          <cell r="AO329">
            <v>0</v>
          </cell>
          <cell r="AT329">
            <v>0</v>
          </cell>
          <cell r="AW329">
            <v>0</v>
          </cell>
          <cell r="AY329">
            <v>0</v>
          </cell>
          <cell r="BD329">
            <v>0</v>
          </cell>
          <cell r="BG329">
            <v>0</v>
          </cell>
          <cell r="BI329">
            <v>0</v>
          </cell>
          <cell r="BL329">
            <v>0</v>
          </cell>
          <cell r="BN329">
            <v>0</v>
          </cell>
          <cell r="BQ329">
            <v>0</v>
          </cell>
          <cell r="BS329">
            <v>0</v>
          </cell>
          <cell r="BV329">
            <v>0</v>
          </cell>
          <cell r="BX329">
            <v>0</v>
          </cell>
          <cell r="CA329">
            <v>0</v>
          </cell>
          <cell r="CC329">
            <v>0</v>
          </cell>
          <cell r="CF329">
            <v>0</v>
          </cell>
          <cell r="CH329">
            <v>0</v>
          </cell>
          <cell r="CI329">
            <v>0</v>
          </cell>
          <cell r="CJ329">
            <v>0</v>
          </cell>
          <cell r="CK329">
            <v>0</v>
          </cell>
          <cell r="CL329">
            <v>0</v>
          </cell>
          <cell r="CM329">
            <v>0</v>
          </cell>
          <cell r="CN329">
            <v>0</v>
          </cell>
          <cell r="CO329">
            <v>0</v>
          </cell>
          <cell r="CP329">
            <v>0</v>
          </cell>
          <cell r="CQ329">
            <v>0</v>
          </cell>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J330">
            <v>0</v>
          </cell>
          <cell r="M330">
            <v>0</v>
          </cell>
          <cell r="U330">
            <v>0</v>
          </cell>
          <cell r="V330">
            <v>0</v>
          </cell>
          <cell r="X330">
            <v>0</v>
          </cell>
          <cell r="Y330">
            <v>0</v>
          </cell>
          <cell r="AJ330">
            <v>0</v>
          </cell>
          <cell r="AO330">
            <v>0</v>
          </cell>
          <cell r="AT330">
            <v>0</v>
          </cell>
          <cell r="AW330">
            <v>0</v>
          </cell>
          <cell r="AY330">
            <v>0</v>
          </cell>
          <cell r="BD330">
            <v>0</v>
          </cell>
          <cell r="BG330">
            <v>0</v>
          </cell>
          <cell r="BI330">
            <v>0</v>
          </cell>
          <cell r="BL330">
            <v>0</v>
          </cell>
          <cell r="BN330">
            <v>0</v>
          </cell>
          <cell r="BQ330">
            <v>0</v>
          </cell>
          <cell r="BS330">
            <v>0</v>
          </cell>
          <cell r="BV330">
            <v>0</v>
          </cell>
          <cell r="BX330">
            <v>0</v>
          </cell>
          <cell r="CA330">
            <v>0</v>
          </cell>
          <cell r="CC330">
            <v>0</v>
          </cell>
          <cell r="CF330">
            <v>0</v>
          </cell>
          <cell r="CH330">
            <v>0</v>
          </cell>
          <cell r="CI330">
            <v>0</v>
          </cell>
          <cell r="CJ330">
            <v>0</v>
          </cell>
          <cell r="CK330">
            <v>0</v>
          </cell>
          <cell r="CL330">
            <v>0</v>
          </cell>
          <cell r="CM330">
            <v>0</v>
          </cell>
          <cell r="CN330">
            <v>0</v>
          </cell>
          <cell r="CO330">
            <v>0</v>
          </cell>
          <cell r="CP330">
            <v>0</v>
          </cell>
          <cell r="CQ330">
            <v>0</v>
          </cell>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J331">
            <v>0</v>
          </cell>
          <cell r="M331">
            <v>0</v>
          </cell>
          <cell r="U331">
            <v>0</v>
          </cell>
          <cell r="V331">
            <v>0</v>
          </cell>
          <cell r="X331">
            <v>0</v>
          </cell>
          <cell r="Y331">
            <v>0</v>
          </cell>
          <cell r="AJ331">
            <v>0</v>
          </cell>
          <cell r="AO331">
            <v>0</v>
          </cell>
          <cell r="AT331">
            <v>0</v>
          </cell>
          <cell r="AW331">
            <v>0</v>
          </cell>
          <cell r="AY331">
            <v>0</v>
          </cell>
          <cell r="BD331">
            <v>0</v>
          </cell>
          <cell r="BG331">
            <v>0</v>
          </cell>
          <cell r="BI331">
            <v>0</v>
          </cell>
          <cell r="BL331">
            <v>0</v>
          </cell>
          <cell r="BN331">
            <v>0</v>
          </cell>
          <cell r="BQ331">
            <v>0</v>
          </cell>
          <cell r="BS331">
            <v>0</v>
          </cell>
          <cell r="BV331">
            <v>0</v>
          </cell>
          <cell r="BX331">
            <v>0</v>
          </cell>
          <cell r="CA331">
            <v>0</v>
          </cell>
          <cell r="CC331">
            <v>0</v>
          </cell>
          <cell r="CF331">
            <v>0</v>
          </cell>
          <cell r="CH331">
            <v>0</v>
          </cell>
          <cell r="CI331">
            <v>0</v>
          </cell>
          <cell r="CJ331">
            <v>0</v>
          </cell>
          <cell r="CK331">
            <v>0</v>
          </cell>
          <cell r="CL331">
            <v>0</v>
          </cell>
          <cell r="CM331">
            <v>0</v>
          </cell>
          <cell r="CN331">
            <v>0</v>
          </cell>
          <cell r="CO331">
            <v>0</v>
          </cell>
          <cell r="CP331">
            <v>0</v>
          </cell>
          <cell r="CQ331">
            <v>0</v>
          </cell>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J332">
            <v>6.6715665999999993</v>
          </cell>
          <cell r="M332">
            <v>0</v>
          </cell>
          <cell r="U332">
            <v>6.6715665999999993</v>
          </cell>
          <cell r="V332">
            <v>0</v>
          </cell>
          <cell r="X332">
            <v>6.6715665999999993</v>
          </cell>
          <cell r="Y332">
            <v>0</v>
          </cell>
          <cell r="AJ332">
            <v>0</v>
          </cell>
          <cell r="AO332">
            <v>0</v>
          </cell>
          <cell r="AT332">
            <v>0</v>
          </cell>
          <cell r="AW332">
            <v>0</v>
          </cell>
          <cell r="AY332">
            <v>0</v>
          </cell>
          <cell r="BD332">
            <v>6.6715665999999993</v>
          </cell>
          <cell r="BG332">
            <v>6.6715665999999993</v>
          </cell>
          <cell r="BI332">
            <v>0</v>
          </cell>
          <cell r="BL332">
            <v>0</v>
          </cell>
          <cell r="BN332">
            <v>0</v>
          </cell>
          <cell r="BQ332">
            <v>0</v>
          </cell>
          <cell r="BS332">
            <v>0</v>
          </cell>
          <cell r="BV332">
            <v>0</v>
          </cell>
          <cell r="BX332">
            <v>0</v>
          </cell>
          <cell r="CA332">
            <v>0</v>
          </cell>
          <cell r="CC332">
            <v>0</v>
          </cell>
          <cell r="CF332">
            <v>0</v>
          </cell>
          <cell r="CH332">
            <v>6.6715665999999993</v>
          </cell>
          <cell r="CI332">
            <v>0</v>
          </cell>
          <cell r="CJ332">
            <v>0</v>
          </cell>
          <cell r="CK332">
            <v>6.6715665999999993</v>
          </cell>
          <cell r="CL332">
            <v>0</v>
          </cell>
          <cell r="CM332">
            <v>0</v>
          </cell>
          <cell r="CN332">
            <v>0</v>
          </cell>
          <cell r="CO332">
            <v>0</v>
          </cell>
          <cell r="CP332">
            <v>0</v>
          </cell>
          <cell r="CQ332">
            <v>0</v>
          </cell>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J333">
            <v>0</v>
          </cell>
          <cell r="M333">
            <v>0</v>
          </cell>
          <cell r="U333">
            <v>0</v>
          </cell>
          <cell r="V333">
            <v>0</v>
          </cell>
          <cell r="X333">
            <v>0</v>
          </cell>
          <cell r="Y333">
            <v>0</v>
          </cell>
          <cell r="AJ333">
            <v>0</v>
          </cell>
          <cell r="AO333">
            <v>0</v>
          </cell>
          <cell r="AT333">
            <v>0</v>
          </cell>
          <cell r="AW333">
            <v>0</v>
          </cell>
          <cell r="AY333">
            <v>0</v>
          </cell>
          <cell r="BD333">
            <v>0</v>
          </cell>
          <cell r="BG333">
            <v>0</v>
          </cell>
          <cell r="BI333">
            <v>0</v>
          </cell>
          <cell r="BL333">
            <v>0</v>
          </cell>
          <cell r="BN333">
            <v>0</v>
          </cell>
          <cell r="BQ333">
            <v>0</v>
          </cell>
          <cell r="BS333">
            <v>0</v>
          </cell>
          <cell r="BV333">
            <v>0</v>
          </cell>
          <cell r="BX333">
            <v>0</v>
          </cell>
          <cell r="CA333">
            <v>0</v>
          </cell>
          <cell r="CC333">
            <v>0</v>
          </cell>
          <cell r="CF333">
            <v>0</v>
          </cell>
          <cell r="CH333">
            <v>0</v>
          </cell>
          <cell r="CI333">
            <v>0</v>
          </cell>
          <cell r="CJ333">
            <v>0</v>
          </cell>
          <cell r="CK333">
            <v>0</v>
          </cell>
          <cell r="CL333">
            <v>0</v>
          </cell>
          <cell r="CM333">
            <v>0</v>
          </cell>
          <cell r="CN333">
            <v>0</v>
          </cell>
          <cell r="CO333">
            <v>0</v>
          </cell>
          <cell r="CP333">
            <v>0</v>
          </cell>
          <cell r="CQ333">
            <v>0</v>
          </cell>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J334">
            <v>0</v>
          </cell>
          <cell r="M334">
            <v>0</v>
          </cell>
          <cell r="U334">
            <v>0</v>
          </cell>
          <cell r="V334">
            <v>0</v>
          </cell>
          <cell r="X334">
            <v>0</v>
          </cell>
          <cell r="Y334">
            <v>0</v>
          </cell>
          <cell r="AJ334">
            <v>0</v>
          </cell>
          <cell r="AO334">
            <v>0</v>
          </cell>
          <cell r="AT334">
            <v>0</v>
          </cell>
          <cell r="AW334">
            <v>0</v>
          </cell>
          <cell r="AY334">
            <v>0</v>
          </cell>
          <cell r="BD334">
            <v>0</v>
          </cell>
          <cell r="BG334">
            <v>0</v>
          </cell>
          <cell r="BI334">
            <v>0</v>
          </cell>
          <cell r="BL334">
            <v>0</v>
          </cell>
          <cell r="BN334">
            <v>0</v>
          </cell>
          <cell r="BQ334">
            <v>0</v>
          </cell>
          <cell r="BS334">
            <v>0</v>
          </cell>
          <cell r="BV334">
            <v>0</v>
          </cell>
          <cell r="BX334">
            <v>0</v>
          </cell>
          <cell r="CA334">
            <v>0</v>
          </cell>
          <cell r="CC334">
            <v>0</v>
          </cell>
          <cell r="CF334">
            <v>0</v>
          </cell>
          <cell r="CH334">
            <v>0</v>
          </cell>
          <cell r="CI334">
            <v>0</v>
          </cell>
          <cell r="CJ334">
            <v>0</v>
          </cell>
          <cell r="CK334">
            <v>0</v>
          </cell>
          <cell r="CL334">
            <v>0</v>
          </cell>
          <cell r="CM334">
            <v>0</v>
          </cell>
          <cell r="CN334">
            <v>0</v>
          </cell>
          <cell r="CO334">
            <v>0</v>
          </cell>
          <cell r="CP334">
            <v>0</v>
          </cell>
          <cell r="CQ334">
            <v>0</v>
          </cell>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J335">
            <v>0</v>
          </cell>
          <cell r="M335">
            <v>0</v>
          </cell>
          <cell r="U335">
            <v>0</v>
          </cell>
          <cell r="V335">
            <v>0</v>
          </cell>
          <cell r="X335">
            <v>0</v>
          </cell>
          <cell r="Y335">
            <v>0</v>
          </cell>
          <cell r="AJ335">
            <v>0</v>
          </cell>
          <cell r="AO335">
            <v>0</v>
          </cell>
          <cell r="AT335">
            <v>0</v>
          </cell>
          <cell r="AW335">
            <v>0</v>
          </cell>
          <cell r="AY335">
            <v>0</v>
          </cell>
          <cell r="BD335">
            <v>0</v>
          </cell>
          <cell r="BG335">
            <v>0</v>
          </cell>
          <cell r="BI335">
            <v>0</v>
          </cell>
          <cell r="BL335">
            <v>0</v>
          </cell>
          <cell r="BN335">
            <v>0</v>
          </cell>
          <cell r="BQ335">
            <v>0</v>
          </cell>
          <cell r="BS335">
            <v>0</v>
          </cell>
          <cell r="BV335">
            <v>0</v>
          </cell>
          <cell r="BX335">
            <v>0</v>
          </cell>
          <cell r="CA335">
            <v>0</v>
          </cell>
          <cell r="CC335">
            <v>0</v>
          </cell>
          <cell r="CF335">
            <v>0</v>
          </cell>
          <cell r="CH335">
            <v>0</v>
          </cell>
          <cell r="CI335">
            <v>0</v>
          </cell>
          <cell r="CJ335">
            <v>0</v>
          </cell>
          <cell r="CK335">
            <v>0</v>
          </cell>
          <cell r="CL335">
            <v>0</v>
          </cell>
          <cell r="CM335">
            <v>0</v>
          </cell>
          <cell r="CN335">
            <v>0</v>
          </cell>
          <cell r="CO335">
            <v>0</v>
          </cell>
          <cell r="CP335">
            <v>0</v>
          </cell>
          <cell r="CQ335">
            <v>0</v>
          </cell>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J336">
            <v>0</v>
          </cell>
          <cell r="M336">
            <v>0</v>
          </cell>
          <cell r="U336">
            <v>0</v>
          </cell>
          <cell r="V336">
            <v>0</v>
          </cell>
          <cell r="X336">
            <v>0</v>
          </cell>
          <cell r="Y336">
            <v>0</v>
          </cell>
          <cell r="AJ336">
            <v>0</v>
          </cell>
          <cell r="AO336">
            <v>0</v>
          </cell>
          <cell r="AT336">
            <v>0</v>
          </cell>
          <cell r="AW336">
            <v>0</v>
          </cell>
          <cell r="AY336">
            <v>0</v>
          </cell>
          <cell r="BD336">
            <v>0</v>
          </cell>
          <cell r="BG336">
            <v>0</v>
          </cell>
          <cell r="BI336">
            <v>0</v>
          </cell>
          <cell r="BL336">
            <v>0</v>
          </cell>
          <cell r="BN336">
            <v>0</v>
          </cell>
          <cell r="BQ336">
            <v>0</v>
          </cell>
          <cell r="BS336">
            <v>0</v>
          </cell>
          <cell r="BV336">
            <v>0</v>
          </cell>
          <cell r="BX336">
            <v>0</v>
          </cell>
          <cell r="CA336">
            <v>0</v>
          </cell>
          <cell r="CC336">
            <v>0</v>
          </cell>
          <cell r="CF336">
            <v>0</v>
          </cell>
          <cell r="CH336">
            <v>0</v>
          </cell>
          <cell r="CI336">
            <v>0</v>
          </cell>
          <cell r="CJ336">
            <v>0</v>
          </cell>
          <cell r="CK336">
            <v>0</v>
          </cell>
          <cell r="CL336">
            <v>0</v>
          </cell>
          <cell r="CM336">
            <v>0</v>
          </cell>
          <cell r="CN336">
            <v>0</v>
          </cell>
          <cell r="CO336">
            <v>0</v>
          </cell>
          <cell r="CP336">
            <v>0</v>
          </cell>
          <cell r="CQ336">
            <v>0</v>
          </cell>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J337">
            <v>0</v>
          </cell>
          <cell r="M337">
            <v>0</v>
          </cell>
          <cell r="U337">
            <v>0</v>
          </cell>
          <cell r="V337">
            <v>0</v>
          </cell>
          <cell r="X337">
            <v>0</v>
          </cell>
          <cell r="Y337">
            <v>0</v>
          </cell>
          <cell r="AJ337">
            <v>0</v>
          </cell>
          <cell r="AO337">
            <v>0</v>
          </cell>
          <cell r="AT337">
            <v>0</v>
          </cell>
          <cell r="AW337">
            <v>0</v>
          </cell>
          <cell r="AY337">
            <v>0</v>
          </cell>
          <cell r="BD337">
            <v>0</v>
          </cell>
          <cell r="BG337">
            <v>0</v>
          </cell>
          <cell r="BI337">
            <v>0</v>
          </cell>
          <cell r="BL337">
            <v>0</v>
          </cell>
          <cell r="BN337">
            <v>0</v>
          </cell>
          <cell r="BQ337">
            <v>0</v>
          </cell>
          <cell r="BS337">
            <v>0</v>
          </cell>
          <cell r="BV337">
            <v>0</v>
          </cell>
          <cell r="BX337">
            <v>0</v>
          </cell>
          <cell r="CA337">
            <v>0</v>
          </cell>
          <cell r="CC337">
            <v>0</v>
          </cell>
          <cell r="CF337">
            <v>0</v>
          </cell>
          <cell r="CH337">
            <v>0</v>
          </cell>
          <cell r="CI337">
            <v>0</v>
          </cell>
          <cell r="CJ337">
            <v>0</v>
          </cell>
          <cell r="CK337">
            <v>0</v>
          </cell>
          <cell r="CL337">
            <v>0</v>
          </cell>
          <cell r="CM337">
            <v>0</v>
          </cell>
          <cell r="CN337">
            <v>0</v>
          </cell>
          <cell r="CO337">
            <v>0</v>
          </cell>
          <cell r="CP337">
            <v>0</v>
          </cell>
          <cell r="CQ337">
            <v>0</v>
          </cell>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J338">
            <v>6.6715665999999993</v>
          </cell>
          <cell r="M338">
            <v>6.7846439999999992</v>
          </cell>
          <cell r="U338">
            <v>6.6715665999999993</v>
          </cell>
          <cell r="V338">
            <v>6.7846439999999992</v>
          </cell>
          <cell r="X338">
            <v>6.6715665999999993</v>
          </cell>
          <cell r="Y338">
            <v>6.7846439999999992</v>
          </cell>
          <cell r="AJ338">
            <v>0</v>
          </cell>
          <cell r="AO338">
            <v>0</v>
          </cell>
          <cell r="AT338">
            <v>0</v>
          </cell>
          <cell r="AW338">
            <v>0</v>
          </cell>
          <cell r="AY338">
            <v>0</v>
          </cell>
          <cell r="BD338">
            <v>0</v>
          </cell>
          <cell r="BG338">
            <v>0</v>
          </cell>
          <cell r="BI338">
            <v>0</v>
          </cell>
          <cell r="BL338">
            <v>0</v>
          </cell>
          <cell r="BN338">
            <v>6.6715665999999993</v>
          </cell>
          <cell r="BQ338">
            <v>6.6715665999999993</v>
          </cell>
          <cell r="BS338">
            <v>6.7846439999999992</v>
          </cell>
          <cell r="BV338">
            <v>6.7846439999999992</v>
          </cell>
          <cell r="BX338">
            <v>0</v>
          </cell>
          <cell r="CA338">
            <v>0</v>
          </cell>
          <cell r="CC338">
            <v>0</v>
          </cell>
          <cell r="CF338">
            <v>0</v>
          </cell>
          <cell r="CH338">
            <v>6.6715665999999993</v>
          </cell>
          <cell r="CI338">
            <v>0</v>
          </cell>
          <cell r="CJ338">
            <v>0</v>
          </cell>
          <cell r="CK338">
            <v>6.6715665999999993</v>
          </cell>
          <cell r="CL338">
            <v>0</v>
          </cell>
          <cell r="CM338">
            <v>6.7846439999999992</v>
          </cell>
          <cell r="CN338">
            <v>0</v>
          </cell>
          <cell r="CO338">
            <v>0</v>
          </cell>
          <cell r="CP338">
            <v>6.7846439999999992</v>
          </cell>
          <cell r="CQ338">
            <v>0</v>
          </cell>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J339">
            <v>0</v>
          </cell>
          <cell r="M339">
            <v>0</v>
          </cell>
          <cell r="U339">
            <v>0</v>
          </cell>
          <cell r="V339">
            <v>0</v>
          </cell>
          <cell r="X339">
            <v>0</v>
          </cell>
          <cell r="Y339">
            <v>0</v>
          </cell>
          <cell r="AJ339">
            <v>0</v>
          </cell>
          <cell r="AO339">
            <v>0</v>
          </cell>
          <cell r="AT339">
            <v>0</v>
          </cell>
          <cell r="AW339">
            <v>0</v>
          </cell>
          <cell r="AY339">
            <v>0</v>
          </cell>
          <cell r="BD339">
            <v>0</v>
          </cell>
          <cell r="BG339">
            <v>0</v>
          </cell>
          <cell r="BI339">
            <v>0</v>
          </cell>
          <cell r="BL339">
            <v>0</v>
          </cell>
          <cell r="BN339">
            <v>0</v>
          </cell>
          <cell r="BQ339">
            <v>0</v>
          </cell>
          <cell r="BS339">
            <v>0</v>
          </cell>
          <cell r="BV339">
            <v>0</v>
          </cell>
          <cell r="BX339">
            <v>0</v>
          </cell>
          <cell r="CA339">
            <v>0</v>
          </cell>
          <cell r="CC339">
            <v>0</v>
          </cell>
          <cell r="CF339">
            <v>0</v>
          </cell>
          <cell r="CH339">
            <v>0</v>
          </cell>
          <cell r="CI339">
            <v>0</v>
          </cell>
          <cell r="CJ339">
            <v>0</v>
          </cell>
          <cell r="CK339">
            <v>0</v>
          </cell>
          <cell r="CL339">
            <v>0</v>
          </cell>
          <cell r="CM339">
            <v>0</v>
          </cell>
          <cell r="CN339">
            <v>0</v>
          </cell>
          <cell r="CO339">
            <v>0</v>
          </cell>
          <cell r="CP339">
            <v>0</v>
          </cell>
          <cell r="CQ339">
            <v>0</v>
          </cell>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J340">
            <v>7.5850163999999998</v>
          </cell>
          <cell r="M340">
            <v>7.7135759999999998</v>
          </cell>
          <cell r="U340">
            <v>7.5850163999999998</v>
          </cell>
          <cell r="V340">
            <v>7.7135759999999998</v>
          </cell>
          <cell r="X340">
            <v>7.5850163999999998</v>
          </cell>
          <cell r="Y340">
            <v>7.7135759999999998</v>
          </cell>
          <cell r="AJ340">
            <v>0</v>
          </cell>
          <cell r="AO340">
            <v>0</v>
          </cell>
          <cell r="AT340">
            <v>0</v>
          </cell>
          <cell r="AW340">
            <v>0</v>
          </cell>
          <cell r="AY340">
            <v>0</v>
          </cell>
          <cell r="BD340">
            <v>0</v>
          </cell>
          <cell r="BG340">
            <v>0</v>
          </cell>
          <cell r="BI340">
            <v>0</v>
          </cell>
          <cell r="BL340">
            <v>0</v>
          </cell>
          <cell r="BN340">
            <v>0</v>
          </cell>
          <cell r="BQ340">
            <v>0</v>
          </cell>
          <cell r="BS340">
            <v>0</v>
          </cell>
          <cell r="BV340">
            <v>0</v>
          </cell>
          <cell r="BX340">
            <v>7.5850163999999998</v>
          </cell>
          <cell r="CA340">
            <v>7.5850163999999998</v>
          </cell>
          <cell r="CC340">
            <v>7.7135759999999998</v>
          </cell>
          <cell r="CF340">
            <v>7.7135759999999998</v>
          </cell>
          <cell r="CH340">
            <v>7.5850163999999998</v>
          </cell>
          <cell r="CI340">
            <v>0</v>
          </cell>
          <cell r="CJ340">
            <v>0</v>
          </cell>
          <cell r="CK340">
            <v>7.5850163999999998</v>
          </cell>
          <cell r="CL340">
            <v>0</v>
          </cell>
          <cell r="CM340">
            <v>7.7135759999999998</v>
          </cell>
          <cell r="CN340">
            <v>0</v>
          </cell>
          <cell r="CO340">
            <v>0</v>
          </cell>
          <cell r="CP340">
            <v>7.7135759999999998</v>
          </cell>
          <cell r="CQ340">
            <v>0</v>
          </cell>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J341">
            <v>0</v>
          </cell>
          <cell r="M341">
            <v>0</v>
          </cell>
          <cell r="U341">
            <v>0</v>
          </cell>
          <cell r="V341">
            <v>0</v>
          </cell>
          <cell r="X341">
            <v>0</v>
          </cell>
          <cell r="Y341">
            <v>0</v>
          </cell>
          <cell r="AJ341">
            <v>0</v>
          </cell>
          <cell r="AO341">
            <v>0</v>
          </cell>
          <cell r="AT341">
            <v>0</v>
          </cell>
          <cell r="AW341">
            <v>0</v>
          </cell>
          <cell r="AY341">
            <v>0</v>
          </cell>
          <cell r="BD341">
            <v>0</v>
          </cell>
          <cell r="BG341">
            <v>0</v>
          </cell>
          <cell r="BI341">
            <v>0</v>
          </cell>
          <cell r="BL341">
            <v>0</v>
          </cell>
          <cell r="BN341">
            <v>0</v>
          </cell>
          <cell r="BQ341">
            <v>0</v>
          </cell>
          <cell r="BS341">
            <v>0</v>
          </cell>
          <cell r="BV341">
            <v>0</v>
          </cell>
          <cell r="BX341">
            <v>0</v>
          </cell>
          <cell r="CA341">
            <v>0</v>
          </cell>
          <cell r="CC341">
            <v>0</v>
          </cell>
          <cell r="CF341">
            <v>0</v>
          </cell>
          <cell r="CH341">
            <v>0</v>
          </cell>
          <cell r="CI341">
            <v>0</v>
          </cell>
          <cell r="CJ341">
            <v>0</v>
          </cell>
          <cell r="CK341">
            <v>0</v>
          </cell>
          <cell r="CL341">
            <v>0</v>
          </cell>
          <cell r="CM341">
            <v>0</v>
          </cell>
          <cell r="CN341">
            <v>0</v>
          </cell>
          <cell r="CO341">
            <v>0</v>
          </cell>
          <cell r="CP341">
            <v>0</v>
          </cell>
          <cell r="CQ341">
            <v>0</v>
          </cell>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J342">
            <v>6.9625781999999994</v>
          </cell>
          <cell r="M342">
            <v>7.0805879999999997</v>
          </cell>
          <cell r="U342">
            <v>6.9625781999999994</v>
          </cell>
          <cell r="V342">
            <v>7.0805879999999997</v>
          </cell>
          <cell r="X342">
            <v>6.9625781999999994</v>
          </cell>
          <cell r="Y342">
            <v>7.0805879999999997</v>
          </cell>
          <cell r="AJ342">
            <v>0</v>
          </cell>
          <cell r="AO342">
            <v>0</v>
          </cell>
          <cell r="AT342">
            <v>0</v>
          </cell>
          <cell r="AW342">
            <v>0</v>
          </cell>
          <cell r="AY342">
            <v>0</v>
          </cell>
          <cell r="BD342">
            <v>6.9625781999999994</v>
          </cell>
          <cell r="BG342">
            <v>6.9625781999999994</v>
          </cell>
          <cell r="BI342">
            <v>7.0805879999999997</v>
          </cell>
          <cell r="BL342">
            <v>7.0805879999999997</v>
          </cell>
          <cell r="BN342">
            <v>0</v>
          </cell>
          <cell r="BQ342">
            <v>0</v>
          </cell>
          <cell r="BS342">
            <v>0</v>
          </cell>
          <cell r="BV342">
            <v>0</v>
          </cell>
          <cell r="BX342">
            <v>0</v>
          </cell>
          <cell r="CA342">
            <v>0</v>
          </cell>
          <cell r="CC342">
            <v>0</v>
          </cell>
          <cell r="CF342">
            <v>0</v>
          </cell>
          <cell r="CH342">
            <v>6.9625781999999994</v>
          </cell>
          <cell r="CI342">
            <v>0</v>
          </cell>
          <cell r="CJ342">
            <v>0</v>
          </cell>
          <cell r="CK342">
            <v>6.9625781999999994</v>
          </cell>
          <cell r="CL342">
            <v>0</v>
          </cell>
          <cell r="CM342">
            <v>7.0805879999999997</v>
          </cell>
          <cell r="CN342">
            <v>0</v>
          </cell>
          <cell r="CO342">
            <v>0</v>
          </cell>
          <cell r="CP342">
            <v>7.0805879999999997</v>
          </cell>
          <cell r="CQ342">
            <v>0</v>
          </cell>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J343">
            <v>0</v>
          </cell>
          <cell r="M343">
            <v>0</v>
          </cell>
          <cell r="U343">
            <v>0</v>
          </cell>
          <cell r="V343">
            <v>0</v>
          </cell>
          <cell r="X343">
            <v>0</v>
          </cell>
          <cell r="Y343">
            <v>0</v>
          </cell>
          <cell r="AJ343">
            <v>0</v>
          </cell>
          <cell r="AO343">
            <v>0</v>
          </cell>
          <cell r="AT343">
            <v>0</v>
          </cell>
          <cell r="AW343">
            <v>0</v>
          </cell>
          <cell r="AY343">
            <v>0</v>
          </cell>
          <cell r="BD343">
            <v>0</v>
          </cell>
          <cell r="BG343">
            <v>0</v>
          </cell>
          <cell r="BI343">
            <v>0</v>
          </cell>
          <cell r="BL343">
            <v>0</v>
          </cell>
          <cell r="BN343">
            <v>0</v>
          </cell>
          <cell r="BQ343">
            <v>0</v>
          </cell>
          <cell r="BS343">
            <v>0</v>
          </cell>
          <cell r="BV343">
            <v>0</v>
          </cell>
          <cell r="BX343">
            <v>0</v>
          </cell>
          <cell r="CA343">
            <v>0</v>
          </cell>
          <cell r="CC343">
            <v>0</v>
          </cell>
          <cell r="CF343">
            <v>0</v>
          </cell>
          <cell r="CH343">
            <v>0</v>
          </cell>
          <cell r="CI343">
            <v>0</v>
          </cell>
          <cell r="CJ343">
            <v>0</v>
          </cell>
          <cell r="CK343">
            <v>0</v>
          </cell>
          <cell r="CL343">
            <v>0</v>
          </cell>
          <cell r="CM343">
            <v>0</v>
          </cell>
          <cell r="CN343">
            <v>0</v>
          </cell>
          <cell r="CO343">
            <v>0</v>
          </cell>
          <cell r="CP343">
            <v>0</v>
          </cell>
          <cell r="CQ343">
            <v>0</v>
          </cell>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J344">
            <v>0</v>
          </cell>
          <cell r="M344">
            <v>0</v>
          </cell>
          <cell r="U344">
            <v>0</v>
          </cell>
          <cell r="V344">
            <v>0</v>
          </cell>
          <cell r="X344">
            <v>0</v>
          </cell>
          <cell r="Y344">
            <v>0</v>
          </cell>
          <cell r="AJ344">
            <v>0</v>
          </cell>
          <cell r="AO344">
            <v>0</v>
          </cell>
          <cell r="AT344">
            <v>0</v>
          </cell>
          <cell r="AW344">
            <v>0</v>
          </cell>
          <cell r="AY344">
            <v>0</v>
          </cell>
          <cell r="BD344">
            <v>0</v>
          </cell>
          <cell r="BG344">
            <v>0</v>
          </cell>
          <cell r="BI344">
            <v>0</v>
          </cell>
          <cell r="BL344">
            <v>0</v>
          </cell>
          <cell r="BN344">
            <v>0</v>
          </cell>
          <cell r="BQ344">
            <v>0</v>
          </cell>
          <cell r="BS344">
            <v>0</v>
          </cell>
          <cell r="BV344">
            <v>0</v>
          </cell>
          <cell r="BX344">
            <v>0</v>
          </cell>
          <cell r="CA344">
            <v>0</v>
          </cell>
          <cell r="CC344">
            <v>0</v>
          </cell>
          <cell r="CF344">
            <v>0</v>
          </cell>
          <cell r="CH344">
            <v>0</v>
          </cell>
          <cell r="CI344">
            <v>0</v>
          </cell>
          <cell r="CJ344">
            <v>0</v>
          </cell>
          <cell r="CK344">
            <v>0</v>
          </cell>
          <cell r="CL344">
            <v>0</v>
          </cell>
          <cell r="CM344">
            <v>0</v>
          </cell>
          <cell r="CN344">
            <v>0</v>
          </cell>
          <cell r="CO344">
            <v>0</v>
          </cell>
          <cell r="CP344">
            <v>0</v>
          </cell>
          <cell r="CQ344">
            <v>0</v>
          </cell>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J345">
            <v>0</v>
          </cell>
          <cell r="M345">
            <v>0</v>
          </cell>
          <cell r="U345">
            <v>0</v>
          </cell>
          <cell r="V345">
            <v>0</v>
          </cell>
          <cell r="X345">
            <v>0</v>
          </cell>
          <cell r="Y345">
            <v>0</v>
          </cell>
          <cell r="AJ345">
            <v>0</v>
          </cell>
          <cell r="AO345">
            <v>0</v>
          </cell>
          <cell r="AT345">
            <v>0</v>
          </cell>
          <cell r="AW345">
            <v>0</v>
          </cell>
          <cell r="AY345">
            <v>0</v>
          </cell>
          <cell r="BD345">
            <v>0</v>
          </cell>
          <cell r="BG345">
            <v>0</v>
          </cell>
          <cell r="BI345">
            <v>0</v>
          </cell>
          <cell r="BL345">
            <v>0</v>
          </cell>
          <cell r="BN345">
            <v>0</v>
          </cell>
          <cell r="BQ345">
            <v>0</v>
          </cell>
          <cell r="BS345">
            <v>0</v>
          </cell>
          <cell r="BV345">
            <v>0</v>
          </cell>
          <cell r="BX345">
            <v>0</v>
          </cell>
          <cell r="CA345">
            <v>0</v>
          </cell>
          <cell r="CC345">
            <v>0</v>
          </cell>
          <cell r="CF345">
            <v>0</v>
          </cell>
          <cell r="CH345">
            <v>0</v>
          </cell>
          <cell r="CI345">
            <v>0</v>
          </cell>
          <cell r="CJ345">
            <v>0</v>
          </cell>
          <cell r="CK345">
            <v>0</v>
          </cell>
          <cell r="CL345">
            <v>0</v>
          </cell>
          <cell r="CM345">
            <v>0</v>
          </cell>
          <cell r="CN345">
            <v>0</v>
          </cell>
          <cell r="CO345">
            <v>0</v>
          </cell>
          <cell r="CP345">
            <v>0</v>
          </cell>
          <cell r="CQ345">
            <v>0</v>
          </cell>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J346">
            <v>7.4765036</v>
          </cell>
          <cell r="M346">
            <v>7.603224</v>
          </cell>
          <cell r="U346">
            <v>7.4765036</v>
          </cell>
          <cell r="V346">
            <v>7.603224</v>
          </cell>
          <cell r="X346">
            <v>7.4765036</v>
          </cell>
          <cell r="Y346">
            <v>7.603224</v>
          </cell>
          <cell r="AJ346">
            <v>0</v>
          </cell>
          <cell r="AO346">
            <v>0</v>
          </cell>
          <cell r="AT346">
            <v>0</v>
          </cell>
          <cell r="AW346">
            <v>0</v>
          </cell>
          <cell r="AY346">
            <v>0</v>
          </cell>
          <cell r="BD346">
            <v>7.4765036</v>
          </cell>
          <cell r="BG346">
            <v>7.4765036</v>
          </cell>
          <cell r="BI346">
            <v>7.603224</v>
          </cell>
          <cell r="BL346">
            <v>7.603224</v>
          </cell>
          <cell r="BN346">
            <v>0</v>
          </cell>
          <cell r="BQ346">
            <v>0</v>
          </cell>
          <cell r="BS346">
            <v>0</v>
          </cell>
          <cell r="BV346">
            <v>0</v>
          </cell>
          <cell r="BX346">
            <v>0</v>
          </cell>
          <cell r="CA346">
            <v>0</v>
          </cell>
          <cell r="CC346">
            <v>0</v>
          </cell>
          <cell r="CF346">
            <v>0</v>
          </cell>
          <cell r="CH346">
            <v>7.4765036</v>
          </cell>
          <cell r="CI346">
            <v>0</v>
          </cell>
          <cell r="CJ346">
            <v>0</v>
          </cell>
          <cell r="CK346">
            <v>7.4765036</v>
          </cell>
          <cell r="CL346">
            <v>0</v>
          </cell>
          <cell r="CM346">
            <v>7.603224</v>
          </cell>
          <cell r="CN346">
            <v>0</v>
          </cell>
          <cell r="CO346">
            <v>0</v>
          </cell>
          <cell r="CP346">
            <v>7.603224</v>
          </cell>
          <cell r="CQ346">
            <v>0</v>
          </cell>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J347">
            <v>0</v>
          </cell>
          <cell r="M347">
            <v>0</v>
          </cell>
          <cell r="U347">
            <v>0</v>
          </cell>
          <cell r="V347">
            <v>0</v>
          </cell>
          <cell r="X347">
            <v>0</v>
          </cell>
          <cell r="Y347">
            <v>0</v>
          </cell>
          <cell r="AJ347">
            <v>0</v>
          </cell>
          <cell r="AO347">
            <v>0</v>
          </cell>
          <cell r="AT347">
            <v>0</v>
          </cell>
          <cell r="AW347">
            <v>0</v>
          </cell>
          <cell r="AY347">
            <v>0</v>
          </cell>
          <cell r="BD347">
            <v>0</v>
          </cell>
          <cell r="BG347">
            <v>0</v>
          </cell>
          <cell r="BI347">
            <v>0</v>
          </cell>
          <cell r="BL347">
            <v>0</v>
          </cell>
          <cell r="BN347">
            <v>0</v>
          </cell>
          <cell r="BQ347">
            <v>0</v>
          </cell>
          <cell r="BS347">
            <v>0</v>
          </cell>
          <cell r="BV347">
            <v>0</v>
          </cell>
          <cell r="BX347">
            <v>0</v>
          </cell>
          <cell r="CA347">
            <v>0</v>
          </cell>
          <cell r="CC347">
            <v>0</v>
          </cell>
          <cell r="CF347">
            <v>0</v>
          </cell>
          <cell r="CH347">
            <v>0</v>
          </cell>
          <cell r="CI347">
            <v>0</v>
          </cell>
          <cell r="CJ347">
            <v>0</v>
          </cell>
          <cell r="CK347">
            <v>0</v>
          </cell>
          <cell r="CL347">
            <v>0</v>
          </cell>
          <cell r="CM347">
            <v>0</v>
          </cell>
          <cell r="CN347">
            <v>0</v>
          </cell>
          <cell r="CO347">
            <v>0</v>
          </cell>
          <cell r="CP347">
            <v>0</v>
          </cell>
          <cell r="CQ347">
            <v>0</v>
          </cell>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J348">
            <v>0</v>
          </cell>
          <cell r="M348">
            <v>0</v>
          </cell>
          <cell r="U348">
            <v>0</v>
          </cell>
          <cell r="V348">
            <v>0</v>
          </cell>
          <cell r="X348">
            <v>0</v>
          </cell>
          <cell r="Y348">
            <v>0</v>
          </cell>
          <cell r="AJ348">
            <v>0</v>
          </cell>
          <cell r="AO348">
            <v>0</v>
          </cell>
          <cell r="AT348">
            <v>0</v>
          </cell>
          <cell r="AW348">
            <v>0</v>
          </cell>
          <cell r="AY348">
            <v>0</v>
          </cell>
          <cell r="BD348">
            <v>0</v>
          </cell>
          <cell r="BG348">
            <v>0</v>
          </cell>
          <cell r="BI348">
            <v>0</v>
          </cell>
          <cell r="BL348">
            <v>0</v>
          </cell>
          <cell r="BN348">
            <v>0</v>
          </cell>
          <cell r="BQ348">
            <v>0</v>
          </cell>
          <cell r="BS348">
            <v>0</v>
          </cell>
          <cell r="BV348">
            <v>0</v>
          </cell>
          <cell r="BX348">
            <v>0</v>
          </cell>
          <cell r="CA348">
            <v>0</v>
          </cell>
          <cell r="CC348">
            <v>0</v>
          </cell>
          <cell r="CF348">
            <v>0</v>
          </cell>
          <cell r="CH348">
            <v>0</v>
          </cell>
          <cell r="CI348">
            <v>0</v>
          </cell>
          <cell r="CJ348">
            <v>0</v>
          </cell>
          <cell r="CK348">
            <v>0</v>
          </cell>
          <cell r="CL348">
            <v>0</v>
          </cell>
          <cell r="CM348">
            <v>0</v>
          </cell>
          <cell r="CN348">
            <v>0</v>
          </cell>
          <cell r="CO348">
            <v>0</v>
          </cell>
          <cell r="CP348">
            <v>0</v>
          </cell>
          <cell r="CQ348">
            <v>0</v>
          </cell>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J349">
            <v>8.3772211999999993</v>
          </cell>
          <cell r="M349">
            <v>0.80705548020000006</v>
          </cell>
          <cell r="U349">
            <v>8.3772211999999993</v>
          </cell>
          <cell r="V349">
            <v>0.80705548020000006</v>
          </cell>
          <cell r="X349">
            <v>8.3772211999999993</v>
          </cell>
          <cell r="Y349">
            <v>0.80705548020000006</v>
          </cell>
          <cell r="AJ349">
            <v>0</v>
          </cell>
          <cell r="AO349">
            <v>0.80705548020000006</v>
          </cell>
          <cell r="AR349">
            <v>0.80705548020000006</v>
          </cell>
          <cell r="AT349">
            <v>0</v>
          </cell>
          <cell r="AW349">
            <v>0</v>
          </cell>
          <cell r="AY349">
            <v>0</v>
          </cell>
          <cell r="BD349">
            <v>8.3772211999999993</v>
          </cell>
          <cell r="BG349">
            <v>8.3772211999999993</v>
          </cell>
          <cell r="BI349">
            <v>0</v>
          </cell>
          <cell r="BL349">
            <v>0</v>
          </cell>
          <cell r="BN349">
            <v>0</v>
          </cell>
          <cell r="BQ349">
            <v>0</v>
          </cell>
          <cell r="BS349">
            <v>0</v>
          </cell>
          <cell r="BV349">
            <v>0</v>
          </cell>
          <cell r="BX349">
            <v>0</v>
          </cell>
          <cell r="CA349">
            <v>0</v>
          </cell>
          <cell r="CC349">
            <v>0</v>
          </cell>
          <cell r="CF349">
            <v>0</v>
          </cell>
          <cell r="CH349">
            <v>8.3772211999999993</v>
          </cell>
          <cell r="CI349">
            <v>0</v>
          </cell>
          <cell r="CJ349">
            <v>0</v>
          </cell>
          <cell r="CK349">
            <v>8.3772211999999993</v>
          </cell>
          <cell r="CL349">
            <v>0</v>
          </cell>
          <cell r="CM349">
            <v>0.80705548020000006</v>
          </cell>
          <cell r="CN349">
            <v>0</v>
          </cell>
          <cell r="CO349">
            <v>0</v>
          </cell>
          <cell r="CP349">
            <v>0.80705548020000006</v>
          </cell>
          <cell r="CQ349">
            <v>0</v>
          </cell>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J350">
            <v>0</v>
          </cell>
          <cell r="M350">
            <v>0</v>
          </cell>
          <cell r="U350">
            <v>0</v>
          </cell>
          <cell r="V350">
            <v>0</v>
          </cell>
          <cell r="X350">
            <v>0</v>
          </cell>
          <cell r="Y350">
            <v>0</v>
          </cell>
          <cell r="AJ350">
            <v>0</v>
          </cell>
          <cell r="AO350">
            <v>0</v>
          </cell>
          <cell r="AT350">
            <v>0</v>
          </cell>
          <cell r="AW350">
            <v>0</v>
          </cell>
          <cell r="AY350">
            <v>0</v>
          </cell>
          <cell r="BD350">
            <v>0</v>
          </cell>
          <cell r="BG350">
            <v>0</v>
          </cell>
          <cell r="BI350">
            <v>0</v>
          </cell>
          <cell r="BL350">
            <v>0</v>
          </cell>
          <cell r="BN350">
            <v>0</v>
          </cell>
          <cell r="BQ350">
            <v>0</v>
          </cell>
          <cell r="BS350">
            <v>0</v>
          </cell>
          <cell r="BV350">
            <v>0</v>
          </cell>
          <cell r="BX350">
            <v>0</v>
          </cell>
          <cell r="CA350">
            <v>0</v>
          </cell>
          <cell r="CC350">
            <v>0</v>
          </cell>
          <cell r="CF350">
            <v>0</v>
          </cell>
          <cell r="CH350">
            <v>0</v>
          </cell>
          <cell r="CI350">
            <v>0</v>
          </cell>
          <cell r="CJ350">
            <v>0</v>
          </cell>
          <cell r="CK350">
            <v>0</v>
          </cell>
          <cell r="CL350">
            <v>0</v>
          </cell>
          <cell r="CM350">
            <v>0</v>
          </cell>
          <cell r="CN350">
            <v>0</v>
          </cell>
          <cell r="CO350">
            <v>0</v>
          </cell>
          <cell r="CP350">
            <v>0</v>
          </cell>
          <cell r="CQ350">
            <v>0</v>
          </cell>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J351">
            <v>0</v>
          </cell>
          <cell r="M351">
            <v>0</v>
          </cell>
          <cell r="U351">
            <v>0</v>
          </cell>
          <cell r="V351">
            <v>0</v>
          </cell>
          <cell r="X351">
            <v>0</v>
          </cell>
          <cell r="Y351">
            <v>0</v>
          </cell>
          <cell r="AJ351">
            <v>0</v>
          </cell>
          <cell r="AO351">
            <v>0</v>
          </cell>
          <cell r="AT351">
            <v>0</v>
          </cell>
          <cell r="AW351">
            <v>0</v>
          </cell>
          <cell r="AY351">
            <v>0</v>
          </cell>
          <cell r="BD351">
            <v>0</v>
          </cell>
          <cell r="BG351">
            <v>0</v>
          </cell>
          <cell r="BI351">
            <v>0</v>
          </cell>
          <cell r="BL351">
            <v>0</v>
          </cell>
          <cell r="BN351">
            <v>0</v>
          </cell>
          <cell r="BQ351">
            <v>0</v>
          </cell>
          <cell r="BS351">
            <v>0</v>
          </cell>
          <cell r="BV351">
            <v>0</v>
          </cell>
          <cell r="BX351">
            <v>0</v>
          </cell>
          <cell r="CA351">
            <v>0</v>
          </cell>
          <cell r="CC351">
            <v>0</v>
          </cell>
          <cell r="CF351">
            <v>0</v>
          </cell>
          <cell r="CH351">
            <v>0</v>
          </cell>
          <cell r="CI351">
            <v>0</v>
          </cell>
          <cell r="CJ351">
            <v>0</v>
          </cell>
          <cell r="CK351">
            <v>0</v>
          </cell>
          <cell r="CL351">
            <v>0</v>
          </cell>
          <cell r="CM351">
            <v>0</v>
          </cell>
          <cell r="CN351">
            <v>0</v>
          </cell>
          <cell r="CO351">
            <v>0</v>
          </cell>
          <cell r="CP351">
            <v>0</v>
          </cell>
          <cell r="CQ351">
            <v>0</v>
          </cell>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J352">
            <v>7.4001221999999993</v>
          </cell>
          <cell r="M352">
            <v>0</v>
          </cell>
          <cell r="U352">
            <v>7.4001221999999993</v>
          </cell>
          <cell r="V352">
            <v>0</v>
          </cell>
          <cell r="X352">
            <v>7.4001221999999993</v>
          </cell>
          <cell r="Y352">
            <v>0</v>
          </cell>
          <cell r="AJ352">
            <v>0</v>
          </cell>
          <cell r="AO352">
            <v>0</v>
          </cell>
          <cell r="AT352">
            <v>7.4001221999999993</v>
          </cell>
          <cell r="AW352">
            <v>7.4001221999999993</v>
          </cell>
          <cell r="AY352">
            <v>0</v>
          </cell>
          <cell r="BD352">
            <v>0</v>
          </cell>
          <cell r="BG352">
            <v>0</v>
          </cell>
          <cell r="BI352">
            <v>0</v>
          </cell>
          <cell r="BL352">
            <v>0</v>
          </cell>
          <cell r="BN352">
            <v>0</v>
          </cell>
          <cell r="BQ352">
            <v>0</v>
          </cell>
          <cell r="BS352">
            <v>0</v>
          </cell>
          <cell r="BV352">
            <v>0</v>
          </cell>
          <cell r="BX352">
            <v>0</v>
          </cell>
          <cell r="CA352">
            <v>0</v>
          </cell>
          <cell r="CC352">
            <v>0</v>
          </cell>
          <cell r="CF352">
            <v>0</v>
          </cell>
          <cell r="CH352">
            <v>7.4001221999999993</v>
          </cell>
          <cell r="CI352">
            <v>0</v>
          </cell>
          <cell r="CJ352">
            <v>0</v>
          </cell>
          <cell r="CK352">
            <v>7.4001221999999993</v>
          </cell>
          <cell r="CL352">
            <v>0</v>
          </cell>
          <cell r="CM352">
            <v>0</v>
          </cell>
          <cell r="CN352">
            <v>0</v>
          </cell>
          <cell r="CO352">
            <v>0</v>
          </cell>
          <cell r="CP352">
            <v>0</v>
          </cell>
          <cell r="CQ352">
            <v>0</v>
          </cell>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J353">
            <v>7.0710674000000004</v>
          </cell>
          <cell r="M353">
            <v>0</v>
          </cell>
          <cell r="U353">
            <v>7.0710674000000004</v>
          </cell>
          <cell r="V353">
            <v>0</v>
          </cell>
          <cell r="X353">
            <v>7.0710674000000004</v>
          </cell>
          <cell r="Y353">
            <v>0</v>
          </cell>
          <cell r="AJ353">
            <v>0</v>
          </cell>
          <cell r="AO353">
            <v>0</v>
          </cell>
          <cell r="AT353">
            <v>7.0710674000000004</v>
          </cell>
          <cell r="AW353">
            <v>7.0710674000000004</v>
          </cell>
          <cell r="AY353">
            <v>0</v>
          </cell>
          <cell r="BD353">
            <v>0</v>
          </cell>
          <cell r="BG353">
            <v>0</v>
          </cell>
          <cell r="BI353">
            <v>0</v>
          </cell>
          <cell r="BL353">
            <v>0</v>
          </cell>
          <cell r="BN353">
            <v>0</v>
          </cell>
          <cell r="BQ353">
            <v>0</v>
          </cell>
          <cell r="BS353">
            <v>0</v>
          </cell>
          <cell r="BV353">
            <v>0</v>
          </cell>
          <cell r="BX353">
            <v>0</v>
          </cell>
          <cell r="CA353">
            <v>0</v>
          </cell>
          <cell r="CC353">
            <v>0</v>
          </cell>
          <cell r="CF353">
            <v>0</v>
          </cell>
          <cell r="CH353">
            <v>7.0710674000000004</v>
          </cell>
          <cell r="CI353">
            <v>0</v>
          </cell>
          <cell r="CJ353">
            <v>0</v>
          </cell>
          <cell r="CK353">
            <v>7.0710674000000004</v>
          </cell>
          <cell r="CL353">
            <v>0</v>
          </cell>
          <cell r="CM353">
            <v>0</v>
          </cell>
          <cell r="CN353">
            <v>0</v>
          </cell>
          <cell r="CO353">
            <v>0</v>
          </cell>
          <cell r="CP353">
            <v>0</v>
          </cell>
          <cell r="CQ353">
            <v>0</v>
          </cell>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J354">
            <v>6.6715665999999993</v>
          </cell>
          <cell r="M354">
            <v>0</v>
          </cell>
          <cell r="U354">
            <v>6.6715665999999993</v>
          </cell>
          <cell r="V354">
            <v>0</v>
          </cell>
          <cell r="X354">
            <v>6.6715665999999993</v>
          </cell>
          <cell r="Y354">
            <v>0</v>
          </cell>
          <cell r="AJ354">
            <v>0</v>
          </cell>
          <cell r="AO354">
            <v>0</v>
          </cell>
          <cell r="AT354">
            <v>6.6715665999999993</v>
          </cell>
          <cell r="AW354">
            <v>6.6715665999999993</v>
          </cell>
          <cell r="AY354">
            <v>0</v>
          </cell>
          <cell r="BD354">
            <v>0</v>
          </cell>
          <cell r="BG354">
            <v>0</v>
          </cell>
          <cell r="BI354">
            <v>0</v>
          </cell>
          <cell r="BL354">
            <v>0</v>
          </cell>
          <cell r="BN354">
            <v>0</v>
          </cell>
          <cell r="BQ354">
            <v>0</v>
          </cell>
          <cell r="BS354">
            <v>0</v>
          </cell>
          <cell r="BV354">
            <v>0</v>
          </cell>
          <cell r="BX354">
            <v>0</v>
          </cell>
          <cell r="CA354">
            <v>0</v>
          </cell>
          <cell r="CC354">
            <v>0</v>
          </cell>
          <cell r="CF354">
            <v>0</v>
          </cell>
          <cell r="CH354">
            <v>6.6715665999999993</v>
          </cell>
          <cell r="CI354">
            <v>0</v>
          </cell>
          <cell r="CJ354">
            <v>0</v>
          </cell>
          <cell r="CK354">
            <v>6.6715665999999993</v>
          </cell>
          <cell r="CL354">
            <v>0</v>
          </cell>
          <cell r="CM354">
            <v>0</v>
          </cell>
          <cell r="CN354">
            <v>0</v>
          </cell>
          <cell r="CO354">
            <v>0</v>
          </cell>
          <cell r="CP354">
            <v>0</v>
          </cell>
          <cell r="CQ354">
            <v>0</v>
          </cell>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J355">
            <v>6.8157861999999998</v>
          </cell>
          <cell r="M355">
            <v>0</v>
          </cell>
          <cell r="U355">
            <v>6.8157861999999998</v>
          </cell>
          <cell r="V355">
            <v>0</v>
          </cell>
          <cell r="X355">
            <v>6.8157861999999998</v>
          </cell>
          <cell r="Y355">
            <v>0</v>
          </cell>
          <cell r="AJ355">
            <v>0</v>
          </cell>
          <cell r="AO355">
            <v>0</v>
          </cell>
          <cell r="AT355">
            <v>6.8157861999999998</v>
          </cell>
          <cell r="AW355">
            <v>6.8157861999999998</v>
          </cell>
          <cell r="AY355">
            <v>0</v>
          </cell>
          <cell r="BD355">
            <v>0</v>
          </cell>
          <cell r="BG355">
            <v>0</v>
          </cell>
          <cell r="BI355">
            <v>0</v>
          </cell>
          <cell r="BL355">
            <v>0</v>
          </cell>
          <cell r="BN355">
            <v>0</v>
          </cell>
          <cell r="BQ355">
            <v>0</v>
          </cell>
          <cell r="BS355">
            <v>0</v>
          </cell>
          <cell r="BV355">
            <v>0</v>
          </cell>
          <cell r="BX355">
            <v>0</v>
          </cell>
          <cell r="CA355">
            <v>0</v>
          </cell>
          <cell r="CC355">
            <v>0</v>
          </cell>
          <cell r="CF355">
            <v>0</v>
          </cell>
          <cell r="CH355">
            <v>6.8157861999999998</v>
          </cell>
          <cell r="CI355">
            <v>0</v>
          </cell>
          <cell r="CJ355">
            <v>0</v>
          </cell>
          <cell r="CK355">
            <v>6.8157861999999998</v>
          </cell>
          <cell r="CL355">
            <v>0</v>
          </cell>
          <cell r="CM355">
            <v>0</v>
          </cell>
          <cell r="CN355">
            <v>0</v>
          </cell>
          <cell r="CO355">
            <v>0</v>
          </cell>
          <cell r="CP355">
            <v>0</v>
          </cell>
          <cell r="CQ355">
            <v>0</v>
          </cell>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J356">
            <v>6.6715665999999993</v>
          </cell>
          <cell r="M356">
            <v>0</v>
          </cell>
          <cell r="U356">
            <v>6.6715665999999993</v>
          </cell>
          <cell r="V356">
            <v>0</v>
          </cell>
          <cell r="X356">
            <v>6.6715665999999993</v>
          </cell>
          <cell r="Y356">
            <v>0</v>
          </cell>
          <cell r="AJ356">
            <v>0</v>
          </cell>
          <cell r="AO356">
            <v>0</v>
          </cell>
          <cell r="AT356">
            <v>6.6715665999999993</v>
          </cell>
          <cell r="AW356">
            <v>6.6715665999999993</v>
          </cell>
          <cell r="AY356">
            <v>0</v>
          </cell>
          <cell r="BD356">
            <v>0</v>
          </cell>
          <cell r="BG356">
            <v>0</v>
          </cell>
          <cell r="BI356">
            <v>0</v>
          </cell>
          <cell r="BL356">
            <v>0</v>
          </cell>
          <cell r="BN356">
            <v>0</v>
          </cell>
          <cell r="BQ356">
            <v>0</v>
          </cell>
          <cell r="BS356">
            <v>0</v>
          </cell>
          <cell r="BV356">
            <v>0</v>
          </cell>
          <cell r="BX356">
            <v>0</v>
          </cell>
          <cell r="CA356">
            <v>0</v>
          </cell>
          <cell r="CC356">
            <v>0</v>
          </cell>
          <cell r="CF356">
            <v>0</v>
          </cell>
          <cell r="CH356">
            <v>6.6715665999999993</v>
          </cell>
          <cell r="CI356">
            <v>0</v>
          </cell>
          <cell r="CJ356">
            <v>0</v>
          </cell>
          <cell r="CK356">
            <v>6.6715665999999993</v>
          </cell>
          <cell r="CL356">
            <v>0</v>
          </cell>
          <cell r="CM356">
            <v>0</v>
          </cell>
          <cell r="CN356">
            <v>0</v>
          </cell>
          <cell r="CO356">
            <v>0</v>
          </cell>
          <cell r="CP356">
            <v>0</v>
          </cell>
          <cell r="CQ356">
            <v>0</v>
          </cell>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J357">
            <v>7.2734137999999993</v>
          </cell>
          <cell r="M357">
            <v>0</v>
          </cell>
          <cell r="U357">
            <v>7.2734137999999993</v>
          </cell>
          <cell r="V357">
            <v>0</v>
          </cell>
          <cell r="X357">
            <v>7.2734137999999993</v>
          </cell>
          <cell r="Y357">
            <v>0</v>
          </cell>
          <cell r="AJ357">
            <v>0</v>
          </cell>
          <cell r="AO357">
            <v>0</v>
          </cell>
          <cell r="AT357">
            <v>7.2734137999999993</v>
          </cell>
          <cell r="AW357">
            <v>7.2734137999999993</v>
          </cell>
          <cell r="AY357">
            <v>0</v>
          </cell>
          <cell r="BD357">
            <v>0</v>
          </cell>
          <cell r="BG357">
            <v>0</v>
          </cell>
          <cell r="BI357">
            <v>0</v>
          </cell>
          <cell r="BL357">
            <v>0</v>
          </cell>
          <cell r="BN357">
            <v>0</v>
          </cell>
          <cell r="BQ357">
            <v>0</v>
          </cell>
          <cell r="BS357">
            <v>0</v>
          </cell>
          <cell r="BV357">
            <v>0</v>
          </cell>
          <cell r="BX357">
            <v>0</v>
          </cell>
          <cell r="CA357">
            <v>0</v>
          </cell>
          <cell r="CC357">
            <v>0</v>
          </cell>
          <cell r="CF357">
            <v>0</v>
          </cell>
          <cell r="CH357">
            <v>7.2734137999999993</v>
          </cell>
          <cell r="CI357">
            <v>0</v>
          </cell>
          <cell r="CJ357">
            <v>0</v>
          </cell>
          <cell r="CK357">
            <v>7.2734137999999993</v>
          </cell>
          <cell r="CL357">
            <v>0</v>
          </cell>
          <cell r="CM357">
            <v>0</v>
          </cell>
          <cell r="CN357">
            <v>0</v>
          </cell>
          <cell r="CO357">
            <v>0</v>
          </cell>
          <cell r="CP357">
            <v>0</v>
          </cell>
          <cell r="CQ357">
            <v>0</v>
          </cell>
        </row>
        <row r="358">
          <cell r="A358" t="str">
            <v>1.2.1.41</v>
          </cell>
          <cell r="B358" t="str">
            <v>Реконструкция Оборудования ТП-207</v>
          </cell>
          <cell r="C358" t="str">
            <v>С</v>
          </cell>
          <cell r="D358" t="str">
            <v>С_1.2.1.41</v>
          </cell>
          <cell r="E358" t="str">
            <v>С</v>
          </cell>
          <cell r="F358">
            <v>2019</v>
          </cell>
          <cell r="G358">
            <v>2019</v>
          </cell>
          <cell r="J358">
            <v>6.8157861999999998</v>
          </cell>
          <cell r="M358">
            <v>3.8937504000000001</v>
          </cell>
          <cell r="U358">
            <v>6.8157861999999998</v>
          </cell>
          <cell r="V358">
            <v>3.8937504000000001</v>
          </cell>
          <cell r="X358">
            <v>6.8157861999999998</v>
          </cell>
          <cell r="Y358">
            <v>3.8937504000000001</v>
          </cell>
          <cell r="AJ358">
            <v>0</v>
          </cell>
          <cell r="AO358">
            <v>0</v>
          </cell>
          <cell r="AT358">
            <v>6.8157861999999998</v>
          </cell>
          <cell r="AW358">
            <v>6.8157861999999998</v>
          </cell>
          <cell r="AY358">
            <v>3.8937504000000001</v>
          </cell>
          <cell r="BB358">
            <v>3.8937504000000001</v>
          </cell>
          <cell r="BD358">
            <v>0</v>
          </cell>
          <cell r="BG358">
            <v>0</v>
          </cell>
          <cell r="BI358">
            <v>0</v>
          </cell>
          <cell r="BL358">
            <v>0</v>
          </cell>
          <cell r="BN358">
            <v>0</v>
          </cell>
          <cell r="BQ358">
            <v>0</v>
          </cell>
          <cell r="BS358">
            <v>0</v>
          </cell>
          <cell r="BV358">
            <v>0</v>
          </cell>
          <cell r="BX358">
            <v>0</v>
          </cell>
          <cell r="CA358">
            <v>0</v>
          </cell>
          <cell r="CC358">
            <v>0</v>
          </cell>
          <cell r="CF358">
            <v>0</v>
          </cell>
          <cell r="CH358">
            <v>6.8157861999999998</v>
          </cell>
          <cell r="CI358">
            <v>0</v>
          </cell>
          <cell r="CJ358">
            <v>0</v>
          </cell>
          <cell r="CK358">
            <v>6.8157861999999998</v>
          </cell>
          <cell r="CL358">
            <v>0</v>
          </cell>
          <cell r="CM358">
            <v>3.8937504000000001</v>
          </cell>
          <cell r="CN358">
            <v>0</v>
          </cell>
          <cell r="CO358">
            <v>0</v>
          </cell>
          <cell r="CP358">
            <v>3.8937504000000001</v>
          </cell>
          <cell r="CQ358">
            <v>0</v>
          </cell>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J359">
            <v>0</v>
          </cell>
          <cell r="M359">
            <v>0</v>
          </cell>
          <cell r="U359">
            <v>0</v>
          </cell>
          <cell r="V359">
            <v>0</v>
          </cell>
          <cell r="X359">
            <v>0</v>
          </cell>
          <cell r="Y359">
            <v>0</v>
          </cell>
          <cell r="AJ359">
            <v>0</v>
          </cell>
          <cell r="AO359">
            <v>0</v>
          </cell>
          <cell r="AT359">
            <v>0</v>
          </cell>
          <cell r="AW359">
            <v>0</v>
          </cell>
          <cell r="AY359">
            <v>0</v>
          </cell>
          <cell r="BD359">
            <v>0</v>
          </cell>
          <cell r="BG359">
            <v>0</v>
          </cell>
          <cell r="BI359">
            <v>0</v>
          </cell>
          <cell r="BL359">
            <v>0</v>
          </cell>
          <cell r="BN359">
            <v>0</v>
          </cell>
          <cell r="BQ359">
            <v>0</v>
          </cell>
          <cell r="BS359">
            <v>0</v>
          </cell>
          <cell r="BV359">
            <v>0</v>
          </cell>
          <cell r="BX359">
            <v>0</v>
          </cell>
          <cell r="CA359">
            <v>0</v>
          </cell>
          <cell r="CC359">
            <v>0</v>
          </cell>
          <cell r="CF359">
            <v>0</v>
          </cell>
          <cell r="CH359">
            <v>0</v>
          </cell>
          <cell r="CI359">
            <v>0</v>
          </cell>
          <cell r="CJ359">
            <v>0</v>
          </cell>
          <cell r="CK359">
            <v>0</v>
          </cell>
          <cell r="CL359">
            <v>0</v>
          </cell>
          <cell r="CM359">
            <v>0</v>
          </cell>
          <cell r="CN359">
            <v>0</v>
          </cell>
          <cell r="CO359">
            <v>0</v>
          </cell>
          <cell r="CP359">
            <v>0</v>
          </cell>
          <cell r="CQ359">
            <v>0</v>
          </cell>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J360">
            <v>6.9625781999999994</v>
          </cell>
          <cell r="M360">
            <v>0</v>
          </cell>
          <cell r="U360">
            <v>6.9625781999999994</v>
          </cell>
          <cell r="V360">
            <v>0</v>
          </cell>
          <cell r="X360">
            <v>6.9625781999999994</v>
          </cell>
          <cell r="Y360">
            <v>0</v>
          </cell>
          <cell r="AJ360">
            <v>0</v>
          </cell>
          <cell r="AO360">
            <v>0</v>
          </cell>
          <cell r="AT360">
            <v>6.9625781999999994</v>
          </cell>
          <cell r="AW360">
            <v>6.9625781999999994</v>
          </cell>
          <cell r="AY360">
            <v>0</v>
          </cell>
          <cell r="BD360">
            <v>0</v>
          </cell>
          <cell r="BG360">
            <v>0</v>
          </cell>
          <cell r="BI360">
            <v>0</v>
          </cell>
          <cell r="BL360">
            <v>0</v>
          </cell>
          <cell r="BN360">
            <v>0</v>
          </cell>
          <cell r="BQ360">
            <v>0</v>
          </cell>
          <cell r="BS360">
            <v>0</v>
          </cell>
          <cell r="BV360">
            <v>0</v>
          </cell>
          <cell r="BX360">
            <v>0</v>
          </cell>
          <cell r="CA360">
            <v>0</v>
          </cell>
          <cell r="CC360">
            <v>0</v>
          </cell>
          <cell r="CF360">
            <v>0</v>
          </cell>
          <cell r="CH360">
            <v>6.9625781999999994</v>
          </cell>
          <cell r="CI360">
            <v>0</v>
          </cell>
          <cell r="CJ360">
            <v>0</v>
          </cell>
          <cell r="CK360">
            <v>6.9625781999999994</v>
          </cell>
          <cell r="CL360">
            <v>0</v>
          </cell>
          <cell r="CM360">
            <v>0</v>
          </cell>
          <cell r="CN360">
            <v>0</v>
          </cell>
          <cell r="CO360">
            <v>0</v>
          </cell>
          <cell r="CP360">
            <v>0</v>
          </cell>
          <cell r="CQ360">
            <v>0</v>
          </cell>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J361">
            <v>6.6715665999999993</v>
          </cell>
          <cell r="M361">
            <v>0</v>
          </cell>
          <cell r="U361">
            <v>6.6715665999999993</v>
          </cell>
          <cell r="V361">
            <v>0</v>
          </cell>
          <cell r="X361">
            <v>6.6715665999999993</v>
          </cell>
          <cell r="Y361">
            <v>0</v>
          </cell>
          <cell r="AJ361">
            <v>0</v>
          </cell>
          <cell r="AO361">
            <v>0</v>
          </cell>
          <cell r="AT361">
            <v>6.6715665999999993</v>
          </cell>
          <cell r="AW361">
            <v>6.6715665999999993</v>
          </cell>
          <cell r="AY361">
            <v>0</v>
          </cell>
          <cell r="BD361">
            <v>0</v>
          </cell>
          <cell r="BG361">
            <v>0</v>
          </cell>
          <cell r="BI361">
            <v>0</v>
          </cell>
          <cell r="BL361">
            <v>0</v>
          </cell>
          <cell r="BN361">
            <v>0</v>
          </cell>
          <cell r="BQ361">
            <v>0</v>
          </cell>
          <cell r="BS361">
            <v>0</v>
          </cell>
          <cell r="BV361">
            <v>0</v>
          </cell>
          <cell r="BX361">
            <v>0</v>
          </cell>
          <cell r="CA361">
            <v>0</v>
          </cell>
          <cell r="CC361">
            <v>0</v>
          </cell>
          <cell r="CF361">
            <v>0</v>
          </cell>
          <cell r="CH361">
            <v>6.6715665999999993</v>
          </cell>
          <cell r="CI361">
            <v>0</v>
          </cell>
          <cell r="CJ361">
            <v>0</v>
          </cell>
          <cell r="CK361">
            <v>6.6715665999999993</v>
          </cell>
          <cell r="CL361">
            <v>0</v>
          </cell>
          <cell r="CM361">
            <v>0</v>
          </cell>
          <cell r="CN361">
            <v>0</v>
          </cell>
          <cell r="CO361">
            <v>0</v>
          </cell>
          <cell r="CP361">
            <v>0</v>
          </cell>
          <cell r="CQ361">
            <v>0</v>
          </cell>
        </row>
        <row r="362">
          <cell r="A362" t="str">
            <v>1.2.1.45</v>
          </cell>
          <cell r="B362" t="str">
            <v>Реконструкция Оборудования ТП-311</v>
          </cell>
          <cell r="C362" t="str">
            <v>С</v>
          </cell>
          <cell r="D362" t="str">
            <v>С_1.2.1.45</v>
          </cell>
          <cell r="E362" t="str">
            <v>С</v>
          </cell>
          <cell r="F362">
            <v>2019</v>
          </cell>
          <cell r="G362">
            <v>2019</v>
          </cell>
          <cell r="J362">
            <v>6.6715665999999993</v>
          </cell>
          <cell r="M362">
            <v>4.1150544</v>
          </cell>
          <cell r="U362">
            <v>6.6715665999999993</v>
          </cell>
          <cell r="V362">
            <v>4.1150544</v>
          </cell>
          <cell r="X362">
            <v>6.6715665999999993</v>
          </cell>
          <cell r="Y362">
            <v>4.1150544</v>
          </cell>
          <cell r="AJ362">
            <v>0</v>
          </cell>
          <cell r="AO362">
            <v>0</v>
          </cell>
          <cell r="AT362">
            <v>6.6715665999999993</v>
          </cell>
          <cell r="AW362">
            <v>6.6715665999999993</v>
          </cell>
          <cell r="AY362">
            <v>4.1150544</v>
          </cell>
          <cell r="BB362">
            <v>4.1150544</v>
          </cell>
          <cell r="BD362">
            <v>0</v>
          </cell>
          <cell r="BG362">
            <v>0</v>
          </cell>
          <cell r="BI362">
            <v>0</v>
          </cell>
          <cell r="BL362">
            <v>0</v>
          </cell>
          <cell r="BN362">
            <v>0</v>
          </cell>
          <cell r="BQ362">
            <v>0</v>
          </cell>
          <cell r="BS362">
            <v>0</v>
          </cell>
          <cell r="BV362">
            <v>0</v>
          </cell>
          <cell r="BX362">
            <v>0</v>
          </cell>
          <cell r="CA362">
            <v>0</v>
          </cell>
          <cell r="CC362">
            <v>0</v>
          </cell>
          <cell r="CF362">
            <v>0</v>
          </cell>
          <cell r="CH362">
            <v>6.6715665999999993</v>
          </cell>
          <cell r="CI362">
            <v>0</v>
          </cell>
          <cell r="CJ362">
            <v>0</v>
          </cell>
          <cell r="CK362">
            <v>6.6715665999999993</v>
          </cell>
          <cell r="CL362">
            <v>0</v>
          </cell>
          <cell r="CM362">
            <v>4.1150544</v>
          </cell>
          <cell r="CN362">
            <v>0</v>
          </cell>
          <cell r="CO362">
            <v>0</v>
          </cell>
          <cell r="CP362">
            <v>4.1150544</v>
          </cell>
          <cell r="CQ362">
            <v>0</v>
          </cell>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J363">
            <v>6.6715665999999993</v>
          </cell>
          <cell r="M363">
            <v>0</v>
          </cell>
          <cell r="U363">
            <v>6.6715665999999993</v>
          </cell>
          <cell r="V363">
            <v>0</v>
          </cell>
          <cell r="X363">
            <v>6.6715665999999993</v>
          </cell>
          <cell r="Y363">
            <v>0</v>
          </cell>
          <cell r="AJ363">
            <v>0</v>
          </cell>
          <cell r="AO363">
            <v>0</v>
          </cell>
          <cell r="AT363">
            <v>6.6715665999999993</v>
          </cell>
          <cell r="AW363">
            <v>6.6715665999999993</v>
          </cell>
          <cell r="AY363">
            <v>0</v>
          </cell>
          <cell r="BD363">
            <v>0</v>
          </cell>
          <cell r="BG363">
            <v>0</v>
          </cell>
          <cell r="BI363">
            <v>0</v>
          </cell>
          <cell r="BL363">
            <v>0</v>
          </cell>
          <cell r="BN363">
            <v>0</v>
          </cell>
          <cell r="BQ363">
            <v>0</v>
          </cell>
          <cell r="BS363">
            <v>0</v>
          </cell>
          <cell r="BV363">
            <v>0</v>
          </cell>
          <cell r="BX363">
            <v>0</v>
          </cell>
          <cell r="CA363">
            <v>0</v>
          </cell>
          <cell r="CC363">
            <v>0</v>
          </cell>
          <cell r="CF363">
            <v>0</v>
          </cell>
          <cell r="CH363">
            <v>6.6715665999999993</v>
          </cell>
          <cell r="CI363">
            <v>0</v>
          </cell>
          <cell r="CJ363">
            <v>0</v>
          </cell>
          <cell r="CK363">
            <v>6.6715665999999993</v>
          </cell>
          <cell r="CL363">
            <v>0</v>
          </cell>
          <cell r="CM363">
            <v>0</v>
          </cell>
          <cell r="CN363">
            <v>0</v>
          </cell>
          <cell r="CO363">
            <v>0</v>
          </cell>
          <cell r="CP363">
            <v>0</v>
          </cell>
          <cell r="CQ363">
            <v>0</v>
          </cell>
        </row>
        <row r="364">
          <cell r="A364" t="str">
            <v>1.2.1.47</v>
          </cell>
          <cell r="B364" t="str">
            <v>Реконструкция Оборудования ТП-314</v>
          </cell>
          <cell r="C364" t="str">
            <v>С</v>
          </cell>
          <cell r="D364" t="str">
            <v>С_1.2.1.47</v>
          </cell>
          <cell r="E364" t="str">
            <v>С</v>
          </cell>
          <cell r="F364">
            <v>2019</v>
          </cell>
          <cell r="G364">
            <v>2019</v>
          </cell>
          <cell r="J364">
            <v>6.6715665999999993</v>
          </cell>
          <cell r="M364">
            <v>4.1142336000000004</v>
          </cell>
          <cell r="U364">
            <v>6.6715665999999993</v>
          </cell>
          <cell r="V364">
            <v>4.1142336000000004</v>
          </cell>
          <cell r="X364">
            <v>6.6715665999999993</v>
          </cell>
          <cell r="Y364">
            <v>4.1142336000000004</v>
          </cell>
          <cell r="AJ364">
            <v>0</v>
          </cell>
          <cell r="AO364">
            <v>0</v>
          </cell>
          <cell r="AT364">
            <v>6.6715665999999993</v>
          </cell>
          <cell r="AW364">
            <v>6.6715665999999993</v>
          </cell>
          <cell r="AY364">
            <v>4.1142336000000004</v>
          </cell>
          <cell r="BB364">
            <v>4.1142336000000004</v>
          </cell>
          <cell r="BD364">
            <v>0</v>
          </cell>
          <cell r="BG364">
            <v>0</v>
          </cell>
          <cell r="BI364">
            <v>0</v>
          </cell>
          <cell r="BL364">
            <v>0</v>
          </cell>
          <cell r="BN364">
            <v>0</v>
          </cell>
          <cell r="BQ364">
            <v>0</v>
          </cell>
          <cell r="BS364">
            <v>0</v>
          </cell>
          <cell r="BV364">
            <v>0</v>
          </cell>
          <cell r="BX364">
            <v>0</v>
          </cell>
          <cell r="CA364">
            <v>0</v>
          </cell>
          <cell r="CC364">
            <v>0</v>
          </cell>
          <cell r="CF364">
            <v>0</v>
          </cell>
          <cell r="CH364">
            <v>6.6715665999999993</v>
          </cell>
          <cell r="CI364">
            <v>0</v>
          </cell>
          <cell r="CJ364">
            <v>0</v>
          </cell>
          <cell r="CK364">
            <v>6.6715665999999993</v>
          </cell>
          <cell r="CL364">
            <v>0</v>
          </cell>
          <cell r="CM364">
            <v>4.1142336000000004</v>
          </cell>
          <cell r="CN364">
            <v>0</v>
          </cell>
          <cell r="CO364">
            <v>0</v>
          </cell>
          <cell r="CP364">
            <v>4.1142336000000004</v>
          </cell>
          <cell r="CQ364">
            <v>0</v>
          </cell>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J365">
            <v>6.6715665999999993</v>
          </cell>
          <cell r="M365">
            <v>0</v>
          </cell>
          <cell r="U365">
            <v>6.6715665999999993</v>
          </cell>
          <cell r="V365">
            <v>0</v>
          </cell>
          <cell r="X365">
            <v>6.6715665999999993</v>
          </cell>
          <cell r="Y365">
            <v>0</v>
          </cell>
          <cell r="AJ365">
            <v>0</v>
          </cell>
          <cell r="AO365">
            <v>0</v>
          </cell>
          <cell r="AT365">
            <v>6.6715665999999993</v>
          </cell>
          <cell r="AW365">
            <v>6.6715665999999993</v>
          </cell>
          <cell r="AY365">
            <v>0</v>
          </cell>
          <cell r="BD365">
            <v>0</v>
          </cell>
          <cell r="BG365">
            <v>0</v>
          </cell>
          <cell r="BI365">
            <v>0</v>
          </cell>
          <cell r="BL365">
            <v>0</v>
          </cell>
          <cell r="BN365">
            <v>0</v>
          </cell>
          <cell r="BQ365">
            <v>0</v>
          </cell>
          <cell r="BS365">
            <v>0</v>
          </cell>
          <cell r="BV365">
            <v>0</v>
          </cell>
          <cell r="BX365">
            <v>0</v>
          </cell>
          <cell r="CA365">
            <v>0</v>
          </cell>
          <cell r="CC365">
            <v>0</v>
          </cell>
          <cell r="CF365">
            <v>0</v>
          </cell>
          <cell r="CH365">
            <v>6.6715665999999993</v>
          </cell>
          <cell r="CI365">
            <v>0</v>
          </cell>
          <cell r="CJ365">
            <v>0</v>
          </cell>
          <cell r="CK365">
            <v>6.6715665999999993</v>
          </cell>
          <cell r="CL365">
            <v>0</v>
          </cell>
          <cell r="CM365">
            <v>0</v>
          </cell>
          <cell r="CN365">
            <v>0</v>
          </cell>
          <cell r="CO365">
            <v>0</v>
          </cell>
          <cell r="CP365">
            <v>0</v>
          </cell>
          <cell r="CQ365">
            <v>0</v>
          </cell>
        </row>
        <row r="366">
          <cell r="A366" t="str">
            <v>1.2.1.49</v>
          </cell>
          <cell r="B366" t="str">
            <v>ТП- 2х630 кВА (стр.1) мкр. 11А (взамен ТП-320)</v>
          </cell>
          <cell r="C366" t="str">
            <v>С</v>
          </cell>
          <cell r="D366" t="str">
            <v>С_1.2.1.49</v>
          </cell>
          <cell r="E366" t="str">
            <v>С</v>
          </cell>
          <cell r="F366">
            <v>2019</v>
          </cell>
          <cell r="G366">
            <v>2019</v>
          </cell>
          <cell r="J366">
            <v>6.9625781999999994</v>
          </cell>
          <cell r="M366">
            <v>9.5321195999999997</v>
          </cell>
          <cell r="U366">
            <v>6.9625781999999994</v>
          </cell>
          <cell r="V366">
            <v>9.5321195999999997</v>
          </cell>
          <cell r="X366">
            <v>6.9625781999999994</v>
          </cell>
          <cell r="Y366">
            <v>9.5321195999999997</v>
          </cell>
          <cell r="AJ366">
            <v>0</v>
          </cell>
          <cell r="AO366">
            <v>0</v>
          </cell>
          <cell r="AT366">
            <v>6.9625781999999994</v>
          </cell>
          <cell r="AW366">
            <v>6.9625781999999994</v>
          </cell>
          <cell r="AY366">
            <v>9.5321195999999997</v>
          </cell>
          <cell r="BB366">
            <v>9.5321195999999997</v>
          </cell>
          <cell r="BD366">
            <v>0</v>
          </cell>
          <cell r="BG366">
            <v>0</v>
          </cell>
          <cell r="BI366">
            <v>0</v>
          </cell>
          <cell r="BL366">
            <v>0</v>
          </cell>
          <cell r="BN366">
            <v>0</v>
          </cell>
          <cell r="BQ366">
            <v>0</v>
          </cell>
          <cell r="BS366">
            <v>0</v>
          </cell>
          <cell r="BV366">
            <v>0</v>
          </cell>
          <cell r="BX366">
            <v>0</v>
          </cell>
          <cell r="CA366">
            <v>0</v>
          </cell>
          <cell r="CC366">
            <v>0</v>
          </cell>
          <cell r="CF366">
            <v>0</v>
          </cell>
          <cell r="CH366">
            <v>6.9625781999999994</v>
          </cell>
          <cell r="CI366">
            <v>0</v>
          </cell>
          <cell r="CJ366">
            <v>0</v>
          </cell>
          <cell r="CK366">
            <v>6.9625781999999994</v>
          </cell>
          <cell r="CL366">
            <v>0</v>
          </cell>
          <cell r="CM366">
            <v>9.5321195999999997</v>
          </cell>
          <cell r="CN366">
            <v>0</v>
          </cell>
          <cell r="CO366">
            <v>0</v>
          </cell>
          <cell r="CP366">
            <v>9.5321195999999997</v>
          </cell>
          <cell r="CQ366">
            <v>0</v>
          </cell>
        </row>
        <row r="367">
          <cell r="A367" t="str">
            <v>1.2.1.50</v>
          </cell>
          <cell r="B367" t="str">
            <v>Реконструкция оборудования ТП-417</v>
          </cell>
          <cell r="C367" t="str">
            <v>С</v>
          </cell>
          <cell r="D367" t="str">
            <v>С_1.2.1.50</v>
          </cell>
          <cell r="E367" t="str">
            <v>С</v>
          </cell>
          <cell r="F367">
            <v>2019</v>
          </cell>
          <cell r="G367">
            <v>2019</v>
          </cell>
          <cell r="J367">
            <v>6.9625781999999994</v>
          </cell>
          <cell r="M367">
            <v>4.4517443999999999</v>
          </cell>
          <cell r="U367">
            <v>6.9625781999999994</v>
          </cell>
          <cell r="V367">
            <v>4.4517443999999999</v>
          </cell>
          <cell r="X367">
            <v>6.9625781999999994</v>
          </cell>
          <cell r="Y367">
            <v>4.4517443999999999</v>
          </cell>
          <cell r="AJ367">
            <v>0</v>
          </cell>
          <cell r="AO367">
            <v>0</v>
          </cell>
          <cell r="AT367">
            <v>6.9625781999999994</v>
          </cell>
          <cell r="AW367">
            <v>6.9625781999999994</v>
          </cell>
          <cell r="AY367">
            <v>4.4517443999999999</v>
          </cell>
          <cell r="BB367">
            <v>4.4517443999999999</v>
          </cell>
          <cell r="BD367">
            <v>0</v>
          </cell>
          <cell r="BG367">
            <v>0</v>
          </cell>
          <cell r="BI367">
            <v>0</v>
          </cell>
          <cell r="BL367">
            <v>0</v>
          </cell>
          <cell r="BN367">
            <v>0</v>
          </cell>
          <cell r="BQ367">
            <v>0</v>
          </cell>
          <cell r="BS367">
            <v>0</v>
          </cell>
          <cell r="BV367">
            <v>0</v>
          </cell>
          <cell r="BX367">
            <v>0</v>
          </cell>
          <cell r="CA367">
            <v>0</v>
          </cell>
          <cell r="CC367">
            <v>0</v>
          </cell>
          <cell r="CF367">
            <v>0</v>
          </cell>
          <cell r="CH367">
            <v>6.9625781999999994</v>
          </cell>
          <cell r="CI367">
            <v>0</v>
          </cell>
          <cell r="CJ367">
            <v>0</v>
          </cell>
          <cell r="CK367">
            <v>6.9625781999999994</v>
          </cell>
          <cell r="CL367">
            <v>0</v>
          </cell>
          <cell r="CM367">
            <v>4.4517443999999999</v>
          </cell>
          <cell r="CN367">
            <v>0</v>
          </cell>
          <cell r="CO367">
            <v>0</v>
          </cell>
          <cell r="CP367">
            <v>4.4517443999999999</v>
          </cell>
          <cell r="CQ367">
            <v>0</v>
          </cell>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J368">
            <v>5.7507418000000001</v>
          </cell>
          <cell r="M368">
            <v>0</v>
          </cell>
          <cell r="U368">
            <v>5.7507418000000001</v>
          </cell>
          <cell r="V368">
            <v>0</v>
          </cell>
          <cell r="X368">
            <v>5.7507418000000001</v>
          </cell>
          <cell r="Y368">
            <v>0</v>
          </cell>
          <cell r="AJ368">
            <v>0</v>
          </cell>
          <cell r="AO368">
            <v>0</v>
          </cell>
          <cell r="AT368">
            <v>5.7507418000000001</v>
          </cell>
          <cell r="AW368">
            <v>5.7507418000000001</v>
          </cell>
          <cell r="AY368">
            <v>0</v>
          </cell>
          <cell r="BD368">
            <v>0</v>
          </cell>
          <cell r="BG368">
            <v>0</v>
          </cell>
          <cell r="BI368">
            <v>0</v>
          </cell>
          <cell r="BL368">
            <v>0</v>
          </cell>
          <cell r="BN368">
            <v>0</v>
          </cell>
          <cell r="BQ368">
            <v>0</v>
          </cell>
          <cell r="BS368">
            <v>0</v>
          </cell>
          <cell r="BV368">
            <v>0</v>
          </cell>
          <cell r="BX368">
            <v>0</v>
          </cell>
          <cell r="CA368">
            <v>0</v>
          </cell>
          <cell r="CC368">
            <v>0</v>
          </cell>
          <cell r="CF368">
            <v>0</v>
          </cell>
          <cell r="CH368">
            <v>5.7507418000000001</v>
          </cell>
          <cell r="CI368">
            <v>0</v>
          </cell>
          <cell r="CJ368">
            <v>0</v>
          </cell>
          <cell r="CK368">
            <v>5.7507418000000001</v>
          </cell>
          <cell r="CL368">
            <v>0</v>
          </cell>
          <cell r="CM368">
            <v>0</v>
          </cell>
          <cell r="CN368">
            <v>0</v>
          </cell>
          <cell r="CO368">
            <v>0</v>
          </cell>
          <cell r="CP368">
            <v>0</v>
          </cell>
          <cell r="CQ368">
            <v>0</v>
          </cell>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J369">
            <v>6.6715665999999993</v>
          </cell>
          <cell r="M369">
            <v>0</v>
          </cell>
          <cell r="U369">
            <v>6.6715665999999993</v>
          </cell>
          <cell r="V369">
            <v>0</v>
          </cell>
          <cell r="X369">
            <v>6.6715665999999993</v>
          </cell>
          <cell r="Y369">
            <v>0</v>
          </cell>
          <cell r="AJ369">
            <v>0</v>
          </cell>
          <cell r="AO369">
            <v>0</v>
          </cell>
          <cell r="AT369">
            <v>6.6715665999999993</v>
          </cell>
          <cell r="AW369">
            <v>6.6715665999999993</v>
          </cell>
          <cell r="AY369">
            <v>0</v>
          </cell>
          <cell r="BD369">
            <v>0</v>
          </cell>
          <cell r="BG369">
            <v>0</v>
          </cell>
          <cell r="BI369">
            <v>0</v>
          </cell>
          <cell r="BL369">
            <v>0</v>
          </cell>
          <cell r="BN369">
            <v>0</v>
          </cell>
          <cell r="BQ369">
            <v>0</v>
          </cell>
          <cell r="BS369">
            <v>0</v>
          </cell>
          <cell r="BV369">
            <v>0</v>
          </cell>
          <cell r="BX369">
            <v>0</v>
          </cell>
          <cell r="CA369">
            <v>0</v>
          </cell>
          <cell r="CC369">
            <v>0</v>
          </cell>
          <cell r="CF369">
            <v>0</v>
          </cell>
          <cell r="CH369">
            <v>6.6715665999999993</v>
          </cell>
          <cell r="CI369">
            <v>0</v>
          </cell>
          <cell r="CJ369">
            <v>0</v>
          </cell>
          <cell r="CK369">
            <v>6.6715665999999993</v>
          </cell>
          <cell r="CL369">
            <v>0</v>
          </cell>
          <cell r="CM369">
            <v>0</v>
          </cell>
          <cell r="CN369">
            <v>0</v>
          </cell>
          <cell r="CO369">
            <v>0</v>
          </cell>
          <cell r="CP369">
            <v>0</v>
          </cell>
          <cell r="CQ369">
            <v>0</v>
          </cell>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J370">
            <v>6.6715665999999993</v>
          </cell>
          <cell r="M370">
            <v>0</v>
          </cell>
          <cell r="U370">
            <v>6.6715665999999993</v>
          </cell>
          <cell r="V370">
            <v>0</v>
          </cell>
          <cell r="X370">
            <v>6.6715665999999993</v>
          </cell>
          <cell r="Y370">
            <v>0</v>
          </cell>
          <cell r="AJ370">
            <v>0</v>
          </cell>
          <cell r="AO370">
            <v>0</v>
          </cell>
          <cell r="AT370">
            <v>6.6715665999999993</v>
          </cell>
          <cell r="AW370">
            <v>6.6715665999999993</v>
          </cell>
          <cell r="AY370">
            <v>0</v>
          </cell>
          <cell r="BD370">
            <v>0</v>
          </cell>
          <cell r="BG370">
            <v>0</v>
          </cell>
          <cell r="BI370">
            <v>0</v>
          </cell>
          <cell r="BL370">
            <v>0</v>
          </cell>
          <cell r="BN370">
            <v>0</v>
          </cell>
          <cell r="BQ370">
            <v>0</v>
          </cell>
          <cell r="BS370">
            <v>0</v>
          </cell>
          <cell r="BV370">
            <v>0</v>
          </cell>
          <cell r="BX370">
            <v>0</v>
          </cell>
          <cell r="CA370">
            <v>0</v>
          </cell>
          <cell r="CC370">
            <v>0</v>
          </cell>
          <cell r="CF370">
            <v>0</v>
          </cell>
          <cell r="CH370">
            <v>6.6715665999999993</v>
          </cell>
          <cell r="CI370">
            <v>0</v>
          </cell>
          <cell r="CJ370">
            <v>0</v>
          </cell>
          <cell r="CK370">
            <v>6.6715665999999993</v>
          </cell>
          <cell r="CL370">
            <v>0</v>
          </cell>
          <cell r="CM370">
            <v>0</v>
          </cell>
          <cell r="CN370">
            <v>0</v>
          </cell>
          <cell r="CO370">
            <v>0</v>
          </cell>
          <cell r="CP370">
            <v>0</v>
          </cell>
          <cell r="CQ370">
            <v>0</v>
          </cell>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J371">
            <v>6.8157861999999998</v>
          </cell>
          <cell r="M371">
            <v>0</v>
          </cell>
          <cell r="U371">
            <v>6.8157861999999998</v>
          </cell>
          <cell r="V371">
            <v>0</v>
          </cell>
          <cell r="X371">
            <v>6.8157861999999998</v>
          </cell>
          <cell r="Y371">
            <v>0</v>
          </cell>
          <cell r="AJ371">
            <v>0</v>
          </cell>
          <cell r="AO371">
            <v>0</v>
          </cell>
          <cell r="AT371">
            <v>6.8157861999999998</v>
          </cell>
          <cell r="AW371">
            <v>6.8157861999999998</v>
          </cell>
          <cell r="AY371">
            <v>0</v>
          </cell>
          <cell r="BD371">
            <v>0</v>
          </cell>
          <cell r="BG371">
            <v>0</v>
          </cell>
          <cell r="BI371">
            <v>0</v>
          </cell>
          <cell r="BL371">
            <v>0</v>
          </cell>
          <cell r="BN371">
            <v>0</v>
          </cell>
          <cell r="BQ371">
            <v>0</v>
          </cell>
          <cell r="BS371">
            <v>0</v>
          </cell>
          <cell r="BV371">
            <v>0</v>
          </cell>
          <cell r="BX371">
            <v>0</v>
          </cell>
          <cell r="CA371">
            <v>0</v>
          </cell>
          <cell r="CC371">
            <v>0</v>
          </cell>
          <cell r="CF371">
            <v>0</v>
          </cell>
          <cell r="CH371">
            <v>6.8157861999999998</v>
          </cell>
          <cell r="CI371">
            <v>0</v>
          </cell>
          <cell r="CJ371">
            <v>0</v>
          </cell>
          <cell r="CK371">
            <v>6.8157861999999998</v>
          </cell>
          <cell r="CL371">
            <v>0</v>
          </cell>
          <cell r="CM371">
            <v>0</v>
          </cell>
          <cell r="CN371">
            <v>0</v>
          </cell>
          <cell r="CO371">
            <v>0</v>
          </cell>
          <cell r="CP371">
            <v>0</v>
          </cell>
          <cell r="CQ371">
            <v>0</v>
          </cell>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J372">
            <v>6.9625781999999994</v>
          </cell>
          <cell r="M372">
            <v>0</v>
          </cell>
          <cell r="U372">
            <v>6.9625781999999994</v>
          </cell>
          <cell r="V372">
            <v>0</v>
          </cell>
          <cell r="X372">
            <v>6.9625781999999994</v>
          </cell>
          <cell r="Y372">
            <v>0</v>
          </cell>
          <cell r="AJ372">
            <v>0</v>
          </cell>
          <cell r="AO372">
            <v>0</v>
          </cell>
          <cell r="AT372">
            <v>6.9625781999999994</v>
          </cell>
          <cell r="AW372">
            <v>6.9625781999999994</v>
          </cell>
          <cell r="AY372">
            <v>0</v>
          </cell>
          <cell r="BD372">
            <v>0</v>
          </cell>
          <cell r="BG372">
            <v>0</v>
          </cell>
          <cell r="BI372">
            <v>0</v>
          </cell>
          <cell r="BL372">
            <v>0</v>
          </cell>
          <cell r="BN372">
            <v>0</v>
          </cell>
          <cell r="BQ372">
            <v>0</v>
          </cell>
          <cell r="BS372">
            <v>0</v>
          </cell>
          <cell r="BV372">
            <v>0</v>
          </cell>
          <cell r="BX372">
            <v>0</v>
          </cell>
          <cell r="CA372">
            <v>0</v>
          </cell>
          <cell r="CC372">
            <v>0</v>
          </cell>
          <cell r="CF372">
            <v>0</v>
          </cell>
          <cell r="CH372">
            <v>6.9625781999999994</v>
          </cell>
          <cell r="CI372">
            <v>0</v>
          </cell>
          <cell r="CJ372">
            <v>0</v>
          </cell>
          <cell r="CK372">
            <v>6.9625781999999994</v>
          </cell>
          <cell r="CL372">
            <v>0</v>
          </cell>
          <cell r="CM372">
            <v>0</v>
          </cell>
          <cell r="CN372">
            <v>0</v>
          </cell>
          <cell r="CO372">
            <v>0</v>
          </cell>
          <cell r="CP372">
            <v>0</v>
          </cell>
          <cell r="CQ372">
            <v>0</v>
          </cell>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J373">
            <v>6.9625781999999994</v>
          </cell>
          <cell r="M373">
            <v>7.0805879999999997</v>
          </cell>
          <cell r="U373">
            <v>6.9625781999999994</v>
          </cell>
          <cell r="V373">
            <v>7.0805879999999997</v>
          </cell>
          <cell r="X373">
            <v>6.9625781999999994</v>
          </cell>
          <cell r="Y373">
            <v>7.0805879999999997</v>
          </cell>
          <cell r="AJ373">
            <v>0</v>
          </cell>
          <cell r="AO373">
            <v>0</v>
          </cell>
          <cell r="AT373">
            <v>0</v>
          </cell>
          <cell r="AW373">
            <v>0</v>
          </cell>
          <cell r="AY373">
            <v>0</v>
          </cell>
          <cell r="BD373">
            <v>6.9625781999999994</v>
          </cell>
          <cell r="BG373">
            <v>6.9625781999999994</v>
          </cell>
          <cell r="BI373">
            <v>7.0805879999999997</v>
          </cell>
          <cell r="BL373">
            <v>7.0805879999999997</v>
          </cell>
          <cell r="BN373">
            <v>0</v>
          </cell>
          <cell r="BQ373">
            <v>0</v>
          </cell>
          <cell r="BS373">
            <v>0</v>
          </cell>
          <cell r="BV373">
            <v>0</v>
          </cell>
          <cell r="BX373">
            <v>0</v>
          </cell>
          <cell r="CA373">
            <v>0</v>
          </cell>
          <cell r="CC373">
            <v>0</v>
          </cell>
          <cell r="CF373">
            <v>0</v>
          </cell>
          <cell r="CH373">
            <v>6.9625781999999994</v>
          </cell>
          <cell r="CI373">
            <v>0</v>
          </cell>
          <cell r="CJ373">
            <v>0</v>
          </cell>
          <cell r="CK373">
            <v>6.9625781999999994</v>
          </cell>
          <cell r="CL373">
            <v>0</v>
          </cell>
          <cell r="CM373">
            <v>7.0805879999999997</v>
          </cell>
          <cell r="CN373">
            <v>0</v>
          </cell>
          <cell r="CO373">
            <v>0</v>
          </cell>
          <cell r="CP373">
            <v>7.0805879999999997</v>
          </cell>
          <cell r="CQ373">
            <v>0</v>
          </cell>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J374">
            <v>6.6715665999999993</v>
          </cell>
          <cell r="M374">
            <v>6.7846439999999992</v>
          </cell>
          <cell r="U374">
            <v>6.6715665999999993</v>
          </cell>
          <cell r="V374">
            <v>6.7846439999999992</v>
          </cell>
          <cell r="X374">
            <v>6.6715665999999993</v>
          </cell>
          <cell r="Y374">
            <v>6.7846439999999992</v>
          </cell>
          <cell r="AJ374">
            <v>0</v>
          </cell>
          <cell r="AO374">
            <v>0</v>
          </cell>
          <cell r="AT374">
            <v>0</v>
          </cell>
          <cell r="AW374">
            <v>0</v>
          </cell>
          <cell r="AY374">
            <v>0</v>
          </cell>
          <cell r="BD374">
            <v>6.6715665999999993</v>
          </cell>
          <cell r="BG374">
            <v>6.6715665999999993</v>
          </cell>
          <cell r="BI374">
            <v>6.7846439999999992</v>
          </cell>
          <cell r="BL374">
            <v>6.7846439999999992</v>
          </cell>
          <cell r="BN374">
            <v>0</v>
          </cell>
          <cell r="BQ374">
            <v>0</v>
          </cell>
          <cell r="BS374">
            <v>0</v>
          </cell>
          <cell r="BV374">
            <v>0</v>
          </cell>
          <cell r="BX374">
            <v>0</v>
          </cell>
          <cell r="CA374">
            <v>0</v>
          </cell>
          <cell r="CC374">
            <v>0</v>
          </cell>
          <cell r="CF374">
            <v>0</v>
          </cell>
          <cell r="CH374">
            <v>6.6715665999999993</v>
          </cell>
          <cell r="CI374">
            <v>0</v>
          </cell>
          <cell r="CJ374">
            <v>0</v>
          </cell>
          <cell r="CK374">
            <v>6.6715665999999993</v>
          </cell>
          <cell r="CL374">
            <v>0</v>
          </cell>
          <cell r="CM374">
            <v>6.7846439999999992</v>
          </cell>
          <cell r="CN374">
            <v>0</v>
          </cell>
          <cell r="CO374">
            <v>0</v>
          </cell>
          <cell r="CP374">
            <v>6.7846439999999992</v>
          </cell>
          <cell r="CQ374">
            <v>0</v>
          </cell>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J375">
            <v>6.6715665999999993</v>
          </cell>
          <cell r="M375">
            <v>6.7846439999999992</v>
          </cell>
          <cell r="U375">
            <v>6.6715665999999993</v>
          </cell>
          <cell r="V375">
            <v>6.7846439999999992</v>
          </cell>
          <cell r="X375">
            <v>6.6715665999999993</v>
          </cell>
          <cell r="Y375">
            <v>6.7846439999999992</v>
          </cell>
          <cell r="AJ375">
            <v>0</v>
          </cell>
          <cell r="AO375">
            <v>0</v>
          </cell>
          <cell r="AT375">
            <v>0</v>
          </cell>
          <cell r="AW375">
            <v>0</v>
          </cell>
          <cell r="AY375">
            <v>0</v>
          </cell>
          <cell r="BD375">
            <v>6.6715665999999993</v>
          </cell>
          <cell r="BG375">
            <v>6.6715665999999993</v>
          </cell>
          <cell r="BI375">
            <v>6.7846439999999992</v>
          </cell>
          <cell r="BL375">
            <v>6.7846439999999992</v>
          </cell>
          <cell r="BN375">
            <v>0</v>
          </cell>
          <cell r="BQ375">
            <v>0</v>
          </cell>
          <cell r="BS375">
            <v>0</v>
          </cell>
          <cell r="BV375">
            <v>0</v>
          </cell>
          <cell r="BX375">
            <v>0</v>
          </cell>
          <cell r="CA375">
            <v>0</v>
          </cell>
          <cell r="CC375">
            <v>0</v>
          </cell>
          <cell r="CF375">
            <v>0</v>
          </cell>
          <cell r="CH375">
            <v>6.6715665999999993</v>
          </cell>
          <cell r="CI375">
            <v>0</v>
          </cell>
          <cell r="CJ375">
            <v>0</v>
          </cell>
          <cell r="CK375">
            <v>6.6715665999999993</v>
          </cell>
          <cell r="CL375">
            <v>0</v>
          </cell>
          <cell r="CM375">
            <v>6.7846439999999992</v>
          </cell>
          <cell r="CN375">
            <v>0</v>
          </cell>
          <cell r="CO375">
            <v>0</v>
          </cell>
          <cell r="CP375">
            <v>6.7846439999999992</v>
          </cell>
          <cell r="CQ375">
            <v>0</v>
          </cell>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J376">
            <v>6.6715665999999993</v>
          </cell>
          <cell r="M376">
            <v>6.7846439999999992</v>
          </cell>
          <cell r="U376">
            <v>6.6715665999999993</v>
          </cell>
          <cell r="V376">
            <v>6.7846439999999992</v>
          </cell>
          <cell r="X376">
            <v>6.6715665999999993</v>
          </cell>
          <cell r="Y376">
            <v>6.7846439999999992</v>
          </cell>
          <cell r="AJ376">
            <v>0</v>
          </cell>
          <cell r="AO376">
            <v>0</v>
          </cell>
          <cell r="AT376">
            <v>0</v>
          </cell>
          <cell r="AW376">
            <v>0</v>
          </cell>
          <cell r="AY376">
            <v>0</v>
          </cell>
          <cell r="BD376">
            <v>6.6715665999999993</v>
          </cell>
          <cell r="BG376">
            <v>6.6715665999999993</v>
          </cell>
          <cell r="BI376">
            <v>6.7846439999999992</v>
          </cell>
          <cell r="BL376">
            <v>6.7846439999999992</v>
          </cell>
          <cell r="BN376">
            <v>0</v>
          </cell>
          <cell r="BQ376">
            <v>0</v>
          </cell>
          <cell r="BS376">
            <v>0</v>
          </cell>
          <cell r="BV376">
            <v>0</v>
          </cell>
          <cell r="BX376">
            <v>0</v>
          </cell>
          <cell r="CA376">
            <v>0</v>
          </cell>
          <cell r="CC376">
            <v>0</v>
          </cell>
          <cell r="CF376">
            <v>0</v>
          </cell>
          <cell r="CH376">
            <v>6.6715665999999993</v>
          </cell>
          <cell r="CI376">
            <v>0</v>
          </cell>
          <cell r="CJ376">
            <v>0</v>
          </cell>
          <cell r="CK376">
            <v>6.6715665999999993</v>
          </cell>
          <cell r="CL376">
            <v>0</v>
          </cell>
          <cell r="CM376">
            <v>6.7846439999999992</v>
          </cell>
          <cell r="CN376">
            <v>0</v>
          </cell>
          <cell r="CO376">
            <v>0</v>
          </cell>
          <cell r="CP376">
            <v>6.7846439999999992</v>
          </cell>
          <cell r="CQ376">
            <v>0</v>
          </cell>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J377">
            <v>6.9625781999999994</v>
          </cell>
          <cell r="M377">
            <v>7.0805879999999997</v>
          </cell>
          <cell r="U377">
            <v>6.9625781999999994</v>
          </cell>
          <cell r="V377">
            <v>7.0805879999999997</v>
          </cell>
          <cell r="X377">
            <v>6.9625781999999994</v>
          </cell>
          <cell r="Y377">
            <v>7.0805879999999997</v>
          </cell>
          <cell r="AJ377">
            <v>0</v>
          </cell>
          <cell r="AO377">
            <v>0</v>
          </cell>
          <cell r="AT377">
            <v>0</v>
          </cell>
          <cell r="AW377">
            <v>0</v>
          </cell>
          <cell r="AY377">
            <v>0</v>
          </cell>
          <cell r="BD377">
            <v>6.9625781999999994</v>
          </cell>
          <cell r="BG377">
            <v>6.9625781999999994</v>
          </cell>
          <cell r="BI377">
            <v>7.0805879999999997</v>
          </cell>
          <cell r="BL377">
            <v>7.0805879999999997</v>
          </cell>
          <cell r="BN377">
            <v>0</v>
          </cell>
          <cell r="BQ377">
            <v>0</v>
          </cell>
          <cell r="BS377">
            <v>0</v>
          </cell>
          <cell r="BV377">
            <v>0</v>
          </cell>
          <cell r="BX377">
            <v>0</v>
          </cell>
          <cell r="CA377">
            <v>0</v>
          </cell>
          <cell r="CC377">
            <v>0</v>
          </cell>
          <cell r="CF377">
            <v>0</v>
          </cell>
          <cell r="CH377">
            <v>6.9625781999999994</v>
          </cell>
          <cell r="CI377">
            <v>0</v>
          </cell>
          <cell r="CJ377">
            <v>0</v>
          </cell>
          <cell r="CK377">
            <v>6.9625781999999994</v>
          </cell>
          <cell r="CL377">
            <v>0</v>
          </cell>
          <cell r="CM377">
            <v>7.0805879999999997</v>
          </cell>
          <cell r="CN377">
            <v>0</v>
          </cell>
          <cell r="CO377">
            <v>0</v>
          </cell>
          <cell r="CP377">
            <v>7.0805879999999997</v>
          </cell>
          <cell r="CQ377">
            <v>0</v>
          </cell>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J378">
            <v>6.6715665999999993</v>
          </cell>
          <cell r="M378">
            <v>6.7846439999999992</v>
          </cell>
          <cell r="U378">
            <v>6.6715665999999993</v>
          </cell>
          <cell r="V378">
            <v>6.7846439999999992</v>
          </cell>
          <cell r="X378">
            <v>6.6715665999999993</v>
          </cell>
          <cell r="Y378">
            <v>6.7846439999999992</v>
          </cell>
          <cell r="AJ378">
            <v>0</v>
          </cell>
          <cell r="AO378">
            <v>0</v>
          </cell>
          <cell r="AT378">
            <v>0</v>
          </cell>
          <cell r="AW378">
            <v>0</v>
          </cell>
          <cell r="AY378">
            <v>0</v>
          </cell>
          <cell r="BD378">
            <v>6.6715665999999993</v>
          </cell>
          <cell r="BG378">
            <v>6.6715665999999993</v>
          </cell>
          <cell r="BI378">
            <v>6.7846439999999992</v>
          </cell>
          <cell r="BL378">
            <v>6.7846439999999992</v>
          </cell>
          <cell r="BN378">
            <v>0</v>
          </cell>
          <cell r="BQ378">
            <v>0</v>
          </cell>
          <cell r="BS378">
            <v>0</v>
          </cell>
          <cell r="BV378">
            <v>0</v>
          </cell>
          <cell r="BX378">
            <v>0</v>
          </cell>
          <cell r="CA378">
            <v>0</v>
          </cell>
          <cell r="CC378">
            <v>0</v>
          </cell>
          <cell r="CF378">
            <v>0</v>
          </cell>
          <cell r="CH378">
            <v>6.6715665999999993</v>
          </cell>
          <cell r="CI378">
            <v>0</v>
          </cell>
          <cell r="CJ378">
            <v>0</v>
          </cell>
          <cell r="CK378">
            <v>6.6715665999999993</v>
          </cell>
          <cell r="CL378">
            <v>0</v>
          </cell>
          <cell r="CM378">
            <v>6.7846439999999992</v>
          </cell>
          <cell r="CN378">
            <v>0</v>
          </cell>
          <cell r="CO378">
            <v>0</v>
          </cell>
          <cell r="CP378">
            <v>6.7846439999999992</v>
          </cell>
          <cell r="CQ378">
            <v>0</v>
          </cell>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J379">
            <v>6.6715665999999993</v>
          </cell>
          <cell r="M379">
            <v>6.7846439999999992</v>
          </cell>
          <cell r="U379">
            <v>6.6715665999999993</v>
          </cell>
          <cell r="V379">
            <v>6.7846439999999992</v>
          </cell>
          <cell r="X379">
            <v>6.6715665999999993</v>
          </cell>
          <cell r="Y379">
            <v>6.7846439999999992</v>
          </cell>
          <cell r="AJ379">
            <v>0</v>
          </cell>
          <cell r="AO379">
            <v>0</v>
          </cell>
          <cell r="AT379">
            <v>0</v>
          </cell>
          <cell r="AW379">
            <v>0</v>
          </cell>
          <cell r="AY379">
            <v>0</v>
          </cell>
          <cell r="BD379">
            <v>6.6715665999999993</v>
          </cell>
          <cell r="BG379">
            <v>6.6715665999999993</v>
          </cell>
          <cell r="BI379">
            <v>6.7846439999999992</v>
          </cell>
          <cell r="BL379">
            <v>6.7846439999999992</v>
          </cell>
          <cell r="BN379">
            <v>0</v>
          </cell>
          <cell r="BQ379">
            <v>0</v>
          </cell>
          <cell r="BS379">
            <v>0</v>
          </cell>
          <cell r="BV379">
            <v>0</v>
          </cell>
          <cell r="BX379">
            <v>0</v>
          </cell>
          <cell r="CA379">
            <v>0</v>
          </cell>
          <cell r="CC379">
            <v>0</v>
          </cell>
          <cell r="CF379">
            <v>0</v>
          </cell>
          <cell r="CH379">
            <v>6.6715665999999993</v>
          </cell>
          <cell r="CI379">
            <v>0</v>
          </cell>
          <cell r="CJ379">
            <v>0</v>
          </cell>
          <cell r="CK379">
            <v>6.6715665999999993</v>
          </cell>
          <cell r="CL379">
            <v>0</v>
          </cell>
          <cell r="CM379">
            <v>6.7846439999999992</v>
          </cell>
          <cell r="CN379">
            <v>0</v>
          </cell>
          <cell r="CO379">
            <v>0</v>
          </cell>
          <cell r="CP379">
            <v>6.7846439999999992</v>
          </cell>
          <cell r="CQ379">
            <v>0</v>
          </cell>
        </row>
        <row r="380">
          <cell r="A380" t="str">
            <v>1.2.1.63</v>
          </cell>
          <cell r="B380" t="str">
            <v>ТП- 2х630 кВА мкр. А (взамен ТП-243)</v>
          </cell>
          <cell r="C380" t="str">
            <v>С</v>
          </cell>
          <cell r="D380" t="str">
            <v>С_1.2.1.63</v>
          </cell>
          <cell r="E380" t="str">
            <v>С</v>
          </cell>
          <cell r="F380">
            <v>2020</v>
          </cell>
          <cell r="G380">
            <v>2020</v>
          </cell>
          <cell r="H380">
            <v>2019</v>
          </cell>
          <cell r="J380">
            <v>6.9625781999999994</v>
          </cell>
          <cell r="M380">
            <v>8.7346836000000003</v>
          </cell>
          <cell r="U380">
            <v>6.9625781999999994</v>
          </cell>
          <cell r="V380">
            <v>8.7346836000000003</v>
          </cell>
          <cell r="X380">
            <v>6.9625781999999994</v>
          </cell>
          <cell r="Y380">
            <v>8.7346836000000003</v>
          </cell>
          <cell r="AJ380">
            <v>0</v>
          </cell>
          <cell r="AO380">
            <v>0</v>
          </cell>
          <cell r="AT380">
            <v>0</v>
          </cell>
          <cell r="AW380">
            <v>0</v>
          </cell>
          <cell r="AY380">
            <v>8.7346836000000003</v>
          </cell>
          <cell r="BB380">
            <v>8.7346836000000003</v>
          </cell>
          <cell r="BD380">
            <v>6.9625781999999994</v>
          </cell>
          <cell r="BG380">
            <v>6.9625781999999994</v>
          </cell>
          <cell r="BI380">
            <v>0</v>
          </cell>
          <cell r="BL380">
            <v>0</v>
          </cell>
          <cell r="BN380">
            <v>0</v>
          </cell>
          <cell r="BQ380">
            <v>0</v>
          </cell>
          <cell r="BS380">
            <v>0</v>
          </cell>
          <cell r="BV380">
            <v>0</v>
          </cell>
          <cell r="BX380">
            <v>0</v>
          </cell>
          <cell r="CA380">
            <v>0</v>
          </cell>
          <cell r="CC380">
            <v>0</v>
          </cell>
          <cell r="CF380">
            <v>0</v>
          </cell>
          <cell r="CH380">
            <v>6.9625781999999994</v>
          </cell>
          <cell r="CI380">
            <v>0</v>
          </cell>
          <cell r="CJ380">
            <v>0</v>
          </cell>
          <cell r="CK380">
            <v>6.9625781999999994</v>
          </cell>
          <cell r="CL380">
            <v>0</v>
          </cell>
          <cell r="CM380">
            <v>8.7346836000000003</v>
          </cell>
          <cell r="CN380">
            <v>0</v>
          </cell>
          <cell r="CO380">
            <v>0</v>
          </cell>
          <cell r="CP380">
            <v>8.7346836000000003</v>
          </cell>
          <cell r="CQ380">
            <v>0</v>
          </cell>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J381">
            <v>6.9625781999999994</v>
          </cell>
          <cell r="M381">
            <v>7.0805879999999997</v>
          </cell>
          <cell r="U381">
            <v>6.9625781999999994</v>
          </cell>
          <cell r="V381">
            <v>7.0805879999999997</v>
          </cell>
          <cell r="X381">
            <v>6.9625781999999994</v>
          </cell>
          <cell r="Y381">
            <v>7.0805879999999997</v>
          </cell>
          <cell r="AJ381">
            <v>0</v>
          </cell>
          <cell r="AO381">
            <v>0</v>
          </cell>
          <cell r="AT381">
            <v>0</v>
          </cell>
          <cell r="AW381">
            <v>0</v>
          </cell>
          <cell r="AY381">
            <v>0</v>
          </cell>
          <cell r="BD381">
            <v>6.9625781999999994</v>
          </cell>
          <cell r="BG381">
            <v>6.9625781999999994</v>
          </cell>
          <cell r="BI381">
            <v>7.0805879999999997</v>
          </cell>
          <cell r="BL381">
            <v>7.0805879999999997</v>
          </cell>
          <cell r="BN381">
            <v>0</v>
          </cell>
          <cell r="BQ381">
            <v>0</v>
          </cell>
          <cell r="BS381">
            <v>0</v>
          </cell>
          <cell r="BV381">
            <v>0</v>
          </cell>
          <cell r="BX381">
            <v>0</v>
          </cell>
          <cell r="CA381">
            <v>0</v>
          </cell>
          <cell r="CC381">
            <v>0</v>
          </cell>
          <cell r="CF381">
            <v>0</v>
          </cell>
          <cell r="CH381">
            <v>6.9625781999999994</v>
          </cell>
          <cell r="CI381">
            <v>0</v>
          </cell>
          <cell r="CJ381">
            <v>0</v>
          </cell>
          <cell r="CK381">
            <v>6.9625781999999994</v>
          </cell>
          <cell r="CL381">
            <v>0</v>
          </cell>
          <cell r="CM381">
            <v>7.0805879999999997</v>
          </cell>
          <cell r="CN381">
            <v>0</v>
          </cell>
          <cell r="CO381">
            <v>0</v>
          </cell>
          <cell r="CP381">
            <v>7.0805879999999997</v>
          </cell>
          <cell r="CQ381">
            <v>0</v>
          </cell>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J382">
            <v>6.9625781999999994</v>
          </cell>
          <cell r="M382">
            <v>7.0805879999999997</v>
          </cell>
          <cell r="U382">
            <v>6.9625781999999994</v>
          </cell>
          <cell r="V382">
            <v>7.0805879999999997</v>
          </cell>
          <cell r="X382">
            <v>6.9625781999999994</v>
          </cell>
          <cell r="Y382">
            <v>7.0805879999999997</v>
          </cell>
          <cell r="AJ382">
            <v>0</v>
          </cell>
          <cell r="AO382">
            <v>0</v>
          </cell>
          <cell r="AT382">
            <v>0</v>
          </cell>
          <cell r="AW382">
            <v>0</v>
          </cell>
          <cell r="AY382">
            <v>0</v>
          </cell>
          <cell r="BD382">
            <v>6.9625781999999994</v>
          </cell>
          <cell r="BG382">
            <v>6.9625781999999994</v>
          </cell>
          <cell r="BI382">
            <v>7.0805879999999997</v>
          </cell>
          <cell r="BL382">
            <v>7.0805879999999997</v>
          </cell>
          <cell r="BN382">
            <v>0</v>
          </cell>
          <cell r="BQ382">
            <v>0</v>
          </cell>
          <cell r="BS382">
            <v>0</v>
          </cell>
          <cell r="BV382">
            <v>0</v>
          </cell>
          <cell r="BX382">
            <v>0</v>
          </cell>
          <cell r="CA382">
            <v>0</v>
          </cell>
          <cell r="CC382">
            <v>0</v>
          </cell>
          <cell r="CF382">
            <v>0</v>
          </cell>
          <cell r="CH382">
            <v>6.9625781999999994</v>
          </cell>
          <cell r="CI382">
            <v>0</v>
          </cell>
          <cell r="CJ382">
            <v>0</v>
          </cell>
          <cell r="CK382">
            <v>6.9625781999999994</v>
          </cell>
          <cell r="CL382">
            <v>0</v>
          </cell>
          <cell r="CM382">
            <v>7.0805879999999997</v>
          </cell>
          <cell r="CN382">
            <v>0</v>
          </cell>
          <cell r="CO382">
            <v>0</v>
          </cell>
          <cell r="CP382">
            <v>7.0805879999999997</v>
          </cell>
          <cell r="CQ382">
            <v>0</v>
          </cell>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J383">
            <v>6.6715665999999993</v>
          </cell>
          <cell r="M383">
            <v>6.7846439999999992</v>
          </cell>
          <cell r="U383">
            <v>6.6715665999999993</v>
          </cell>
          <cell r="V383">
            <v>6.7846439999999992</v>
          </cell>
          <cell r="X383">
            <v>6.6715665999999993</v>
          </cell>
          <cell r="Y383">
            <v>6.7846439999999992</v>
          </cell>
          <cell r="AJ383">
            <v>0</v>
          </cell>
          <cell r="AO383">
            <v>0</v>
          </cell>
          <cell r="AT383">
            <v>0</v>
          </cell>
          <cell r="AW383">
            <v>0</v>
          </cell>
          <cell r="AY383">
            <v>0</v>
          </cell>
          <cell r="BD383">
            <v>6.6715665999999993</v>
          </cell>
          <cell r="BG383">
            <v>6.6715665999999993</v>
          </cell>
          <cell r="BI383">
            <v>6.7846439999999992</v>
          </cell>
          <cell r="BL383">
            <v>6.7846439999999992</v>
          </cell>
          <cell r="BN383">
            <v>0</v>
          </cell>
          <cell r="BQ383">
            <v>0</v>
          </cell>
          <cell r="BS383">
            <v>0</v>
          </cell>
          <cell r="BV383">
            <v>0</v>
          </cell>
          <cell r="BX383">
            <v>0</v>
          </cell>
          <cell r="CA383">
            <v>0</v>
          </cell>
          <cell r="CC383">
            <v>0</v>
          </cell>
          <cell r="CF383">
            <v>0</v>
          </cell>
          <cell r="CH383">
            <v>6.6715665999999993</v>
          </cell>
          <cell r="CI383">
            <v>0</v>
          </cell>
          <cell r="CJ383">
            <v>0</v>
          </cell>
          <cell r="CK383">
            <v>6.6715665999999993</v>
          </cell>
          <cell r="CL383">
            <v>0</v>
          </cell>
          <cell r="CM383">
            <v>6.7846439999999992</v>
          </cell>
          <cell r="CN383">
            <v>0</v>
          </cell>
          <cell r="CO383">
            <v>0</v>
          </cell>
          <cell r="CP383">
            <v>6.7846439999999992</v>
          </cell>
          <cell r="CQ383">
            <v>0</v>
          </cell>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J384">
            <v>6.9625781999999994</v>
          </cell>
          <cell r="M384">
            <v>7.0805879999999997</v>
          </cell>
          <cell r="U384">
            <v>6.9625781999999994</v>
          </cell>
          <cell r="V384">
            <v>7.0805879999999997</v>
          </cell>
          <cell r="X384">
            <v>6.9625781999999994</v>
          </cell>
          <cell r="Y384">
            <v>7.0805879999999997</v>
          </cell>
          <cell r="AJ384">
            <v>0</v>
          </cell>
          <cell r="AO384">
            <v>0</v>
          </cell>
          <cell r="AT384">
            <v>0</v>
          </cell>
          <cell r="AW384">
            <v>0</v>
          </cell>
          <cell r="AY384">
            <v>0</v>
          </cell>
          <cell r="BD384">
            <v>6.9625781999999994</v>
          </cell>
          <cell r="BG384">
            <v>6.9625781999999994</v>
          </cell>
          <cell r="BI384">
            <v>7.0805879999999997</v>
          </cell>
          <cell r="BL384">
            <v>7.0805879999999997</v>
          </cell>
          <cell r="BN384">
            <v>0</v>
          </cell>
          <cell r="BQ384">
            <v>0</v>
          </cell>
          <cell r="BS384">
            <v>0</v>
          </cell>
          <cell r="BV384">
            <v>0</v>
          </cell>
          <cell r="BX384">
            <v>0</v>
          </cell>
          <cell r="CA384">
            <v>0</v>
          </cell>
          <cell r="CC384">
            <v>0</v>
          </cell>
          <cell r="CF384">
            <v>0</v>
          </cell>
          <cell r="CH384">
            <v>6.9625781999999994</v>
          </cell>
          <cell r="CI384">
            <v>0</v>
          </cell>
          <cell r="CJ384">
            <v>0</v>
          </cell>
          <cell r="CK384">
            <v>6.9625781999999994</v>
          </cell>
          <cell r="CL384">
            <v>0</v>
          </cell>
          <cell r="CM384">
            <v>7.0805879999999997</v>
          </cell>
          <cell r="CN384">
            <v>0</v>
          </cell>
          <cell r="CO384">
            <v>0</v>
          </cell>
          <cell r="CP384">
            <v>7.0805879999999997</v>
          </cell>
          <cell r="CQ384">
            <v>0</v>
          </cell>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J385">
            <v>6.6715665999999993</v>
          </cell>
          <cell r="M385">
            <v>6.7846439999999992</v>
          </cell>
          <cell r="U385">
            <v>6.6715665999999993</v>
          </cell>
          <cell r="V385">
            <v>6.7846439999999992</v>
          </cell>
          <cell r="X385">
            <v>6.6715665999999993</v>
          </cell>
          <cell r="Y385">
            <v>6.7846439999999992</v>
          </cell>
          <cell r="AJ385">
            <v>0</v>
          </cell>
          <cell r="AO385">
            <v>0</v>
          </cell>
          <cell r="AT385">
            <v>0</v>
          </cell>
          <cell r="AW385">
            <v>0</v>
          </cell>
          <cell r="AY385">
            <v>0</v>
          </cell>
          <cell r="BD385">
            <v>6.6715665999999993</v>
          </cell>
          <cell r="BG385">
            <v>6.6715665999999993</v>
          </cell>
          <cell r="BI385">
            <v>6.7846439999999992</v>
          </cell>
          <cell r="BL385">
            <v>6.7846439999999992</v>
          </cell>
          <cell r="BN385">
            <v>0</v>
          </cell>
          <cell r="BQ385">
            <v>0</v>
          </cell>
          <cell r="BS385">
            <v>0</v>
          </cell>
          <cell r="BV385">
            <v>0</v>
          </cell>
          <cell r="BX385">
            <v>0</v>
          </cell>
          <cell r="CA385">
            <v>0</v>
          </cell>
          <cell r="CC385">
            <v>0</v>
          </cell>
          <cell r="CF385">
            <v>0</v>
          </cell>
          <cell r="CH385">
            <v>6.6715665999999993</v>
          </cell>
          <cell r="CI385">
            <v>0</v>
          </cell>
          <cell r="CJ385">
            <v>0</v>
          </cell>
          <cell r="CK385">
            <v>6.6715665999999993</v>
          </cell>
          <cell r="CL385">
            <v>0</v>
          </cell>
          <cell r="CM385">
            <v>6.7846439999999992</v>
          </cell>
          <cell r="CN385">
            <v>0</v>
          </cell>
          <cell r="CO385">
            <v>0</v>
          </cell>
          <cell r="CP385">
            <v>6.7846439999999992</v>
          </cell>
          <cell r="CQ385">
            <v>0</v>
          </cell>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J386">
            <v>6.6715665999999993</v>
          </cell>
          <cell r="M386">
            <v>6.7846439999999992</v>
          </cell>
          <cell r="U386">
            <v>6.6715665999999993</v>
          </cell>
          <cell r="V386">
            <v>6.7846439999999992</v>
          </cell>
          <cell r="X386">
            <v>6.6715665999999993</v>
          </cell>
          <cell r="Y386">
            <v>6.7846439999999992</v>
          </cell>
          <cell r="AJ386">
            <v>0</v>
          </cell>
          <cell r="AO386">
            <v>0</v>
          </cell>
          <cell r="AT386">
            <v>0</v>
          </cell>
          <cell r="AW386">
            <v>0</v>
          </cell>
          <cell r="AY386">
            <v>0</v>
          </cell>
          <cell r="BD386">
            <v>6.6715665999999993</v>
          </cell>
          <cell r="BG386">
            <v>6.6715665999999993</v>
          </cell>
          <cell r="BI386">
            <v>6.7846439999999992</v>
          </cell>
          <cell r="BL386">
            <v>6.7846439999999992</v>
          </cell>
          <cell r="BN386">
            <v>0</v>
          </cell>
          <cell r="BQ386">
            <v>0</v>
          </cell>
          <cell r="BS386">
            <v>0</v>
          </cell>
          <cell r="BV386">
            <v>0</v>
          </cell>
          <cell r="BX386">
            <v>0</v>
          </cell>
          <cell r="CA386">
            <v>0</v>
          </cell>
          <cell r="CC386">
            <v>0</v>
          </cell>
          <cell r="CF386">
            <v>0</v>
          </cell>
          <cell r="CH386">
            <v>6.6715665999999993</v>
          </cell>
          <cell r="CI386">
            <v>0</v>
          </cell>
          <cell r="CJ386">
            <v>0</v>
          </cell>
          <cell r="CK386">
            <v>6.6715665999999993</v>
          </cell>
          <cell r="CL386">
            <v>0</v>
          </cell>
          <cell r="CM386">
            <v>6.7846439999999992</v>
          </cell>
          <cell r="CN386">
            <v>0</v>
          </cell>
          <cell r="CO386">
            <v>0</v>
          </cell>
          <cell r="CP386">
            <v>6.7846439999999992</v>
          </cell>
          <cell r="CQ386">
            <v>0</v>
          </cell>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J387">
            <v>6.6715665999999993</v>
          </cell>
          <cell r="M387">
            <v>6.7846439999999992</v>
          </cell>
          <cell r="U387">
            <v>6.6715665999999993</v>
          </cell>
          <cell r="V387">
            <v>6.7846439999999992</v>
          </cell>
          <cell r="X387">
            <v>6.6715665999999993</v>
          </cell>
          <cell r="Y387">
            <v>6.7846439999999992</v>
          </cell>
          <cell r="AJ387">
            <v>0</v>
          </cell>
          <cell r="AO387">
            <v>0</v>
          </cell>
          <cell r="AT387">
            <v>0</v>
          </cell>
          <cell r="AW387">
            <v>0</v>
          </cell>
          <cell r="AY387">
            <v>0</v>
          </cell>
          <cell r="BD387">
            <v>6.6715665999999993</v>
          </cell>
          <cell r="BG387">
            <v>6.6715665999999993</v>
          </cell>
          <cell r="BI387">
            <v>6.7846439999999992</v>
          </cell>
          <cell r="BL387">
            <v>6.7846439999999992</v>
          </cell>
          <cell r="BN387">
            <v>0</v>
          </cell>
          <cell r="BQ387">
            <v>0</v>
          </cell>
          <cell r="BS387">
            <v>0</v>
          </cell>
          <cell r="BV387">
            <v>0</v>
          </cell>
          <cell r="BX387">
            <v>0</v>
          </cell>
          <cell r="CA387">
            <v>0</v>
          </cell>
          <cell r="CC387">
            <v>0</v>
          </cell>
          <cell r="CF387">
            <v>0</v>
          </cell>
          <cell r="CH387">
            <v>6.6715665999999993</v>
          </cell>
          <cell r="CI387">
            <v>0</v>
          </cell>
          <cell r="CJ387">
            <v>0</v>
          </cell>
          <cell r="CK387">
            <v>6.6715665999999993</v>
          </cell>
          <cell r="CL387">
            <v>0</v>
          </cell>
          <cell r="CM387">
            <v>6.7846439999999992</v>
          </cell>
          <cell r="CN387">
            <v>0</v>
          </cell>
          <cell r="CO387">
            <v>0</v>
          </cell>
          <cell r="CP387">
            <v>6.7846439999999992</v>
          </cell>
          <cell r="CQ387">
            <v>0</v>
          </cell>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J388">
            <v>6.9625781999999994</v>
          </cell>
          <cell r="M388">
            <v>7.0805879999999997</v>
          </cell>
          <cell r="U388">
            <v>6.9625781999999994</v>
          </cell>
          <cell r="V388">
            <v>7.0805879999999997</v>
          </cell>
          <cell r="X388">
            <v>6.9625781999999994</v>
          </cell>
          <cell r="Y388">
            <v>7.0805879999999997</v>
          </cell>
          <cell r="AJ388">
            <v>0</v>
          </cell>
          <cell r="AO388">
            <v>0</v>
          </cell>
          <cell r="AT388">
            <v>0</v>
          </cell>
          <cell r="AW388">
            <v>0</v>
          </cell>
          <cell r="AY388">
            <v>0</v>
          </cell>
          <cell r="BD388">
            <v>6.9625781999999994</v>
          </cell>
          <cell r="BG388">
            <v>6.9625781999999994</v>
          </cell>
          <cell r="BI388">
            <v>7.0805879999999997</v>
          </cell>
          <cell r="BL388">
            <v>7.0805879999999997</v>
          </cell>
          <cell r="BN388">
            <v>0</v>
          </cell>
          <cell r="BQ388">
            <v>0</v>
          </cell>
          <cell r="BS388">
            <v>0</v>
          </cell>
          <cell r="BV388">
            <v>0</v>
          </cell>
          <cell r="BX388">
            <v>0</v>
          </cell>
          <cell r="CA388">
            <v>0</v>
          </cell>
          <cell r="CC388">
            <v>0</v>
          </cell>
          <cell r="CF388">
            <v>0</v>
          </cell>
          <cell r="CH388">
            <v>6.9625781999999994</v>
          </cell>
          <cell r="CI388">
            <v>0</v>
          </cell>
          <cell r="CJ388">
            <v>0</v>
          </cell>
          <cell r="CK388">
            <v>6.9625781999999994</v>
          </cell>
          <cell r="CL388">
            <v>0</v>
          </cell>
          <cell r="CM388">
            <v>7.0805879999999997</v>
          </cell>
          <cell r="CN388">
            <v>0</v>
          </cell>
          <cell r="CO388">
            <v>0</v>
          </cell>
          <cell r="CP388">
            <v>7.0805879999999997</v>
          </cell>
          <cell r="CQ388">
            <v>0</v>
          </cell>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J389">
            <v>6.9625781999999994</v>
          </cell>
          <cell r="M389">
            <v>7.0805879999999997</v>
          </cell>
          <cell r="U389">
            <v>6.9625781999999994</v>
          </cell>
          <cell r="V389">
            <v>7.0805879999999997</v>
          </cell>
          <cell r="X389">
            <v>6.9625781999999994</v>
          </cell>
          <cell r="Y389">
            <v>7.0805879999999997</v>
          </cell>
          <cell r="AJ389">
            <v>0</v>
          </cell>
          <cell r="AO389">
            <v>0</v>
          </cell>
          <cell r="AT389">
            <v>0</v>
          </cell>
          <cell r="AW389">
            <v>0</v>
          </cell>
          <cell r="AY389">
            <v>0</v>
          </cell>
          <cell r="BD389">
            <v>6.9625781999999994</v>
          </cell>
          <cell r="BG389">
            <v>6.9625781999999994</v>
          </cell>
          <cell r="BI389">
            <v>7.0805879999999997</v>
          </cell>
          <cell r="BL389">
            <v>7.0805879999999997</v>
          </cell>
          <cell r="BN389">
            <v>0</v>
          </cell>
          <cell r="BQ389">
            <v>0</v>
          </cell>
          <cell r="BS389">
            <v>0</v>
          </cell>
          <cell r="BV389">
            <v>0</v>
          </cell>
          <cell r="BX389">
            <v>0</v>
          </cell>
          <cell r="CA389">
            <v>0</v>
          </cell>
          <cell r="CC389">
            <v>0</v>
          </cell>
          <cell r="CF389">
            <v>0</v>
          </cell>
          <cell r="CH389">
            <v>6.9625781999999994</v>
          </cell>
          <cell r="CI389">
            <v>0</v>
          </cell>
          <cell r="CJ389">
            <v>0</v>
          </cell>
          <cell r="CK389">
            <v>6.9625781999999994</v>
          </cell>
          <cell r="CL389">
            <v>0</v>
          </cell>
          <cell r="CM389">
            <v>7.0805879999999997</v>
          </cell>
          <cell r="CN389">
            <v>0</v>
          </cell>
          <cell r="CO389">
            <v>0</v>
          </cell>
          <cell r="CP389">
            <v>7.0805879999999997</v>
          </cell>
          <cell r="CQ389">
            <v>0</v>
          </cell>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J390">
            <v>6.6715665999999993</v>
          </cell>
          <cell r="M390">
            <v>6.7846439999999992</v>
          </cell>
          <cell r="U390">
            <v>6.6715665999999993</v>
          </cell>
          <cell r="V390">
            <v>6.7846439999999992</v>
          </cell>
          <cell r="X390">
            <v>6.6715665999999993</v>
          </cell>
          <cell r="Y390">
            <v>6.7846439999999992</v>
          </cell>
          <cell r="AJ390">
            <v>0</v>
          </cell>
          <cell r="AO390">
            <v>0</v>
          </cell>
          <cell r="AT390">
            <v>0</v>
          </cell>
          <cell r="AW390">
            <v>0</v>
          </cell>
          <cell r="AY390">
            <v>0</v>
          </cell>
          <cell r="BD390">
            <v>6.6715665999999993</v>
          </cell>
          <cell r="BG390">
            <v>6.6715665999999993</v>
          </cell>
          <cell r="BI390">
            <v>6.7846439999999992</v>
          </cell>
          <cell r="BL390">
            <v>6.7846439999999992</v>
          </cell>
          <cell r="BN390">
            <v>0</v>
          </cell>
          <cell r="BQ390">
            <v>0</v>
          </cell>
          <cell r="BS390">
            <v>0</v>
          </cell>
          <cell r="BV390">
            <v>0</v>
          </cell>
          <cell r="BX390">
            <v>0</v>
          </cell>
          <cell r="CA390">
            <v>0</v>
          </cell>
          <cell r="CC390">
            <v>0</v>
          </cell>
          <cell r="CF390">
            <v>0</v>
          </cell>
          <cell r="CH390">
            <v>6.6715665999999993</v>
          </cell>
          <cell r="CI390">
            <v>0</v>
          </cell>
          <cell r="CJ390">
            <v>0</v>
          </cell>
          <cell r="CK390">
            <v>6.6715665999999993</v>
          </cell>
          <cell r="CL390">
            <v>0</v>
          </cell>
          <cell r="CM390">
            <v>6.7846439999999992</v>
          </cell>
          <cell r="CN390">
            <v>0</v>
          </cell>
          <cell r="CO390">
            <v>0</v>
          </cell>
          <cell r="CP390">
            <v>6.7846439999999992</v>
          </cell>
          <cell r="CQ390">
            <v>0</v>
          </cell>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J391">
            <v>6.6715665999999993</v>
          </cell>
          <cell r="M391">
            <v>6.7846439999999992</v>
          </cell>
          <cell r="U391">
            <v>6.6715665999999993</v>
          </cell>
          <cell r="V391">
            <v>6.7846439999999992</v>
          </cell>
          <cell r="X391">
            <v>6.6715665999999993</v>
          </cell>
          <cell r="Y391">
            <v>6.7846439999999992</v>
          </cell>
          <cell r="AJ391">
            <v>0</v>
          </cell>
          <cell r="AO391">
            <v>0</v>
          </cell>
          <cell r="AT391">
            <v>0</v>
          </cell>
          <cell r="AW391">
            <v>0</v>
          </cell>
          <cell r="AY391">
            <v>0</v>
          </cell>
          <cell r="BD391">
            <v>6.6715665999999993</v>
          </cell>
          <cell r="BG391">
            <v>6.6715665999999993</v>
          </cell>
          <cell r="BI391">
            <v>6.7846439999999992</v>
          </cell>
          <cell r="BL391">
            <v>6.7846439999999992</v>
          </cell>
          <cell r="BN391">
            <v>0</v>
          </cell>
          <cell r="BQ391">
            <v>0</v>
          </cell>
          <cell r="BS391">
            <v>0</v>
          </cell>
          <cell r="BV391">
            <v>0</v>
          </cell>
          <cell r="BX391">
            <v>0</v>
          </cell>
          <cell r="CA391">
            <v>0</v>
          </cell>
          <cell r="CC391">
            <v>0</v>
          </cell>
          <cell r="CF391">
            <v>0</v>
          </cell>
          <cell r="CH391">
            <v>6.6715665999999993</v>
          </cell>
          <cell r="CI391">
            <v>0</v>
          </cell>
          <cell r="CJ391">
            <v>0</v>
          </cell>
          <cell r="CK391">
            <v>6.6715665999999993</v>
          </cell>
          <cell r="CL391">
            <v>0</v>
          </cell>
          <cell r="CM391">
            <v>6.7846439999999992</v>
          </cell>
          <cell r="CN391">
            <v>0</v>
          </cell>
          <cell r="CO391">
            <v>0</v>
          </cell>
          <cell r="CP391">
            <v>6.7846439999999992</v>
          </cell>
          <cell r="CQ391">
            <v>0</v>
          </cell>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J392">
            <v>6.6715665999999993</v>
          </cell>
          <cell r="M392">
            <v>6.7846439999999992</v>
          </cell>
          <cell r="U392">
            <v>6.6715665999999993</v>
          </cell>
          <cell r="V392">
            <v>6.7846439999999992</v>
          </cell>
          <cell r="X392">
            <v>6.6715665999999993</v>
          </cell>
          <cell r="Y392">
            <v>6.7846439999999992</v>
          </cell>
          <cell r="AJ392">
            <v>0</v>
          </cell>
          <cell r="AO392">
            <v>0</v>
          </cell>
          <cell r="AT392">
            <v>0</v>
          </cell>
          <cell r="AW392">
            <v>0</v>
          </cell>
          <cell r="AY392">
            <v>0</v>
          </cell>
          <cell r="BD392">
            <v>6.6715665999999993</v>
          </cell>
          <cell r="BG392">
            <v>6.6715665999999993</v>
          </cell>
          <cell r="BI392">
            <v>6.7846439999999992</v>
          </cell>
          <cell r="BL392">
            <v>6.7846439999999992</v>
          </cell>
          <cell r="BN392">
            <v>0</v>
          </cell>
          <cell r="BQ392">
            <v>0</v>
          </cell>
          <cell r="BS392">
            <v>0</v>
          </cell>
          <cell r="BV392">
            <v>0</v>
          </cell>
          <cell r="BX392">
            <v>0</v>
          </cell>
          <cell r="CA392">
            <v>0</v>
          </cell>
          <cell r="CC392">
            <v>0</v>
          </cell>
          <cell r="CF392">
            <v>0</v>
          </cell>
          <cell r="CH392">
            <v>6.6715665999999993</v>
          </cell>
          <cell r="CI392">
            <v>0</v>
          </cell>
          <cell r="CJ392">
            <v>0</v>
          </cell>
          <cell r="CK392">
            <v>6.6715665999999993</v>
          </cell>
          <cell r="CL392">
            <v>0</v>
          </cell>
          <cell r="CM392">
            <v>6.7846439999999992</v>
          </cell>
          <cell r="CN392">
            <v>0</v>
          </cell>
          <cell r="CO392">
            <v>0</v>
          </cell>
          <cell r="CP392">
            <v>6.7846439999999992</v>
          </cell>
          <cell r="CQ392">
            <v>0</v>
          </cell>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J393">
            <v>6.6715665999999993</v>
          </cell>
          <cell r="M393">
            <v>6.7846439999999992</v>
          </cell>
          <cell r="U393">
            <v>6.6715665999999993</v>
          </cell>
          <cell r="V393">
            <v>6.7846439999999992</v>
          </cell>
          <cell r="X393">
            <v>6.6715665999999993</v>
          </cell>
          <cell r="Y393">
            <v>6.7846439999999992</v>
          </cell>
          <cell r="AJ393">
            <v>0</v>
          </cell>
          <cell r="AO393">
            <v>0</v>
          </cell>
          <cell r="AT393">
            <v>0</v>
          </cell>
          <cell r="AW393">
            <v>0</v>
          </cell>
          <cell r="AY393">
            <v>0</v>
          </cell>
          <cell r="BD393">
            <v>6.6715665999999993</v>
          </cell>
          <cell r="BG393">
            <v>6.6715665999999993</v>
          </cell>
          <cell r="BI393">
            <v>6.7846439999999992</v>
          </cell>
          <cell r="BL393">
            <v>6.7846439999999992</v>
          </cell>
          <cell r="BN393">
            <v>0</v>
          </cell>
          <cell r="BQ393">
            <v>0</v>
          </cell>
          <cell r="BS393">
            <v>0</v>
          </cell>
          <cell r="BV393">
            <v>0</v>
          </cell>
          <cell r="BX393">
            <v>0</v>
          </cell>
          <cell r="CA393">
            <v>0</v>
          </cell>
          <cell r="CC393">
            <v>0</v>
          </cell>
          <cell r="CF393">
            <v>0</v>
          </cell>
          <cell r="CH393">
            <v>6.6715665999999993</v>
          </cell>
          <cell r="CI393">
            <v>0</v>
          </cell>
          <cell r="CJ393">
            <v>0</v>
          </cell>
          <cell r="CK393">
            <v>6.6715665999999993</v>
          </cell>
          <cell r="CL393">
            <v>0</v>
          </cell>
          <cell r="CM393">
            <v>6.7846439999999992</v>
          </cell>
          <cell r="CN393">
            <v>0</v>
          </cell>
          <cell r="CO393">
            <v>0</v>
          </cell>
          <cell r="CP393">
            <v>6.7846439999999992</v>
          </cell>
          <cell r="CQ393">
            <v>0</v>
          </cell>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J394">
            <v>6.6715665999999993</v>
          </cell>
          <cell r="M394">
            <v>6.7846439999999992</v>
          </cell>
          <cell r="U394">
            <v>6.6715665999999993</v>
          </cell>
          <cell r="V394">
            <v>6.7846439999999992</v>
          </cell>
          <cell r="X394">
            <v>6.6715665999999993</v>
          </cell>
          <cell r="Y394">
            <v>6.7846439999999992</v>
          </cell>
          <cell r="AJ394">
            <v>0</v>
          </cell>
          <cell r="AO394">
            <v>0</v>
          </cell>
          <cell r="AT394">
            <v>0</v>
          </cell>
          <cell r="AW394">
            <v>0</v>
          </cell>
          <cell r="AY394">
            <v>0</v>
          </cell>
          <cell r="BD394">
            <v>6.6715665999999993</v>
          </cell>
          <cell r="BG394">
            <v>6.6715665999999993</v>
          </cell>
          <cell r="BI394">
            <v>6.7846439999999992</v>
          </cell>
          <cell r="BL394">
            <v>6.7846439999999992</v>
          </cell>
          <cell r="BN394">
            <v>0</v>
          </cell>
          <cell r="BQ394">
            <v>0</v>
          </cell>
          <cell r="BS394">
            <v>0</v>
          </cell>
          <cell r="BV394">
            <v>0</v>
          </cell>
          <cell r="BX394">
            <v>0</v>
          </cell>
          <cell r="CA394">
            <v>0</v>
          </cell>
          <cell r="CC394">
            <v>0</v>
          </cell>
          <cell r="CF394">
            <v>0</v>
          </cell>
          <cell r="CH394">
            <v>6.6715665999999993</v>
          </cell>
          <cell r="CI394">
            <v>0</v>
          </cell>
          <cell r="CJ394">
            <v>0</v>
          </cell>
          <cell r="CK394">
            <v>6.6715665999999993</v>
          </cell>
          <cell r="CL394">
            <v>0</v>
          </cell>
          <cell r="CM394">
            <v>6.7846439999999992</v>
          </cell>
          <cell r="CN394">
            <v>0</v>
          </cell>
          <cell r="CO394">
            <v>0</v>
          </cell>
          <cell r="CP394">
            <v>6.7846439999999992</v>
          </cell>
          <cell r="CQ394">
            <v>0</v>
          </cell>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J395">
            <v>6.6715665999999993</v>
          </cell>
          <cell r="M395">
            <v>6.7846439999999992</v>
          </cell>
          <cell r="U395">
            <v>6.6715665999999993</v>
          </cell>
          <cell r="V395">
            <v>6.7846439999999992</v>
          </cell>
          <cell r="X395">
            <v>6.6715665999999993</v>
          </cell>
          <cell r="Y395">
            <v>6.7846439999999992</v>
          </cell>
          <cell r="AJ395">
            <v>0</v>
          </cell>
          <cell r="AO395">
            <v>0</v>
          </cell>
          <cell r="AT395">
            <v>0</v>
          </cell>
          <cell r="AW395">
            <v>0</v>
          </cell>
          <cell r="AY395">
            <v>0</v>
          </cell>
          <cell r="BD395">
            <v>6.6715665999999993</v>
          </cell>
          <cell r="BG395">
            <v>6.6715665999999993</v>
          </cell>
          <cell r="BI395">
            <v>6.7846439999999992</v>
          </cell>
          <cell r="BL395">
            <v>6.7846439999999992</v>
          </cell>
          <cell r="BN395">
            <v>0</v>
          </cell>
          <cell r="BQ395">
            <v>0</v>
          </cell>
          <cell r="BS395">
            <v>0</v>
          </cell>
          <cell r="BV395">
            <v>0</v>
          </cell>
          <cell r="BX395">
            <v>0</v>
          </cell>
          <cell r="CA395">
            <v>0</v>
          </cell>
          <cell r="CC395">
            <v>0</v>
          </cell>
          <cell r="CF395">
            <v>0</v>
          </cell>
          <cell r="CH395">
            <v>6.6715665999999993</v>
          </cell>
          <cell r="CI395">
            <v>0</v>
          </cell>
          <cell r="CJ395">
            <v>0</v>
          </cell>
          <cell r="CK395">
            <v>6.6715665999999993</v>
          </cell>
          <cell r="CL395">
            <v>0</v>
          </cell>
          <cell r="CM395">
            <v>6.7846439999999992</v>
          </cell>
          <cell r="CN395">
            <v>0</v>
          </cell>
          <cell r="CO395">
            <v>0</v>
          </cell>
          <cell r="CP395">
            <v>6.7846439999999992</v>
          </cell>
          <cell r="CQ395">
            <v>0</v>
          </cell>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J396">
            <v>7.9104131999999989</v>
          </cell>
          <cell r="M396">
            <v>8.0444879999999994</v>
          </cell>
          <cell r="U396">
            <v>7.9104131999999989</v>
          </cell>
          <cell r="V396">
            <v>8.0444879999999994</v>
          </cell>
          <cell r="X396">
            <v>7.9104131999999989</v>
          </cell>
          <cell r="Y396">
            <v>8.0444879999999994</v>
          </cell>
          <cell r="AJ396">
            <v>0</v>
          </cell>
          <cell r="AO396">
            <v>0</v>
          </cell>
          <cell r="AT396">
            <v>0</v>
          </cell>
          <cell r="AW396">
            <v>0</v>
          </cell>
          <cell r="AY396">
            <v>0</v>
          </cell>
          <cell r="BD396">
            <v>7.9104131999999989</v>
          </cell>
          <cell r="BG396">
            <v>7.9104131999999989</v>
          </cell>
          <cell r="BI396">
            <v>8.0444879999999994</v>
          </cell>
          <cell r="BL396">
            <v>8.0444879999999994</v>
          </cell>
          <cell r="BN396">
            <v>0</v>
          </cell>
          <cell r="BQ396">
            <v>0</v>
          </cell>
          <cell r="BS396">
            <v>0</v>
          </cell>
          <cell r="BV396">
            <v>0</v>
          </cell>
          <cell r="BX396">
            <v>0</v>
          </cell>
          <cell r="CA396">
            <v>0</v>
          </cell>
          <cell r="CC396">
            <v>0</v>
          </cell>
          <cell r="CF396">
            <v>0</v>
          </cell>
          <cell r="CH396">
            <v>7.9104131999999989</v>
          </cell>
          <cell r="CI396">
            <v>0</v>
          </cell>
          <cell r="CJ396">
            <v>0</v>
          </cell>
          <cell r="CK396">
            <v>7.9104131999999989</v>
          </cell>
          <cell r="CL396">
            <v>0</v>
          </cell>
          <cell r="CM396">
            <v>8.0444879999999994</v>
          </cell>
          <cell r="CN396">
            <v>0</v>
          </cell>
          <cell r="CO396">
            <v>0</v>
          </cell>
          <cell r="CP396">
            <v>8.0444879999999994</v>
          </cell>
          <cell r="CQ396">
            <v>0</v>
          </cell>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J397">
            <v>6.6715665999999993</v>
          </cell>
          <cell r="M397">
            <v>6.7846439999999992</v>
          </cell>
          <cell r="U397">
            <v>6.6715665999999993</v>
          </cell>
          <cell r="V397">
            <v>6.7846439999999992</v>
          </cell>
          <cell r="X397">
            <v>6.6715665999999993</v>
          </cell>
          <cell r="Y397">
            <v>6.7846439999999992</v>
          </cell>
          <cell r="AJ397">
            <v>0</v>
          </cell>
          <cell r="AO397">
            <v>0</v>
          </cell>
          <cell r="AT397">
            <v>0</v>
          </cell>
          <cell r="AW397">
            <v>0</v>
          </cell>
          <cell r="AY397">
            <v>0</v>
          </cell>
          <cell r="BD397">
            <v>0</v>
          </cell>
          <cell r="BG397">
            <v>0</v>
          </cell>
          <cell r="BI397">
            <v>0</v>
          </cell>
          <cell r="BL397">
            <v>0</v>
          </cell>
          <cell r="BN397">
            <v>6.6715665999999993</v>
          </cell>
          <cell r="BQ397">
            <v>6.6715665999999993</v>
          </cell>
          <cell r="BS397">
            <v>6.7846439999999992</v>
          </cell>
          <cell r="BV397">
            <v>6.7846439999999992</v>
          </cell>
          <cell r="BX397">
            <v>0</v>
          </cell>
          <cell r="CA397">
            <v>0</v>
          </cell>
          <cell r="CC397">
            <v>0</v>
          </cell>
          <cell r="CF397">
            <v>0</v>
          </cell>
          <cell r="CH397">
            <v>6.6715665999999993</v>
          </cell>
          <cell r="CI397">
            <v>0</v>
          </cell>
          <cell r="CJ397">
            <v>0</v>
          </cell>
          <cell r="CK397">
            <v>6.6715665999999993</v>
          </cell>
          <cell r="CL397">
            <v>0</v>
          </cell>
          <cell r="CM397">
            <v>6.7846439999999992</v>
          </cell>
          <cell r="CN397">
            <v>0</v>
          </cell>
          <cell r="CO397">
            <v>0</v>
          </cell>
          <cell r="CP397">
            <v>6.7846439999999992</v>
          </cell>
          <cell r="CQ397">
            <v>0</v>
          </cell>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J398">
            <v>7.9772955999999997</v>
          </cell>
          <cell r="M398">
            <v>8.1125039999999995</v>
          </cell>
          <cell r="U398">
            <v>7.9772955999999997</v>
          </cell>
          <cell r="V398">
            <v>8.1125039999999995</v>
          </cell>
          <cell r="X398">
            <v>7.9772955999999997</v>
          </cell>
          <cell r="Y398">
            <v>8.1125039999999995</v>
          </cell>
          <cell r="AJ398">
            <v>0</v>
          </cell>
          <cell r="AO398">
            <v>0</v>
          </cell>
          <cell r="AT398">
            <v>0</v>
          </cell>
          <cell r="AW398">
            <v>0</v>
          </cell>
          <cell r="AY398">
            <v>0</v>
          </cell>
          <cell r="BD398">
            <v>0</v>
          </cell>
          <cell r="BG398">
            <v>0</v>
          </cell>
          <cell r="BI398">
            <v>0</v>
          </cell>
          <cell r="BL398">
            <v>0</v>
          </cell>
          <cell r="BN398">
            <v>7.9772955999999997</v>
          </cell>
          <cell r="BQ398">
            <v>7.9772955999999997</v>
          </cell>
          <cell r="BS398">
            <v>8.1125039999999995</v>
          </cell>
          <cell r="BV398">
            <v>8.1125039999999995</v>
          </cell>
          <cell r="BX398">
            <v>0</v>
          </cell>
          <cell r="CA398">
            <v>0</v>
          </cell>
          <cell r="CC398">
            <v>0</v>
          </cell>
          <cell r="CF398">
            <v>0</v>
          </cell>
          <cell r="CH398">
            <v>7.9772955999999997</v>
          </cell>
          <cell r="CI398">
            <v>0</v>
          </cell>
          <cell r="CJ398">
            <v>0</v>
          </cell>
          <cell r="CK398">
            <v>7.9772955999999997</v>
          </cell>
          <cell r="CL398">
            <v>0</v>
          </cell>
          <cell r="CM398">
            <v>8.1125039999999995</v>
          </cell>
          <cell r="CN398">
            <v>0</v>
          </cell>
          <cell r="CO398">
            <v>0</v>
          </cell>
          <cell r="CP398">
            <v>8.1125039999999995</v>
          </cell>
          <cell r="CQ398">
            <v>0</v>
          </cell>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J399">
            <v>7.9104131999999989</v>
          </cell>
          <cell r="M399">
            <v>8.0444879999999994</v>
          </cell>
          <cell r="U399">
            <v>7.9104131999999989</v>
          </cell>
          <cell r="V399">
            <v>8.0444879999999994</v>
          </cell>
          <cell r="X399">
            <v>7.9104131999999989</v>
          </cell>
          <cell r="Y399">
            <v>8.0444879999999994</v>
          </cell>
          <cell r="AJ399">
            <v>0</v>
          </cell>
          <cell r="AO399">
            <v>0</v>
          </cell>
          <cell r="AT399">
            <v>0</v>
          </cell>
          <cell r="AW399">
            <v>0</v>
          </cell>
          <cell r="AY399">
            <v>0</v>
          </cell>
          <cell r="BD399">
            <v>0</v>
          </cell>
          <cell r="BG399">
            <v>0</v>
          </cell>
          <cell r="BI399">
            <v>0</v>
          </cell>
          <cell r="BL399">
            <v>0</v>
          </cell>
          <cell r="BN399">
            <v>7.9104131999999989</v>
          </cell>
          <cell r="BQ399">
            <v>7.9104131999999989</v>
          </cell>
          <cell r="BS399">
            <v>8.0444879999999994</v>
          </cell>
          <cell r="BV399">
            <v>8.0444879999999994</v>
          </cell>
          <cell r="BX399">
            <v>0</v>
          </cell>
          <cell r="CA399">
            <v>0</v>
          </cell>
          <cell r="CC399">
            <v>0</v>
          </cell>
          <cell r="CF399">
            <v>0</v>
          </cell>
          <cell r="CH399">
            <v>7.9104131999999989</v>
          </cell>
          <cell r="CI399">
            <v>0</v>
          </cell>
          <cell r="CJ399">
            <v>0</v>
          </cell>
          <cell r="CK399">
            <v>7.9104131999999989</v>
          </cell>
          <cell r="CL399">
            <v>0</v>
          </cell>
          <cell r="CM399">
            <v>8.0444879999999994</v>
          </cell>
          <cell r="CN399">
            <v>0</v>
          </cell>
          <cell r="CO399">
            <v>0</v>
          </cell>
          <cell r="CP399">
            <v>8.0444879999999994</v>
          </cell>
          <cell r="CQ399">
            <v>0</v>
          </cell>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J400">
            <v>6.9625781999999994</v>
          </cell>
          <cell r="M400">
            <v>7.0805879999999997</v>
          </cell>
          <cell r="U400">
            <v>6.9625781999999994</v>
          </cell>
          <cell r="V400">
            <v>7.0805879999999997</v>
          </cell>
          <cell r="X400">
            <v>6.9625781999999994</v>
          </cell>
          <cell r="Y400">
            <v>7.0805879999999997</v>
          </cell>
          <cell r="AJ400">
            <v>0</v>
          </cell>
          <cell r="AO400">
            <v>0</v>
          </cell>
          <cell r="AT400">
            <v>0</v>
          </cell>
          <cell r="AW400">
            <v>0</v>
          </cell>
          <cell r="AY400">
            <v>0</v>
          </cell>
          <cell r="BD400">
            <v>0</v>
          </cell>
          <cell r="BG400">
            <v>0</v>
          </cell>
          <cell r="BI400">
            <v>0</v>
          </cell>
          <cell r="BL400">
            <v>0</v>
          </cell>
          <cell r="BN400">
            <v>6.9625781999999994</v>
          </cell>
          <cell r="BQ400">
            <v>6.9625781999999994</v>
          </cell>
          <cell r="BS400">
            <v>7.0805879999999997</v>
          </cell>
          <cell r="BV400">
            <v>7.0805879999999997</v>
          </cell>
          <cell r="BX400">
            <v>0</v>
          </cell>
          <cell r="CA400">
            <v>0</v>
          </cell>
          <cell r="CC400">
            <v>0</v>
          </cell>
          <cell r="CF400">
            <v>0</v>
          </cell>
          <cell r="CH400">
            <v>6.9625781999999994</v>
          </cell>
          <cell r="CI400">
            <v>0</v>
          </cell>
          <cell r="CJ400">
            <v>0</v>
          </cell>
          <cell r="CK400">
            <v>6.9625781999999994</v>
          </cell>
          <cell r="CL400">
            <v>0</v>
          </cell>
          <cell r="CM400">
            <v>7.0805879999999997</v>
          </cell>
          <cell r="CN400">
            <v>0</v>
          </cell>
          <cell r="CO400">
            <v>0</v>
          </cell>
          <cell r="CP400">
            <v>7.0805879999999997</v>
          </cell>
          <cell r="CQ400">
            <v>0</v>
          </cell>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J401">
            <v>6.8157861999999998</v>
          </cell>
          <cell r="M401">
            <v>0</v>
          </cell>
          <cell r="U401">
            <v>6.8157861999999998</v>
          </cell>
          <cell r="V401">
            <v>0</v>
          </cell>
          <cell r="X401">
            <v>6.8157861999999998</v>
          </cell>
          <cell r="Y401">
            <v>0</v>
          </cell>
          <cell r="AJ401">
            <v>0</v>
          </cell>
          <cell r="AO401">
            <v>0</v>
          </cell>
          <cell r="AT401">
            <v>0</v>
          </cell>
          <cell r="AW401">
            <v>0</v>
          </cell>
          <cell r="AY401">
            <v>0</v>
          </cell>
          <cell r="BD401">
            <v>0</v>
          </cell>
          <cell r="BG401">
            <v>0</v>
          </cell>
          <cell r="BI401">
            <v>0</v>
          </cell>
          <cell r="BL401">
            <v>0</v>
          </cell>
          <cell r="BN401">
            <v>6.8157861999999998</v>
          </cell>
          <cell r="BQ401">
            <v>6.8157861999999998</v>
          </cell>
          <cell r="BS401">
            <v>0</v>
          </cell>
          <cell r="BV401">
            <v>0</v>
          </cell>
          <cell r="BX401">
            <v>0</v>
          </cell>
          <cell r="CA401">
            <v>0</v>
          </cell>
          <cell r="CC401">
            <v>0</v>
          </cell>
          <cell r="CF401">
            <v>0</v>
          </cell>
          <cell r="CH401">
            <v>6.8157861999999998</v>
          </cell>
          <cell r="CI401">
            <v>0</v>
          </cell>
          <cell r="CJ401">
            <v>0</v>
          </cell>
          <cell r="CK401">
            <v>6.8157861999999998</v>
          </cell>
          <cell r="CL401">
            <v>0</v>
          </cell>
          <cell r="CM401">
            <v>0</v>
          </cell>
          <cell r="CN401">
            <v>0</v>
          </cell>
          <cell r="CO401">
            <v>0</v>
          </cell>
          <cell r="CP401">
            <v>0</v>
          </cell>
          <cell r="CQ401">
            <v>0</v>
          </cell>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J402">
            <v>7.9104131999999989</v>
          </cell>
          <cell r="M402">
            <v>8.0444879999999994</v>
          </cell>
          <cell r="U402">
            <v>7.9104131999999989</v>
          </cell>
          <cell r="V402">
            <v>8.0444879999999994</v>
          </cell>
          <cell r="X402">
            <v>7.9104131999999989</v>
          </cell>
          <cell r="Y402">
            <v>8.0444879999999994</v>
          </cell>
          <cell r="AJ402">
            <v>0</v>
          </cell>
          <cell r="AO402">
            <v>0</v>
          </cell>
          <cell r="AT402">
            <v>0</v>
          </cell>
          <cell r="AW402">
            <v>0</v>
          </cell>
          <cell r="AY402">
            <v>0</v>
          </cell>
          <cell r="BD402">
            <v>0</v>
          </cell>
          <cell r="BG402">
            <v>0</v>
          </cell>
          <cell r="BI402">
            <v>0</v>
          </cell>
          <cell r="BL402">
            <v>0</v>
          </cell>
          <cell r="BN402">
            <v>7.9104131999999989</v>
          </cell>
          <cell r="BQ402">
            <v>7.9104131999999989</v>
          </cell>
          <cell r="BS402">
            <v>8.0444879999999994</v>
          </cell>
          <cell r="BV402">
            <v>8.0444879999999994</v>
          </cell>
          <cell r="BX402">
            <v>0</v>
          </cell>
          <cell r="CA402">
            <v>0</v>
          </cell>
          <cell r="CC402">
            <v>0</v>
          </cell>
          <cell r="CF402">
            <v>0</v>
          </cell>
          <cell r="CH402">
            <v>7.9104131999999989</v>
          </cell>
          <cell r="CI402">
            <v>0</v>
          </cell>
          <cell r="CJ402">
            <v>0</v>
          </cell>
          <cell r="CK402">
            <v>7.9104131999999989</v>
          </cell>
          <cell r="CL402">
            <v>0</v>
          </cell>
          <cell r="CM402">
            <v>8.0444879999999994</v>
          </cell>
          <cell r="CN402">
            <v>0</v>
          </cell>
          <cell r="CO402">
            <v>0</v>
          </cell>
          <cell r="CP402">
            <v>8.0444879999999994</v>
          </cell>
          <cell r="CQ402">
            <v>0</v>
          </cell>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J403">
            <v>7.0710674000000004</v>
          </cell>
          <cell r="M403">
            <v>7.1909160000000005</v>
          </cell>
          <cell r="U403">
            <v>7.0710674000000004</v>
          </cell>
          <cell r="V403">
            <v>7.1909160000000005</v>
          </cell>
          <cell r="X403">
            <v>7.0710674000000004</v>
          </cell>
          <cell r="Y403">
            <v>7.1909160000000005</v>
          </cell>
          <cell r="AJ403">
            <v>0</v>
          </cell>
          <cell r="AO403">
            <v>0</v>
          </cell>
          <cell r="AT403">
            <v>0</v>
          </cell>
          <cell r="AW403">
            <v>0</v>
          </cell>
          <cell r="AY403">
            <v>0</v>
          </cell>
          <cell r="BD403">
            <v>0</v>
          </cell>
          <cell r="BG403">
            <v>0</v>
          </cell>
          <cell r="BI403">
            <v>0</v>
          </cell>
          <cell r="BL403">
            <v>0</v>
          </cell>
          <cell r="BN403">
            <v>7.0710674000000004</v>
          </cell>
          <cell r="BQ403">
            <v>7.0710674000000004</v>
          </cell>
          <cell r="BS403">
            <v>7.1909160000000005</v>
          </cell>
          <cell r="BV403">
            <v>7.1909160000000005</v>
          </cell>
          <cell r="BX403">
            <v>0</v>
          </cell>
          <cell r="CA403">
            <v>0</v>
          </cell>
          <cell r="CC403">
            <v>0</v>
          </cell>
          <cell r="CF403">
            <v>0</v>
          </cell>
          <cell r="CH403">
            <v>7.0710674000000004</v>
          </cell>
          <cell r="CI403">
            <v>0</v>
          </cell>
          <cell r="CJ403">
            <v>0</v>
          </cell>
          <cell r="CK403">
            <v>7.0710674000000004</v>
          </cell>
          <cell r="CL403">
            <v>0</v>
          </cell>
          <cell r="CM403">
            <v>7.1909160000000005</v>
          </cell>
          <cell r="CN403">
            <v>0</v>
          </cell>
          <cell r="CO403">
            <v>0</v>
          </cell>
          <cell r="CP403">
            <v>7.1909160000000005</v>
          </cell>
          <cell r="CQ403">
            <v>0</v>
          </cell>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J404">
            <v>6.6715665999999993</v>
          </cell>
          <cell r="M404">
            <v>6.7846439999999992</v>
          </cell>
          <cell r="U404">
            <v>6.6715665999999993</v>
          </cell>
          <cell r="V404">
            <v>6.7846439999999992</v>
          </cell>
          <cell r="X404">
            <v>6.6715665999999993</v>
          </cell>
          <cell r="Y404">
            <v>6.7846439999999992</v>
          </cell>
          <cell r="AJ404">
            <v>0</v>
          </cell>
          <cell r="AO404">
            <v>0</v>
          </cell>
          <cell r="AT404">
            <v>0</v>
          </cell>
          <cell r="AW404">
            <v>0</v>
          </cell>
          <cell r="AY404">
            <v>0</v>
          </cell>
          <cell r="BD404">
            <v>0</v>
          </cell>
          <cell r="BG404">
            <v>0</v>
          </cell>
          <cell r="BI404">
            <v>0</v>
          </cell>
          <cell r="BL404">
            <v>0</v>
          </cell>
          <cell r="BN404">
            <v>6.6715665999999993</v>
          </cell>
          <cell r="BQ404">
            <v>6.6715665999999993</v>
          </cell>
          <cell r="BS404">
            <v>6.7846439999999992</v>
          </cell>
          <cell r="BV404">
            <v>6.7846439999999992</v>
          </cell>
          <cell r="BX404">
            <v>0</v>
          </cell>
          <cell r="CA404">
            <v>0</v>
          </cell>
          <cell r="CC404">
            <v>0</v>
          </cell>
          <cell r="CF404">
            <v>0</v>
          </cell>
          <cell r="CH404">
            <v>6.6715665999999993</v>
          </cell>
          <cell r="CI404">
            <v>0</v>
          </cell>
          <cell r="CJ404">
            <v>0</v>
          </cell>
          <cell r="CK404">
            <v>6.6715665999999993</v>
          </cell>
          <cell r="CL404">
            <v>0</v>
          </cell>
          <cell r="CM404">
            <v>6.7846439999999992</v>
          </cell>
          <cell r="CN404">
            <v>0</v>
          </cell>
          <cell r="CO404">
            <v>0</v>
          </cell>
          <cell r="CP404">
            <v>6.7846439999999992</v>
          </cell>
          <cell r="CQ404">
            <v>0</v>
          </cell>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J405">
            <v>7.0710674000000004</v>
          </cell>
          <cell r="M405">
            <v>7.1909160000000005</v>
          </cell>
          <cell r="U405">
            <v>7.0710674000000004</v>
          </cell>
          <cell r="V405">
            <v>7.1909160000000005</v>
          </cell>
          <cell r="X405">
            <v>7.0710674000000004</v>
          </cell>
          <cell r="Y405">
            <v>7.1909160000000005</v>
          </cell>
          <cell r="AJ405">
            <v>0</v>
          </cell>
          <cell r="AO405">
            <v>0</v>
          </cell>
          <cell r="AT405">
            <v>0</v>
          </cell>
          <cell r="AW405">
            <v>0</v>
          </cell>
          <cell r="AY405">
            <v>0</v>
          </cell>
          <cell r="BD405">
            <v>0</v>
          </cell>
          <cell r="BG405">
            <v>0</v>
          </cell>
          <cell r="BI405">
            <v>0</v>
          </cell>
          <cell r="BL405">
            <v>0</v>
          </cell>
          <cell r="BN405">
            <v>7.0710674000000004</v>
          </cell>
          <cell r="BQ405">
            <v>7.0710674000000004</v>
          </cell>
          <cell r="BS405">
            <v>7.1909160000000005</v>
          </cell>
          <cell r="BV405">
            <v>7.1909160000000005</v>
          </cell>
          <cell r="BX405">
            <v>0</v>
          </cell>
          <cell r="CA405">
            <v>0</v>
          </cell>
          <cell r="CC405">
            <v>0</v>
          </cell>
          <cell r="CF405">
            <v>0</v>
          </cell>
          <cell r="CH405">
            <v>7.0710674000000004</v>
          </cell>
          <cell r="CI405">
            <v>0</v>
          </cell>
          <cell r="CJ405">
            <v>0</v>
          </cell>
          <cell r="CK405">
            <v>7.0710674000000004</v>
          </cell>
          <cell r="CL405">
            <v>0</v>
          </cell>
          <cell r="CM405">
            <v>7.1909160000000005</v>
          </cell>
          <cell r="CN405">
            <v>0</v>
          </cell>
          <cell r="CO405">
            <v>0</v>
          </cell>
          <cell r="CP405">
            <v>7.1909160000000005</v>
          </cell>
          <cell r="CQ405">
            <v>0</v>
          </cell>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J406">
            <v>7.0710674000000004</v>
          </cell>
          <cell r="M406">
            <v>7.1909160000000005</v>
          </cell>
          <cell r="U406">
            <v>7.0710674000000004</v>
          </cell>
          <cell r="V406">
            <v>7.1909160000000005</v>
          </cell>
          <cell r="X406">
            <v>7.0710674000000004</v>
          </cell>
          <cell r="Y406">
            <v>7.1909160000000005</v>
          </cell>
          <cell r="AJ406">
            <v>0</v>
          </cell>
          <cell r="AO406">
            <v>0</v>
          </cell>
          <cell r="AT406">
            <v>0</v>
          </cell>
          <cell r="AW406">
            <v>0</v>
          </cell>
          <cell r="AY406">
            <v>0</v>
          </cell>
          <cell r="BD406">
            <v>0</v>
          </cell>
          <cell r="BG406">
            <v>0</v>
          </cell>
          <cell r="BI406">
            <v>0</v>
          </cell>
          <cell r="BL406">
            <v>0</v>
          </cell>
          <cell r="BN406">
            <v>7.0710674000000004</v>
          </cell>
          <cell r="BQ406">
            <v>7.0710674000000004</v>
          </cell>
          <cell r="BS406">
            <v>7.1909160000000005</v>
          </cell>
          <cell r="BV406">
            <v>7.1909160000000005</v>
          </cell>
          <cell r="BX406">
            <v>0</v>
          </cell>
          <cell r="CA406">
            <v>0</v>
          </cell>
          <cell r="CC406">
            <v>0</v>
          </cell>
          <cell r="CF406">
            <v>0</v>
          </cell>
          <cell r="CH406">
            <v>7.0710674000000004</v>
          </cell>
          <cell r="CI406">
            <v>0</v>
          </cell>
          <cell r="CJ406">
            <v>0</v>
          </cell>
          <cell r="CK406">
            <v>7.0710674000000004</v>
          </cell>
          <cell r="CL406">
            <v>0</v>
          </cell>
          <cell r="CM406">
            <v>7.1909160000000005</v>
          </cell>
          <cell r="CN406">
            <v>0</v>
          </cell>
          <cell r="CO406">
            <v>0</v>
          </cell>
          <cell r="CP406">
            <v>7.1909160000000005</v>
          </cell>
          <cell r="CQ406">
            <v>0</v>
          </cell>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J407">
            <v>6.9625781999999994</v>
          </cell>
          <cell r="M407">
            <v>7.0805879999999997</v>
          </cell>
          <cell r="U407">
            <v>6.9625781999999994</v>
          </cell>
          <cell r="V407">
            <v>7.0805879999999997</v>
          </cell>
          <cell r="X407">
            <v>6.9625781999999994</v>
          </cell>
          <cell r="Y407">
            <v>7.0805879999999997</v>
          </cell>
          <cell r="AJ407">
            <v>0</v>
          </cell>
          <cell r="AO407">
            <v>0</v>
          </cell>
          <cell r="AT407">
            <v>0</v>
          </cell>
          <cell r="AW407">
            <v>0</v>
          </cell>
          <cell r="AY407">
            <v>0</v>
          </cell>
          <cell r="BD407">
            <v>0</v>
          </cell>
          <cell r="BG407">
            <v>0</v>
          </cell>
          <cell r="BI407">
            <v>0</v>
          </cell>
          <cell r="BL407">
            <v>0</v>
          </cell>
          <cell r="BN407">
            <v>6.9625781999999994</v>
          </cell>
          <cell r="BQ407">
            <v>6.9625781999999994</v>
          </cell>
          <cell r="BS407">
            <v>7.0805879999999997</v>
          </cell>
          <cell r="BV407">
            <v>7.0805879999999997</v>
          </cell>
          <cell r="BX407">
            <v>0</v>
          </cell>
          <cell r="CA407">
            <v>0</v>
          </cell>
          <cell r="CC407">
            <v>0</v>
          </cell>
          <cell r="CF407">
            <v>0</v>
          </cell>
          <cell r="CH407">
            <v>6.9625781999999994</v>
          </cell>
          <cell r="CI407">
            <v>0</v>
          </cell>
          <cell r="CJ407">
            <v>0</v>
          </cell>
          <cell r="CK407">
            <v>6.9625781999999994</v>
          </cell>
          <cell r="CL407">
            <v>0</v>
          </cell>
          <cell r="CM407">
            <v>7.0805879999999997</v>
          </cell>
          <cell r="CN407">
            <v>0</v>
          </cell>
          <cell r="CO407">
            <v>0</v>
          </cell>
          <cell r="CP407">
            <v>7.0805879999999997</v>
          </cell>
          <cell r="CQ407">
            <v>0</v>
          </cell>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J408">
            <v>6.6715665999999993</v>
          </cell>
          <cell r="M408">
            <v>6.7846439999999992</v>
          </cell>
          <cell r="U408">
            <v>6.6715665999999993</v>
          </cell>
          <cell r="V408">
            <v>6.7846439999999992</v>
          </cell>
          <cell r="X408">
            <v>6.6715665999999993</v>
          </cell>
          <cell r="Y408">
            <v>6.7846439999999992</v>
          </cell>
          <cell r="AJ408">
            <v>0</v>
          </cell>
          <cell r="AO408">
            <v>0</v>
          </cell>
          <cell r="AT408">
            <v>0</v>
          </cell>
          <cell r="AW408">
            <v>0</v>
          </cell>
          <cell r="AY408">
            <v>0</v>
          </cell>
          <cell r="BD408">
            <v>0</v>
          </cell>
          <cell r="BG408">
            <v>0</v>
          </cell>
          <cell r="BI408">
            <v>0</v>
          </cell>
          <cell r="BL408">
            <v>0</v>
          </cell>
          <cell r="BN408">
            <v>6.6715665999999993</v>
          </cell>
          <cell r="BQ408">
            <v>6.6715665999999993</v>
          </cell>
          <cell r="BS408">
            <v>6.7846439999999992</v>
          </cell>
          <cell r="BV408">
            <v>6.7846439999999992</v>
          </cell>
          <cell r="BX408">
            <v>0</v>
          </cell>
          <cell r="CA408">
            <v>0</v>
          </cell>
          <cell r="CC408">
            <v>0</v>
          </cell>
          <cell r="CF408">
            <v>0</v>
          </cell>
          <cell r="CH408">
            <v>6.6715665999999993</v>
          </cell>
          <cell r="CI408">
            <v>0</v>
          </cell>
          <cell r="CJ408">
            <v>0</v>
          </cell>
          <cell r="CK408">
            <v>6.6715665999999993</v>
          </cell>
          <cell r="CL408">
            <v>0</v>
          </cell>
          <cell r="CM408">
            <v>6.7846439999999992</v>
          </cell>
          <cell r="CN408">
            <v>0</v>
          </cell>
          <cell r="CO408">
            <v>0</v>
          </cell>
          <cell r="CP408">
            <v>6.7846439999999992</v>
          </cell>
          <cell r="CQ408">
            <v>0</v>
          </cell>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J409">
            <v>7.9104131999999989</v>
          </cell>
          <cell r="M409">
            <v>8.0444879999999994</v>
          </cell>
          <cell r="U409">
            <v>7.9104131999999989</v>
          </cell>
          <cell r="V409">
            <v>8.0444879999999994</v>
          </cell>
          <cell r="X409">
            <v>7.9104131999999989</v>
          </cell>
          <cell r="Y409">
            <v>8.0444879999999994</v>
          </cell>
          <cell r="AJ409">
            <v>0</v>
          </cell>
          <cell r="AO409">
            <v>0</v>
          </cell>
          <cell r="AT409">
            <v>0</v>
          </cell>
          <cell r="AW409">
            <v>0</v>
          </cell>
          <cell r="AY409">
            <v>0</v>
          </cell>
          <cell r="BD409">
            <v>0</v>
          </cell>
          <cell r="BG409">
            <v>0</v>
          </cell>
          <cell r="BI409">
            <v>0</v>
          </cell>
          <cell r="BL409">
            <v>0</v>
          </cell>
          <cell r="BN409">
            <v>7.9104131999999989</v>
          </cell>
          <cell r="BQ409">
            <v>7.9104131999999989</v>
          </cell>
          <cell r="BS409">
            <v>8.0444879999999994</v>
          </cell>
          <cell r="BV409">
            <v>8.0444879999999994</v>
          </cell>
          <cell r="BX409">
            <v>0</v>
          </cell>
          <cell r="CA409">
            <v>0</v>
          </cell>
          <cell r="CC409">
            <v>0</v>
          </cell>
          <cell r="CF409">
            <v>0</v>
          </cell>
          <cell r="CH409">
            <v>7.9104131999999989</v>
          </cell>
          <cell r="CI409">
            <v>0</v>
          </cell>
          <cell r="CJ409">
            <v>0</v>
          </cell>
          <cell r="CK409">
            <v>7.9104131999999989</v>
          </cell>
          <cell r="CL409">
            <v>0</v>
          </cell>
          <cell r="CM409">
            <v>8.0444879999999994</v>
          </cell>
          <cell r="CN409">
            <v>0</v>
          </cell>
          <cell r="CO409">
            <v>0</v>
          </cell>
          <cell r="CP409">
            <v>8.0444879999999994</v>
          </cell>
          <cell r="CQ409">
            <v>0</v>
          </cell>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J410">
            <v>6.9625781999999994</v>
          </cell>
          <cell r="M410">
            <v>7.0805879999999997</v>
          </cell>
          <cell r="U410">
            <v>6.9625781999999994</v>
          </cell>
          <cell r="V410">
            <v>7.0805879999999997</v>
          </cell>
          <cell r="X410">
            <v>6.9625781999999994</v>
          </cell>
          <cell r="Y410">
            <v>7.0805879999999997</v>
          </cell>
          <cell r="AJ410">
            <v>0</v>
          </cell>
          <cell r="AO410">
            <v>0</v>
          </cell>
          <cell r="AT410">
            <v>0</v>
          </cell>
          <cell r="AW410">
            <v>0</v>
          </cell>
          <cell r="AY410">
            <v>0</v>
          </cell>
          <cell r="BD410">
            <v>0</v>
          </cell>
          <cell r="BG410">
            <v>0</v>
          </cell>
          <cell r="BI410">
            <v>0</v>
          </cell>
          <cell r="BL410">
            <v>0</v>
          </cell>
          <cell r="BN410">
            <v>6.9625781999999994</v>
          </cell>
          <cell r="BQ410">
            <v>6.9625781999999994</v>
          </cell>
          <cell r="BS410">
            <v>7.0805879999999997</v>
          </cell>
          <cell r="BV410">
            <v>7.0805879999999997</v>
          </cell>
          <cell r="BX410">
            <v>0</v>
          </cell>
          <cell r="CA410">
            <v>0</v>
          </cell>
          <cell r="CC410">
            <v>0</v>
          </cell>
          <cell r="CF410">
            <v>0</v>
          </cell>
          <cell r="CH410">
            <v>6.9625781999999994</v>
          </cell>
          <cell r="CI410">
            <v>0</v>
          </cell>
          <cell r="CJ410">
            <v>0</v>
          </cell>
          <cell r="CK410">
            <v>6.9625781999999994</v>
          </cell>
          <cell r="CL410">
            <v>0</v>
          </cell>
          <cell r="CM410">
            <v>7.0805879999999997</v>
          </cell>
          <cell r="CN410">
            <v>0</v>
          </cell>
          <cell r="CO410">
            <v>0</v>
          </cell>
          <cell r="CP410">
            <v>7.0805879999999997</v>
          </cell>
          <cell r="CQ410">
            <v>0</v>
          </cell>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J411">
            <v>6.6715665999999993</v>
          </cell>
          <cell r="M411">
            <v>6.7846439999999992</v>
          </cell>
          <cell r="U411">
            <v>6.6715665999999993</v>
          </cell>
          <cell r="V411">
            <v>6.7846439999999992</v>
          </cell>
          <cell r="X411">
            <v>6.6715665999999993</v>
          </cell>
          <cell r="Y411">
            <v>6.7846439999999992</v>
          </cell>
          <cell r="AJ411">
            <v>0</v>
          </cell>
          <cell r="AO411">
            <v>0</v>
          </cell>
          <cell r="AT411">
            <v>0</v>
          </cell>
          <cell r="AW411">
            <v>0</v>
          </cell>
          <cell r="AY411">
            <v>0</v>
          </cell>
          <cell r="BD411">
            <v>0</v>
          </cell>
          <cell r="BG411">
            <v>0</v>
          </cell>
          <cell r="BI411">
            <v>0</v>
          </cell>
          <cell r="BL411">
            <v>0</v>
          </cell>
          <cell r="BN411">
            <v>6.6715665999999993</v>
          </cell>
          <cell r="BQ411">
            <v>6.6715665999999993</v>
          </cell>
          <cell r="BS411">
            <v>6.7846439999999992</v>
          </cell>
          <cell r="BV411">
            <v>6.7846439999999992</v>
          </cell>
          <cell r="BX411">
            <v>0</v>
          </cell>
          <cell r="CA411">
            <v>0</v>
          </cell>
          <cell r="CC411">
            <v>0</v>
          </cell>
          <cell r="CF411">
            <v>0</v>
          </cell>
          <cell r="CH411">
            <v>6.6715665999999993</v>
          </cell>
          <cell r="CI411">
            <v>0</v>
          </cell>
          <cell r="CJ411">
            <v>0</v>
          </cell>
          <cell r="CK411">
            <v>6.6715665999999993</v>
          </cell>
          <cell r="CL411">
            <v>0</v>
          </cell>
          <cell r="CM411">
            <v>6.7846439999999992</v>
          </cell>
          <cell r="CN411">
            <v>0</v>
          </cell>
          <cell r="CO411">
            <v>0</v>
          </cell>
          <cell r="CP411">
            <v>6.7846439999999992</v>
          </cell>
          <cell r="CQ411">
            <v>0</v>
          </cell>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J412">
            <v>8.5953087999999997</v>
          </cell>
          <cell r="M412">
            <v>8.7409920000000003</v>
          </cell>
          <cell r="U412">
            <v>8.5953087999999997</v>
          </cell>
          <cell r="V412">
            <v>8.7409920000000003</v>
          </cell>
          <cell r="X412">
            <v>8.5953087999999997</v>
          </cell>
          <cell r="Y412">
            <v>8.7409920000000003</v>
          </cell>
          <cell r="AJ412">
            <v>0</v>
          </cell>
          <cell r="AO412">
            <v>0</v>
          </cell>
          <cell r="AT412">
            <v>0</v>
          </cell>
          <cell r="AW412">
            <v>0</v>
          </cell>
          <cell r="AY412">
            <v>0</v>
          </cell>
          <cell r="BD412">
            <v>0</v>
          </cell>
          <cell r="BG412">
            <v>0</v>
          </cell>
          <cell r="BI412">
            <v>0</v>
          </cell>
          <cell r="BL412">
            <v>0</v>
          </cell>
          <cell r="BN412">
            <v>8.5953087999999997</v>
          </cell>
          <cell r="BQ412">
            <v>8.5953087999999997</v>
          </cell>
          <cell r="BS412">
            <v>8.7409920000000003</v>
          </cell>
          <cell r="BV412">
            <v>8.7409920000000003</v>
          </cell>
          <cell r="BX412">
            <v>0</v>
          </cell>
          <cell r="CA412">
            <v>0</v>
          </cell>
          <cell r="CC412">
            <v>0</v>
          </cell>
          <cell r="CF412">
            <v>0</v>
          </cell>
          <cell r="CH412">
            <v>8.5953087999999997</v>
          </cell>
          <cell r="CI412">
            <v>0</v>
          </cell>
          <cell r="CJ412">
            <v>0</v>
          </cell>
          <cell r="CK412">
            <v>8.5953087999999997</v>
          </cell>
          <cell r="CL412">
            <v>0</v>
          </cell>
          <cell r="CM412">
            <v>8.7409920000000003</v>
          </cell>
          <cell r="CN412">
            <v>0</v>
          </cell>
          <cell r="CO412">
            <v>0</v>
          </cell>
          <cell r="CP412">
            <v>8.7409920000000003</v>
          </cell>
          <cell r="CQ412">
            <v>0</v>
          </cell>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J413">
            <v>7.4001221999999993</v>
          </cell>
          <cell r="M413">
            <v>7.5255479999999988</v>
          </cell>
          <cell r="U413">
            <v>7.4001221999999993</v>
          </cell>
          <cell r="V413">
            <v>7.5255479999999988</v>
          </cell>
          <cell r="X413">
            <v>7.4001221999999993</v>
          </cell>
          <cell r="Y413">
            <v>7.5255479999999988</v>
          </cell>
          <cell r="AJ413">
            <v>0</v>
          </cell>
          <cell r="AO413">
            <v>0</v>
          </cell>
          <cell r="AT413">
            <v>0</v>
          </cell>
          <cell r="AW413">
            <v>0</v>
          </cell>
          <cell r="AY413">
            <v>0</v>
          </cell>
          <cell r="BD413">
            <v>0</v>
          </cell>
          <cell r="BG413">
            <v>0</v>
          </cell>
          <cell r="BI413">
            <v>0</v>
          </cell>
          <cell r="BL413">
            <v>0</v>
          </cell>
          <cell r="BN413">
            <v>7.4001221999999993</v>
          </cell>
          <cell r="BQ413">
            <v>7.4001221999999993</v>
          </cell>
          <cell r="BS413">
            <v>7.5255479999999988</v>
          </cell>
          <cell r="BV413">
            <v>7.5255479999999988</v>
          </cell>
          <cell r="BX413">
            <v>0</v>
          </cell>
          <cell r="CA413">
            <v>0</v>
          </cell>
          <cell r="CC413">
            <v>0</v>
          </cell>
          <cell r="CF413">
            <v>0</v>
          </cell>
          <cell r="CH413">
            <v>7.4001221999999993</v>
          </cell>
          <cell r="CI413">
            <v>0</v>
          </cell>
          <cell r="CJ413">
            <v>0</v>
          </cell>
          <cell r="CK413">
            <v>7.4001221999999993</v>
          </cell>
          <cell r="CL413">
            <v>0</v>
          </cell>
          <cell r="CM413">
            <v>7.5255479999999988</v>
          </cell>
          <cell r="CN413">
            <v>0</v>
          </cell>
          <cell r="CO413">
            <v>0</v>
          </cell>
          <cell r="CP413">
            <v>7.5255479999999988</v>
          </cell>
          <cell r="CQ413">
            <v>0</v>
          </cell>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J414">
            <v>7.9104131999999989</v>
          </cell>
          <cell r="M414">
            <v>8.0444879999999994</v>
          </cell>
          <cell r="U414">
            <v>7.9104131999999989</v>
          </cell>
          <cell r="V414">
            <v>8.0444879999999994</v>
          </cell>
          <cell r="X414">
            <v>7.9104131999999989</v>
          </cell>
          <cell r="Y414">
            <v>8.0444879999999994</v>
          </cell>
          <cell r="AJ414">
            <v>0</v>
          </cell>
          <cell r="AO414">
            <v>0</v>
          </cell>
          <cell r="AT414">
            <v>0</v>
          </cell>
          <cell r="AW414">
            <v>0</v>
          </cell>
          <cell r="AY414">
            <v>0</v>
          </cell>
          <cell r="BD414">
            <v>0</v>
          </cell>
          <cell r="BG414">
            <v>0</v>
          </cell>
          <cell r="BI414">
            <v>0</v>
          </cell>
          <cell r="BL414">
            <v>0</v>
          </cell>
          <cell r="BN414">
            <v>0</v>
          </cell>
          <cell r="BQ414">
            <v>0</v>
          </cell>
          <cell r="BS414">
            <v>0</v>
          </cell>
          <cell r="BV414">
            <v>0</v>
          </cell>
          <cell r="BX414">
            <v>7.9104131999999989</v>
          </cell>
          <cell r="CA414">
            <v>7.9104131999999989</v>
          </cell>
          <cell r="CC414">
            <v>8.0444879999999994</v>
          </cell>
          <cell r="CF414">
            <v>8.0444879999999994</v>
          </cell>
          <cell r="CH414">
            <v>7.9104131999999989</v>
          </cell>
          <cell r="CI414">
            <v>0</v>
          </cell>
          <cell r="CJ414">
            <v>0</v>
          </cell>
          <cell r="CK414">
            <v>7.9104131999999989</v>
          </cell>
          <cell r="CL414">
            <v>0</v>
          </cell>
          <cell r="CM414">
            <v>8.0444879999999994</v>
          </cell>
          <cell r="CN414">
            <v>0</v>
          </cell>
          <cell r="CO414">
            <v>0</v>
          </cell>
          <cell r="CP414">
            <v>8.0444879999999994</v>
          </cell>
          <cell r="CQ414">
            <v>0</v>
          </cell>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J415">
            <v>7.9104131999999989</v>
          </cell>
          <cell r="M415">
            <v>8.0444879999999994</v>
          </cell>
          <cell r="U415">
            <v>7.9104131999999989</v>
          </cell>
          <cell r="V415">
            <v>8.0444879999999994</v>
          </cell>
          <cell r="X415">
            <v>7.9104131999999989</v>
          </cell>
          <cell r="Y415">
            <v>8.0444879999999994</v>
          </cell>
          <cell r="AJ415">
            <v>0</v>
          </cell>
          <cell r="AO415">
            <v>0</v>
          </cell>
          <cell r="AT415">
            <v>0</v>
          </cell>
          <cell r="AW415">
            <v>0</v>
          </cell>
          <cell r="AY415">
            <v>0</v>
          </cell>
          <cell r="BD415">
            <v>0</v>
          </cell>
          <cell r="BG415">
            <v>0</v>
          </cell>
          <cell r="BI415">
            <v>0</v>
          </cell>
          <cell r="BL415">
            <v>0</v>
          </cell>
          <cell r="BN415">
            <v>7.9104131999999989</v>
          </cell>
          <cell r="BQ415">
            <v>7.9104131999999989</v>
          </cell>
          <cell r="BS415">
            <v>8.0444879999999994</v>
          </cell>
          <cell r="BV415">
            <v>8.0444879999999994</v>
          </cell>
          <cell r="BX415">
            <v>0</v>
          </cell>
          <cell r="CA415">
            <v>0</v>
          </cell>
          <cell r="CC415">
            <v>0</v>
          </cell>
          <cell r="CF415">
            <v>0</v>
          </cell>
          <cell r="CH415">
            <v>7.9104131999999989</v>
          </cell>
          <cell r="CI415">
            <v>0</v>
          </cell>
          <cell r="CJ415">
            <v>0</v>
          </cell>
          <cell r="CK415">
            <v>7.9104131999999989</v>
          </cell>
          <cell r="CL415">
            <v>0</v>
          </cell>
          <cell r="CM415">
            <v>8.0444879999999994</v>
          </cell>
          <cell r="CN415">
            <v>0</v>
          </cell>
          <cell r="CO415">
            <v>0</v>
          </cell>
          <cell r="CP415">
            <v>8.0444879999999994</v>
          </cell>
          <cell r="CQ415">
            <v>0</v>
          </cell>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J416">
            <v>7.9104131999999989</v>
          </cell>
          <cell r="M416">
            <v>8.0444879999999994</v>
          </cell>
          <cell r="U416">
            <v>7.9104131999999989</v>
          </cell>
          <cell r="V416">
            <v>8.0444879999999994</v>
          </cell>
          <cell r="X416">
            <v>7.9104131999999989</v>
          </cell>
          <cell r="Y416">
            <v>8.0444879999999994</v>
          </cell>
          <cell r="AJ416">
            <v>0</v>
          </cell>
          <cell r="AO416">
            <v>0</v>
          </cell>
          <cell r="AT416">
            <v>0</v>
          </cell>
          <cell r="AW416">
            <v>0</v>
          </cell>
          <cell r="AY416">
            <v>0</v>
          </cell>
          <cell r="BD416">
            <v>0</v>
          </cell>
          <cell r="BG416">
            <v>0</v>
          </cell>
          <cell r="BI416">
            <v>0</v>
          </cell>
          <cell r="BL416">
            <v>0</v>
          </cell>
          <cell r="BN416">
            <v>7.9104131999999989</v>
          </cell>
          <cell r="BQ416">
            <v>7.9104131999999989</v>
          </cell>
          <cell r="BS416">
            <v>8.0444879999999994</v>
          </cell>
          <cell r="BV416">
            <v>8.0444879999999994</v>
          </cell>
          <cell r="BX416">
            <v>0</v>
          </cell>
          <cell r="CA416">
            <v>0</v>
          </cell>
          <cell r="CC416">
            <v>0</v>
          </cell>
          <cell r="CF416">
            <v>0</v>
          </cell>
          <cell r="CH416">
            <v>7.9104131999999989</v>
          </cell>
          <cell r="CI416">
            <v>0</v>
          </cell>
          <cell r="CJ416">
            <v>0</v>
          </cell>
          <cell r="CK416">
            <v>7.9104131999999989</v>
          </cell>
          <cell r="CL416">
            <v>0</v>
          </cell>
          <cell r="CM416">
            <v>8.0444879999999994</v>
          </cell>
          <cell r="CN416">
            <v>0</v>
          </cell>
          <cell r="CO416">
            <v>0</v>
          </cell>
          <cell r="CP416">
            <v>8.0444879999999994</v>
          </cell>
          <cell r="CQ416">
            <v>0</v>
          </cell>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J417">
            <v>7.4001221999999993</v>
          </cell>
          <cell r="M417">
            <v>7.5255479999999988</v>
          </cell>
          <cell r="U417">
            <v>7.4001221999999993</v>
          </cell>
          <cell r="V417">
            <v>7.5255479999999988</v>
          </cell>
          <cell r="X417">
            <v>7.4001221999999993</v>
          </cell>
          <cell r="Y417">
            <v>7.5255479999999988</v>
          </cell>
          <cell r="AJ417">
            <v>0</v>
          </cell>
          <cell r="AO417">
            <v>0</v>
          </cell>
          <cell r="AT417">
            <v>0</v>
          </cell>
          <cell r="AW417">
            <v>0</v>
          </cell>
          <cell r="AY417">
            <v>0</v>
          </cell>
          <cell r="BD417">
            <v>0</v>
          </cell>
          <cell r="BG417">
            <v>0</v>
          </cell>
          <cell r="BI417">
            <v>0</v>
          </cell>
          <cell r="BL417">
            <v>0</v>
          </cell>
          <cell r="BN417">
            <v>7.4001221999999993</v>
          </cell>
          <cell r="BQ417">
            <v>7.4001221999999993</v>
          </cell>
          <cell r="BS417">
            <v>7.5255479999999988</v>
          </cell>
          <cell r="BV417">
            <v>7.5255479999999988</v>
          </cell>
          <cell r="BX417">
            <v>0</v>
          </cell>
          <cell r="CA417">
            <v>0</v>
          </cell>
          <cell r="CC417">
            <v>0</v>
          </cell>
          <cell r="CF417">
            <v>0</v>
          </cell>
          <cell r="CH417">
            <v>7.4001221999999993</v>
          </cell>
          <cell r="CI417">
            <v>0</v>
          </cell>
          <cell r="CJ417">
            <v>0</v>
          </cell>
          <cell r="CK417">
            <v>7.4001221999999993</v>
          </cell>
          <cell r="CL417">
            <v>0</v>
          </cell>
          <cell r="CM417">
            <v>7.5255479999999988</v>
          </cell>
          <cell r="CN417">
            <v>0</v>
          </cell>
          <cell r="CO417">
            <v>0</v>
          </cell>
          <cell r="CP417">
            <v>7.5255479999999988</v>
          </cell>
          <cell r="CQ417">
            <v>0</v>
          </cell>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J418">
            <v>6.8157861999999998</v>
          </cell>
          <cell r="M418">
            <v>6.9313079999999996</v>
          </cell>
          <cell r="U418">
            <v>6.8157861999999998</v>
          </cell>
          <cell r="V418">
            <v>6.9313079999999996</v>
          </cell>
          <cell r="X418">
            <v>6.8157861999999998</v>
          </cell>
          <cell r="Y418">
            <v>6.9313079999999996</v>
          </cell>
          <cell r="AJ418">
            <v>0</v>
          </cell>
          <cell r="AO418">
            <v>0</v>
          </cell>
          <cell r="AT418">
            <v>0</v>
          </cell>
          <cell r="AW418">
            <v>0</v>
          </cell>
          <cell r="AY418">
            <v>0</v>
          </cell>
          <cell r="BD418">
            <v>0</v>
          </cell>
          <cell r="BG418">
            <v>0</v>
          </cell>
          <cell r="BI418">
            <v>0</v>
          </cell>
          <cell r="BL418">
            <v>0</v>
          </cell>
          <cell r="BN418">
            <v>6.8157861999999998</v>
          </cell>
          <cell r="BQ418">
            <v>6.8157861999999998</v>
          </cell>
          <cell r="BS418">
            <v>6.9313079999999996</v>
          </cell>
          <cell r="BV418">
            <v>6.9313079999999996</v>
          </cell>
          <cell r="BX418">
            <v>0</v>
          </cell>
          <cell r="CA418">
            <v>0</v>
          </cell>
          <cell r="CC418">
            <v>0</v>
          </cell>
          <cell r="CF418">
            <v>0</v>
          </cell>
          <cell r="CH418">
            <v>6.8157861999999998</v>
          </cell>
          <cell r="CI418">
            <v>0</v>
          </cell>
          <cell r="CJ418">
            <v>0</v>
          </cell>
          <cell r="CK418">
            <v>6.8157861999999998</v>
          </cell>
          <cell r="CL418">
            <v>0</v>
          </cell>
          <cell r="CM418">
            <v>6.9313079999999996</v>
          </cell>
          <cell r="CN418">
            <v>0</v>
          </cell>
          <cell r="CO418">
            <v>0</v>
          </cell>
          <cell r="CP418">
            <v>6.9313079999999996</v>
          </cell>
          <cell r="CQ418">
            <v>0</v>
          </cell>
        </row>
        <row r="419">
          <cell r="A419" t="str">
            <v>1.2.1.102</v>
          </cell>
          <cell r="B419" t="str">
            <v>Реконструкция оборудования ТП-389</v>
          </cell>
          <cell r="C419" t="str">
            <v>С</v>
          </cell>
          <cell r="D419" t="str">
            <v>С_1.2.1.102</v>
          </cell>
          <cell r="E419" t="str">
            <v>С</v>
          </cell>
          <cell r="F419">
            <v>2018</v>
          </cell>
          <cell r="G419">
            <v>2018</v>
          </cell>
          <cell r="J419">
            <v>3.0472567800000001</v>
          </cell>
          <cell r="M419">
            <v>1.7543257178</v>
          </cell>
          <cell r="U419">
            <v>3.0472567800000001</v>
          </cell>
          <cell r="V419">
            <v>1.7543257178</v>
          </cell>
          <cell r="X419">
            <v>3.0472567800000001</v>
          </cell>
          <cell r="Y419">
            <v>1.7543257178</v>
          </cell>
          <cell r="AJ419">
            <v>3.0472567800000001</v>
          </cell>
          <cell r="AM419">
            <v>3.0472567800000001</v>
          </cell>
          <cell r="AO419">
            <v>1.7543257178</v>
          </cell>
          <cell r="AR419">
            <v>1.7543257178</v>
          </cell>
          <cell r="AT419">
            <v>0</v>
          </cell>
          <cell r="AW419">
            <v>0</v>
          </cell>
          <cell r="AY419">
            <v>0</v>
          </cell>
          <cell r="BD419">
            <v>0</v>
          </cell>
          <cell r="BG419">
            <v>0</v>
          </cell>
          <cell r="BI419">
            <v>0</v>
          </cell>
          <cell r="BL419">
            <v>0</v>
          </cell>
          <cell r="BN419">
            <v>0</v>
          </cell>
          <cell r="BQ419">
            <v>0</v>
          </cell>
          <cell r="BS419">
            <v>0</v>
          </cell>
          <cell r="BV419">
            <v>0</v>
          </cell>
          <cell r="BX419">
            <v>0</v>
          </cell>
          <cell r="CA419">
            <v>0</v>
          </cell>
          <cell r="CC419">
            <v>0</v>
          </cell>
          <cell r="CF419">
            <v>0</v>
          </cell>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J420">
            <v>6.9625781999999994</v>
          </cell>
          <cell r="M420">
            <v>7.0805879999999997</v>
          </cell>
          <cell r="U420">
            <v>6.9625781999999994</v>
          </cell>
          <cell r="V420">
            <v>7.0805879999999997</v>
          </cell>
          <cell r="X420">
            <v>6.9625781999999994</v>
          </cell>
          <cell r="Y420">
            <v>7.0805879999999997</v>
          </cell>
          <cell r="AJ420">
            <v>0</v>
          </cell>
          <cell r="AO420">
            <v>0</v>
          </cell>
          <cell r="AT420">
            <v>0</v>
          </cell>
          <cell r="AW420">
            <v>0</v>
          </cell>
          <cell r="AY420">
            <v>0</v>
          </cell>
          <cell r="BD420">
            <v>0</v>
          </cell>
          <cell r="BG420">
            <v>0</v>
          </cell>
          <cell r="BI420">
            <v>0</v>
          </cell>
          <cell r="BL420">
            <v>0</v>
          </cell>
          <cell r="BN420">
            <v>6.9625781999999994</v>
          </cell>
          <cell r="BQ420">
            <v>6.9625781999999994</v>
          </cell>
          <cell r="BS420">
            <v>7.0805879999999997</v>
          </cell>
          <cell r="BV420">
            <v>7.0805879999999997</v>
          </cell>
          <cell r="BX420">
            <v>0</v>
          </cell>
          <cell r="CA420">
            <v>0</v>
          </cell>
          <cell r="CC420">
            <v>0</v>
          </cell>
          <cell r="CF420">
            <v>0</v>
          </cell>
          <cell r="CH420">
            <v>6.9625781999999994</v>
          </cell>
          <cell r="CI420">
            <v>0</v>
          </cell>
          <cell r="CJ420">
            <v>0</v>
          </cell>
          <cell r="CK420">
            <v>6.9625781999999994</v>
          </cell>
          <cell r="CL420">
            <v>0</v>
          </cell>
          <cell r="CM420">
            <v>7.0805879999999997</v>
          </cell>
          <cell r="CN420">
            <v>0</v>
          </cell>
          <cell r="CO420">
            <v>0</v>
          </cell>
          <cell r="CP420">
            <v>7.0805879999999997</v>
          </cell>
          <cell r="CQ420">
            <v>0</v>
          </cell>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J421">
            <v>6.8157861999999998</v>
          </cell>
          <cell r="M421">
            <v>6.9313079999999996</v>
          </cell>
          <cell r="U421">
            <v>6.8157861999999998</v>
          </cell>
          <cell r="V421">
            <v>6.9313079999999996</v>
          </cell>
          <cell r="X421">
            <v>6.8157861999999998</v>
          </cell>
          <cell r="Y421">
            <v>6.9313079999999996</v>
          </cell>
          <cell r="AJ421">
            <v>0</v>
          </cell>
          <cell r="AO421">
            <v>0</v>
          </cell>
          <cell r="AT421">
            <v>0</v>
          </cell>
          <cell r="AW421">
            <v>0</v>
          </cell>
          <cell r="AY421">
            <v>0</v>
          </cell>
          <cell r="BD421">
            <v>0</v>
          </cell>
          <cell r="BG421">
            <v>0</v>
          </cell>
          <cell r="BI421">
            <v>0</v>
          </cell>
          <cell r="BL421">
            <v>0</v>
          </cell>
          <cell r="BN421">
            <v>0</v>
          </cell>
          <cell r="BQ421">
            <v>0</v>
          </cell>
          <cell r="BS421">
            <v>0</v>
          </cell>
          <cell r="BV421">
            <v>0</v>
          </cell>
          <cell r="BX421">
            <v>6.8157861999999998</v>
          </cell>
          <cell r="CA421">
            <v>6.8157861999999998</v>
          </cell>
          <cell r="CC421">
            <v>6.9313079999999996</v>
          </cell>
          <cell r="CF421">
            <v>6.9313079999999996</v>
          </cell>
          <cell r="CH421">
            <v>6.8157861999999998</v>
          </cell>
          <cell r="CI421">
            <v>0</v>
          </cell>
          <cell r="CJ421">
            <v>0</v>
          </cell>
          <cell r="CK421">
            <v>6.8157861999999998</v>
          </cell>
          <cell r="CL421">
            <v>0</v>
          </cell>
          <cell r="CM421">
            <v>6.9313079999999996</v>
          </cell>
          <cell r="CN421">
            <v>0</v>
          </cell>
          <cell r="CO421">
            <v>0</v>
          </cell>
          <cell r="CP421">
            <v>6.9313079999999996</v>
          </cell>
          <cell r="CQ421">
            <v>0</v>
          </cell>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J422">
            <v>6.9625781999999994</v>
          </cell>
          <cell r="M422">
            <v>7.0805879999999997</v>
          </cell>
          <cell r="U422">
            <v>6.9625781999999994</v>
          </cell>
          <cell r="V422">
            <v>7.0805879999999997</v>
          </cell>
          <cell r="X422">
            <v>6.9625781999999994</v>
          </cell>
          <cell r="Y422">
            <v>7.0805879999999997</v>
          </cell>
          <cell r="AJ422">
            <v>0</v>
          </cell>
          <cell r="AO422">
            <v>0</v>
          </cell>
          <cell r="AT422">
            <v>0</v>
          </cell>
          <cell r="AW422">
            <v>0</v>
          </cell>
          <cell r="AY422">
            <v>0</v>
          </cell>
          <cell r="BD422">
            <v>0</v>
          </cell>
          <cell r="BG422">
            <v>0</v>
          </cell>
          <cell r="BI422">
            <v>0</v>
          </cell>
          <cell r="BL422">
            <v>0</v>
          </cell>
          <cell r="BN422">
            <v>0</v>
          </cell>
          <cell r="BQ422">
            <v>0</v>
          </cell>
          <cell r="BS422">
            <v>0</v>
          </cell>
          <cell r="BV422">
            <v>0</v>
          </cell>
          <cell r="BX422">
            <v>6.9625781999999994</v>
          </cell>
          <cell r="CA422">
            <v>6.9625781999999994</v>
          </cell>
          <cell r="CC422">
            <v>7.0805879999999997</v>
          </cell>
          <cell r="CF422">
            <v>7.0805879999999997</v>
          </cell>
          <cell r="CH422">
            <v>6.9625781999999994</v>
          </cell>
          <cell r="CI422">
            <v>0</v>
          </cell>
          <cell r="CJ422">
            <v>0</v>
          </cell>
          <cell r="CK422">
            <v>6.9625781999999994</v>
          </cell>
          <cell r="CL422">
            <v>0</v>
          </cell>
          <cell r="CM422">
            <v>7.0805879999999997</v>
          </cell>
          <cell r="CN422">
            <v>0</v>
          </cell>
          <cell r="CO422">
            <v>0</v>
          </cell>
          <cell r="CP422">
            <v>7.0805879999999997</v>
          </cell>
          <cell r="CQ422">
            <v>0</v>
          </cell>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J423">
            <v>7.9104131999999989</v>
          </cell>
          <cell r="M423">
            <v>8.0444879999999994</v>
          </cell>
          <cell r="U423">
            <v>7.9104131999999989</v>
          </cell>
          <cell r="V423">
            <v>8.0444879999999994</v>
          </cell>
          <cell r="X423">
            <v>7.9104131999999989</v>
          </cell>
          <cell r="Y423">
            <v>8.0444879999999994</v>
          </cell>
          <cell r="AJ423">
            <v>0</v>
          </cell>
          <cell r="AO423">
            <v>0</v>
          </cell>
          <cell r="AT423">
            <v>0</v>
          </cell>
          <cell r="AW423">
            <v>0</v>
          </cell>
          <cell r="AY423">
            <v>0</v>
          </cell>
          <cell r="BD423">
            <v>0</v>
          </cell>
          <cell r="BG423">
            <v>0</v>
          </cell>
          <cell r="BI423">
            <v>0</v>
          </cell>
          <cell r="BL423">
            <v>0</v>
          </cell>
          <cell r="BN423">
            <v>0</v>
          </cell>
          <cell r="BQ423">
            <v>0</v>
          </cell>
          <cell r="BS423">
            <v>0</v>
          </cell>
          <cell r="BV423">
            <v>0</v>
          </cell>
          <cell r="BX423">
            <v>7.9104131999999989</v>
          </cell>
          <cell r="CA423">
            <v>7.9104131999999989</v>
          </cell>
          <cell r="CC423">
            <v>8.0444879999999994</v>
          </cell>
          <cell r="CF423">
            <v>8.0444879999999994</v>
          </cell>
          <cell r="CH423">
            <v>7.9104131999999989</v>
          </cell>
          <cell r="CI423">
            <v>0</v>
          </cell>
          <cell r="CJ423">
            <v>0</v>
          </cell>
          <cell r="CK423">
            <v>7.9104131999999989</v>
          </cell>
          <cell r="CL423">
            <v>0</v>
          </cell>
          <cell r="CM423">
            <v>8.0444879999999994</v>
          </cell>
          <cell r="CN423">
            <v>0</v>
          </cell>
          <cell r="CO423">
            <v>0</v>
          </cell>
          <cell r="CP423">
            <v>8.0444879999999994</v>
          </cell>
          <cell r="CQ423">
            <v>0</v>
          </cell>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J424">
            <v>6.6715665999999993</v>
          </cell>
          <cell r="M424">
            <v>6.7846439999999992</v>
          </cell>
          <cell r="U424">
            <v>6.6715665999999993</v>
          </cell>
          <cell r="V424">
            <v>6.7846439999999992</v>
          </cell>
          <cell r="X424">
            <v>6.6715665999999993</v>
          </cell>
          <cell r="Y424">
            <v>6.7846439999999992</v>
          </cell>
          <cell r="AJ424">
            <v>0</v>
          </cell>
          <cell r="AO424">
            <v>0</v>
          </cell>
          <cell r="AT424">
            <v>0</v>
          </cell>
          <cell r="AW424">
            <v>0</v>
          </cell>
          <cell r="AY424">
            <v>0</v>
          </cell>
          <cell r="BD424">
            <v>0</v>
          </cell>
          <cell r="BG424">
            <v>0</v>
          </cell>
          <cell r="BI424">
            <v>0</v>
          </cell>
          <cell r="BL424">
            <v>0</v>
          </cell>
          <cell r="BN424">
            <v>0</v>
          </cell>
          <cell r="BQ424">
            <v>0</v>
          </cell>
          <cell r="BS424">
            <v>0</v>
          </cell>
          <cell r="BV424">
            <v>0</v>
          </cell>
          <cell r="BX424">
            <v>6.6715665999999993</v>
          </cell>
          <cell r="CA424">
            <v>6.6715665999999993</v>
          </cell>
          <cell r="CC424">
            <v>6.7846439999999992</v>
          </cell>
          <cell r="CF424">
            <v>6.7846439999999992</v>
          </cell>
          <cell r="CH424">
            <v>6.6715665999999993</v>
          </cell>
          <cell r="CI424">
            <v>0</v>
          </cell>
          <cell r="CJ424">
            <v>0</v>
          </cell>
          <cell r="CK424">
            <v>6.6715665999999993</v>
          </cell>
          <cell r="CL424">
            <v>0</v>
          </cell>
          <cell r="CM424">
            <v>6.7846439999999992</v>
          </cell>
          <cell r="CN424">
            <v>0</v>
          </cell>
          <cell r="CO424">
            <v>0</v>
          </cell>
          <cell r="CP424">
            <v>6.7846439999999992</v>
          </cell>
          <cell r="CQ424">
            <v>0</v>
          </cell>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J425">
            <v>7.9104131999999989</v>
          </cell>
          <cell r="M425">
            <v>8.0444879999999994</v>
          </cell>
          <cell r="U425">
            <v>7.9104131999999989</v>
          </cell>
          <cell r="V425">
            <v>8.0444879999999994</v>
          </cell>
          <cell r="X425">
            <v>7.9104131999999989</v>
          </cell>
          <cell r="Y425">
            <v>8.0444879999999994</v>
          </cell>
          <cell r="AJ425">
            <v>0</v>
          </cell>
          <cell r="AO425">
            <v>0</v>
          </cell>
          <cell r="AT425">
            <v>0</v>
          </cell>
          <cell r="AW425">
            <v>0</v>
          </cell>
          <cell r="AY425">
            <v>0</v>
          </cell>
          <cell r="BD425">
            <v>0</v>
          </cell>
          <cell r="BG425">
            <v>0</v>
          </cell>
          <cell r="BI425">
            <v>0</v>
          </cell>
          <cell r="BL425">
            <v>0</v>
          </cell>
          <cell r="BN425">
            <v>0</v>
          </cell>
          <cell r="BQ425">
            <v>0</v>
          </cell>
          <cell r="BS425">
            <v>0</v>
          </cell>
          <cell r="BV425">
            <v>0</v>
          </cell>
          <cell r="BX425">
            <v>7.9104131999999989</v>
          </cell>
          <cell r="CA425">
            <v>7.9104131999999989</v>
          </cell>
          <cell r="CC425">
            <v>8.0444879999999994</v>
          </cell>
          <cell r="CF425">
            <v>8.0444879999999994</v>
          </cell>
          <cell r="CH425">
            <v>7.9104131999999989</v>
          </cell>
          <cell r="CI425">
            <v>0</v>
          </cell>
          <cell r="CJ425">
            <v>0</v>
          </cell>
          <cell r="CK425">
            <v>7.9104131999999989</v>
          </cell>
          <cell r="CL425">
            <v>0</v>
          </cell>
          <cell r="CM425">
            <v>8.0444879999999994</v>
          </cell>
          <cell r="CN425">
            <v>0</v>
          </cell>
          <cell r="CO425">
            <v>0</v>
          </cell>
          <cell r="CP425">
            <v>8.0444879999999994</v>
          </cell>
          <cell r="CQ425">
            <v>0</v>
          </cell>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J426">
            <v>7.4765036</v>
          </cell>
          <cell r="M426">
            <v>7.603224</v>
          </cell>
          <cell r="U426">
            <v>7.4765036</v>
          </cell>
          <cell r="V426">
            <v>7.603224</v>
          </cell>
          <cell r="X426">
            <v>7.4765036</v>
          </cell>
          <cell r="Y426">
            <v>7.603224</v>
          </cell>
          <cell r="AJ426">
            <v>0</v>
          </cell>
          <cell r="AO426">
            <v>0</v>
          </cell>
          <cell r="AT426">
            <v>0</v>
          </cell>
          <cell r="AW426">
            <v>0</v>
          </cell>
          <cell r="AY426">
            <v>0</v>
          </cell>
          <cell r="BD426">
            <v>0</v>
          </cell>
          <cell r="BG426">
            <v>0</v>
          </cell>
          <cell r="BI426">
            <v>0</v>
          </cell>
          <cell r="BL426">
            <v>0</v>
          </cell>
          <cell r="BN426">
            <v>0</v>
          </cell>
          <cell r="BQ426">
            <v>0</v>
          </cell>
          <cell r="BS426">
            <v>0</v>
          </cell>
          <cell r="BV426">
            <v>0</v>
          </cell>
          <cell r="BX426">
            <v>7.4765036</v>
          </cell>
          <cell r="CA426">
            <v>7.4765036</v>
          </cell>
          <cell r="CC426">
            <v>7.603224</v>
          </cell>
          <cell r="CF426">
            <v>7.603224</v>
          </cell>
          <cell r="CH426">
            <v>7.4765036</v>
          </cell>
          <cell r="CI426">
            <v>0</v>
          </cell>
          <cell r="CJ426">
            <v>0</v>
          </cell>
          <cell r="CK426">
            <v>7.4765036</v>
          </cell>
          <cell r="CL426">
            <v>0</v>
          </cell>
          <cell r="CM426">
            <v>7.603224</v>
          </cell>
          <cell r="CN426">
            <v>0</v>
          </cell>
          <cell r="CO426">
            <v>0</v>
          </cell>
          <cell r="CP426">
            <v>7.603224</v>
          </cell>
          <cell r="CQ426">
            <v>0</v>
          </cell>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J427">
            <v>6.9625781999999994</v>
          </cell>
          <cell r="M427">
            <v>0</v>
          </cell>
          <cell r="U427">
            <v>6.9625781999999994</v>
          </cell>
          <cell r="V427">
            <v>0</v>
          </cell>
          <cell r="X427">
            <v>6.9625781999999994</v>
          </cell>
          <cell r="Y427">
            <v>0</v>
          </cell>
          <cell r="AJ427">
            <v>0</v>
          </cell>
          <cell r="AO427">
            <v>0</v>
          </cell>
          <cell r="AT427">
            <v>0</v>
          </cell>
          <cell r="AW427">
            <v>0</v>
          </cell>
          <cell r="AY427">
            <v>0</v>
          </cell>
          <cell r="BD427">
            <v>0</v>
          </cell>
          <cell r="BG427">
            <v>0</v>
          </cell>
          <cell r="BI427">
            <v>0</v>
          </cell>
          <cell r="BL427">
            <v>0</v>
          </cell>
          <cell r="BN427">
            <v>0</v>
          </cell>
          <cell r="BQ427">
            <v>0</v>
          </cell>
          <cell r="BS427">
            <v>0</v>
          </cell>
          <cell r="BV427">
            <v>0</v>
          </cell>
          <cell r="BX427">
            <v>6.9625781999999994</v>
          </cell>
          <cell r="CA427">
            <v>6.9625781999999994</v>
          </cell>
          <cell r="CC427">
            <v>0</v>
          </cell>
          <cell r="CF427">
            <v>0</v>
          </cell>
          <cell r="CH427">
            <v>6.9625781999999994</v>
          </cell>
          <cell r="CI427">
            <v>0</v>
          </cell>
          <cell r="CJ427">
            <v>0</v>
          </cell>
          <cell r="CK427">
            <v>6.9625781999999994</v>
          </cell>
          <cell r="CL427">
            <v>0</v>
          </cell>
          <cell r="CM427">
            <v>0</v>
          </cell>
          <cell r="CN427">
            <v>0</v>
          </cell>
          <cell r="CO427">
            <v>0</v>
          </cell>
          <cell r="CP427">
            <v>0</v>
          </cell>
          <cell r="CQ427">
            <v>0</v>
          </cell>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J428">
            <v>7.0710674000000004</v>
          </cell>
          <cell r="M428">
            <v>7.1909160000000005</v>
          </cell>
          <cell r="U428">
            <v>7.0710674000000004</v>
          </cell>
          <cell r="V428">
            <v>7.1909160000000005</v>
          </cell>
          <cell r="X428">
            <v>7.0710674000000004</v>
          </cell>
          <cell r="Y428">
            <v>7.1909160000000005</v>
          </cell>
          <cell r="AJ428">
            <v>0</v>
          </cell>
          <cell r="AO428">
            <v>0</v>
          </cell>
          <cell r="AT428">
            <v>0</v>
          </cell>
          <cell r="AW428">
            <v>0</v>
          </cell>
          <cell r="AY428">
            <v>0</v>
          </cell>
          <cell r="BD428">
            <v>0</v>
          </cell>
          <cell r="BG428">
            <v>0</v>
          </cell>
          <cell r="BI428">
            <v>0</v>
          </cell>
          <cell r="BL428">
            <v>0</v>
          </cell>
          <cell r="BN428">
            <v>0</v>
          </cell>
          <cell r="BQ428">
            <v>0</v>
          </cell>
          <cell r="BS428">
            <v>0</v>
          </cell>
          <cell r="BV428">
            <v>0</v>
          </cell>
          <cell r="BX428">
            <v>7.0710674000000004</v>
          </cell>
          <cell r="CA428">
            <v>7.0710674000000004</v>
          </cell>
          <cell r="CC428">
            <v>7.1909160000000005</v>
          </cell>
          <cell r="CF428">
            <v>7.1909160000000005</v>
          </cell>
          <cell r="CH428">
            <v>7.0710674000000004</v>
          </cell>
          <cell r="CI428">
            <v>0</v>
          </cell>
          <cell r="CJ428">
            <v>0</v>
          </cell>
          <cell r="CK428">
            <v>7.0710674000000004</v>
          </cell>
          <cell r="CL428">
            <v>0</v>
          </cell>
          <cell r="CM428">
            <v>7.1909160000000005</v>
          </cell>
          <cell r="CN428">
            <v>0</v>
          </cell>
          <cell r="CO428">
            <v>0</v>
          </cell>
          <cell r="CP428">
            <v>7.1909160000000005</v>
          </cell>
          <cell r="CQ428">
            <v>0</v>
          </cell>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J429">
            <v>6.6715665999999993</v>
          </cell>
          <cell r="M429">
            <v>6.7846439999999992</v>
          </cell>
          <cell r="U429">
            <v>6.6715665999999993</v>
          </cell>
          <cell r="V429">
            <v>6.7846439999999992</v>
          </cell>
          <cell r="X429">
            <v>6.6715665999999993</v>
          </cell>
          <cell r="Y429">
            <v>6.7846439999999992</v>
          </cell>
          <cell r="AJ429">
            <v>0</v>
          </cell>
          <cell r="AO429">
            <v>0</v>
          </cell>
          <cell r="AT429">
            <v>0</v>
          </cell>
          <cell r="AW429">
            <v>0</v>
          </cell>
          <cell r="AY429">
            <v>0</v>
          </cell>
          <cell r="BD429">
            <v>0</v>
          </cell>
          <cell r="BG429">
            <v>0</v>
          </cell>
          <cell r="BI429">
            <v>0</v>
          </cell>
          <cell r="BL429">
            <v>0</v>
          </cell>
          <cell r="BN429">
            <v>0</v>
          </cell>
          <cell r="BQ429">
            <v>0</v>
          </cell>
          <cell r="BS429">
            <v>0</v>
          </cell>
          <cell r="BV429">
            <v>0</v>
          </cell>
          <cell r="BX429">
            <v>6.6715665999999993</v>
          </cell>
          <cell r="CA429">
            <v>6.6715665999999993</v>
          </cell>
          <cell r="CC429">
            <v>6.7846439999999992</v>
          </cell>
          <cell r="CF429">
            <v>6.7846439999999992</v>
          </cell>
          <cell r="CH429">
            <v>6.6715665999999993</v>
          </cell>
          <cell r="CI429">
            <v>0</v>
          </cell>
          <cell r="CJ429">
            <v>0</v>
          </cell>
          <cell r="CK429">
            <v>6.6715665999999993</v>
          </cell>
          <cell r="CL429">
            <v>0</v>
          </cell>
          <cell r="CM429">
            <v>6.7846439999999992</v>
          </cell>
          <cell r="CN429">
            <v>0</v>
          </cell>
          <cell r="CO429">
            <v>0</v>
          </cell>
          <cell r="CP429">
            <v>6.7846439999999992</v>
          </cell>
          <cell r="CQ429">
            <v>0</v>
          </cell>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J430">
            <v>6.8157861999999998</v>
          </cell>
          <cell r="M430">
            <v>6.9313079999999996</v>
          </cell>
          <cell r="U430">
            <v>6.8157861999999998</v>
          </cell>
          <cell r="V430">
            <v>6.9313079999999996</v>
          </cell>
          <cell r="X430">
            <v>6.8157861999999998</v>
          </cell>
          <cell r="Y430">
            <v>6.9313079999999996</v>
          </cell>
          <cell r="AJ430">
            <v>0</v>
          </cell>
          <cell r="AO430">
            <v>0</v>
          </cell>
          <cell r="AT430">
            <v>0</v>
          </cell>
          <cell r="AW430">
            <v>0</v>
          </cell>
          <cell r="AY430">
            <v>0</v>
          </cell>
          <cell r="BD430">
            <v>0</v>
          </cell>
          <cell r="BG430">
            <v>0</v>
          </cell>
          <cell r="BI430">
            <v>0</v>
          </cell>
          <cell r="BL430">
            <v>0</v>
          </cell>
          <cell r="BN430">
            <v>0</v>
          </cell>
          <cell r="BQ430">
            <v>0</v>
          </cell>
          <cell r="BS430">
            <v>0</v>
          </cell>
          <cell r="BV430">
            <v>0</v>
          </cell>
          <cell r="BX430">
            <v>6.8157861999999998</v>
          </cell>
          <cell r="CA430">
            <v>6.8157861999999998</v>
          </cell>
          <cell r="CC430">
            <v>6.9313079999999996</v>
          </cell>
          <cell r="CF430">
            <v>6.9313079999999996</v>
          </cell>
          <cell r="CH430">
            <v>6.8157861999999998</v>
          </cell>
          <cell r="CI430">
            <v>0</v>
          </cell>
          <cell r="CJ430">
            <v>0</v>
          </cell>
          <cell r="CK430">
            <v>6.8157861999999998</v>
          </cell>
          <cell r="CL430">
            <v>0</v>
          </cell>
          <cell r="CM430">
            <v>6.9313079999999996</v>
          </cell>
          <cell r="CN430">
            <v>0</v>
          </cell>
          <cell r="CO430">
            <v>0</v>
          </cell>
          <cell r="CP430">
            <v>6.9313079999999996</v>
          </cell>
          <cell r="CQ430">
            <v>0</v>
          </cell>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J431">
            <v>7.9104131999999989</v>
          </cell>
          <cell r="M431">
            <v>8.0444879999999994</v>
          </cell>
          <cell r="U431">
            <v>7.9104131999999989</v>
          </cell>
          <cell r="V431">
            <v>8.0444879999999994</v>
          </cell>
          <cell r="X431">
            <v>7.9104131999999989</v>
          </cell>
          <cell r="Y431">
            <v>8.0444879999999994</v>
          </cell>
          <cell r="AJ431">
            <v>0</v>
          </cell>
          <cell r="AO431">
            <v>0</v>
          </cell>
          <cell r="AT431">
            <v>0</v>
          </cell>
          <cell r="AW431">
            <v>0</v>
          </cell>
          <cell r="AY431">
            <v>0</v>
          </cell>
          <cell r="BD431">
            <v>0</v>
          </cell>
          <cell r="BG431">
            <v>0</v>
          </cell>
          <cell r="BI431">
            <v>0</v>
          </cell>
          <cell r="BL431">
            <v>0</v>
          </cell>
          <cell r="BN431">
            <v>0</v>
          </cell>
          <cell r="BQ431">
            <v>0</v>
          </cell>
          <cell r="BS431">
            <v>0</v>
          </cell>
          <cell r="BV431">
            <v>0</v>
          </cell>
          <cell r="BX431">
            <v>7.9104131999999989</v>
          </cell>
          <cell r="CA431">
            <v>7.9104131999999989</v>
          </cell>
          <cell r="CC431">
            <v>8.0444879999999994</v>
          </cell>
          <cell r="CF431">
            <v>8.0444879999999994</v>
          </cell>
          <cell r="CH431">
            <v>7.9104131999999989</v>
          </cell>
          <cell r="CI431">
            <v>0</v>
          </cell>
          <cell r="CJ431">
            <v>0</v>
          </cell>
          <cell r="CK431">
            <v>7.9104131999999989</v>
          </cell>
          <cell r="CL431">
            <v>0</v>
          </cell>
          <cell r="CM431">
            <v>8.0444879999999994</v>
          </cell>
          <cell r="CN431">
            <v>0</v>
          </cell>
          <cell r="CO431">
            <v>0</v>
          </cell>
          <cell r="CP431">
            <v>8.0444879999999994</v>
          </cell>
          <cell r="CQ431">
            <v>0</v>
          </cell>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J432">
            <v>7.0710674000000004</v>
          </cell>
          <cell r="M432">
            <v>0</v>
          </cell>
          <cell r="U432">
            <v>7.0710674000000004</v>
          </cell>
          <cell r="V432">
            <v>0</v>
          </cell>
          <cell r="X432">
            <v>7.0710674000000004</v>
          </cell>
          <cell r="Y432">
            <v>0</v>
          </cell>
          <cell r="AJ432">
            <v>0</v>
          </cell>
          <cell r="AO432">
            <v>0</v>
          </cell>
          <cell r="AT432">
            <v>0</v>
          </cell>
          <cell r="AW432">
            <v>0</v>
          </cell>
          <cell r="AY432">
            <v>0</v>
          </cell>
          <cell r="BD432">
            <v>0</v>
          </cell>
          <cell r="BG432">
            <v>0</v>
          </cell>
          <cell r="BI432">
            <v>0</v>
          </cell>
          <cell r="BL432">
            <v>0</v>
          </cell>
          <cell r="BN432">
            <v>0</v>
          </cell>
          <cell r="BQ432">
            <v>0</v>
          </cell>
          <cell r="BS432">
            <v>0</v>
          </cell>
          <cell r="BV432">
            <v>0</v>
          </cell>
          <cell r="BX432">
            <v>7.0710674000000004</v>
          </cell>
          <cell r="CA432">
            <v>7.0710674000000004</v>
          </cell>
          <cell r="CC432">
            <v>0</v>
          </cell>
          <cell r="CF432">
            <v>0</v>
          </cell>
          <cell r="CH432">
            <v>7.0710674000000004</v>
          </cell>
          <cell r="CI432">
            <v>0</v>
          </cell>
          <cell r="CJ432">
            <v>0</v>
          </cell>
          <cell r="CK432">
            <v>7.0710674000000004</v>
          </cell>
          <cell r="CL432">
            <v>0</v>
          </cell>
          <cell r="CM432">
            <v>0</v>
          </cell>
          <cell r="CN432">
            <v>0</v>
          </cell>
          <cell r="CO432">
            <v>0</v>
          </cell>
          <cell r="CP432">
            <v>0</v>
          </cell>
          <cell r="CQ432">
            <v>0</v>
          </cell>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J433">
            <v>6.8157861999999998</v>
          </cell>
          <cell r="M433">
            <v>6.9313079999999996</v>
          </cell>
          <cell r="U433">
            <v>6.8157861999999998</v>
          </cell>
          <cell r="V433">
            <v>6.9313079999999996</v>
          </cell>
          <cell r="X433">
            <v>6.8157861999999998</v>
          </cell>
          <cell r="Y433">
            <v>6.9313079999999996</v>
          </cell>
          <cell r="AJ433">
            <v>0</v>
          </cell>
          <cell r="AO433">
            <v>0</v>
          </cell>
          <cell r="AT433">
            <v>0</v>
          </cell>
          <cell r="AW433">
            <v>0</v>
          </cell>
          <cell r="AY433">
            <v>0</v>
          </cell>
          <cell r="BD433">
            <v>0</v>
          </cell>
          <cell r="BG433">
            <v>0</v>
          </cell>
          <cell r="BI433">
            <v>0</v>
          </cell>
          <cell r="BL433">
            <v>0</v>
          </cell>
          <cell r="BN433">
            <v>0</v>
          </cell>
          <cell r="BQ433">
            <v>0</v>
          </cell>
          <cell r="BS433">
            <v>0</v>
          </cell>
          <cell r="BV433">
            <v>0</v>
          </cell>
          <cell r="BX433">
            <v>6.8157861999999998</v>
          </cell>
          <cell r="CA433">
            <v>6.8157861999999998</v>
          </cell>
          <cell r="CC433">
            <v>6.9313079999999996</v>
          </cell>
          <cell r="CF433">
            <v>6.9313079999999996</v>
          </cell>
          <cell r="CH433">
            <v>6.8157861999999998</v>
          </cell>
          <cell r="CI433">
            <v>0</v>
          </cell>
          <cell r="CJ433">
            <v>0</v>
          </cell>
          <cell r="CK433">
            <v>6.8157861999999998</v>
          </cell>
          <cell r="CL433">
            <v>0</v>
          </cell>
          <cell r="CM433">
            <v>6.9313079999999996</v>
          </cell>
          <cell r="CN433">
            <v>0</v>
          </cell>
          <cell r="CO433">
            <v>0</v>
          </cell>
          <cell r="CP433">
            <v>6.9313079999999996</v>
          </cell>
          <cell r="CQ433">
            <v>0</v>
          </cell>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J434">
            <v>6.9625781999999994</v>
          </cell>
          <cell r="M434">
            <v>7.0805879999999997</v>
          </cell>
          <cell r="U434">
            <v>6.9625781999999994</v>
          </cell>
          <cell r="V434">
            <v>7.0805879999999997</v>
          </cell>
          <cell r="X434">
            <v>6.9625781999999994</v>
          </cell>
          <cell r="Y434">
            <v>7.0805879999999997</v>
          </cell>
          <cell r="AJ434">
            <v>0</v>
          </cell>
          <cell r="AO434">
            <v>0</v>
          </cell>
          <cell r="AT434">
            <v>0</v>
          </cell>
          <cell r="AW434">
            <v>0</v>
          </cell>
          <cell r="AY434">
            <v>0</v>
          </cell>
          <cell r="BD434">
            <v>0</v>
          </cell>
          <cell r="BG434">
            <v>0</v>
          </cell>
          <cell r="BI434">
            <v>0</v>
          </cell>
          <cell r="BL434">
            <v>0</v>
          </cell>
          <cell r="BN434">
            <v>0</v>
          </cell>
          <cell r="BQ434">
            <v>0</v>
          </cell>
          <cell r="BS434">
            <v>0</v>
          </cell>
          <cell r="BV434">
            <v>0</v>
          </cell>
          <cell r="BX434">
            <v>6.9625781999999994</v>
          </cell>
          <cell r="CA434">
            <v>6.9625781999999994</v>
          </cell>
          <cell r="CC434">
            <v>7.0805879999999997</v>
          </cell>
          <cell r="CF434">
            <v>7.0805879999999997</v>
          </cell>
          <cell r="CH434">
            <v>6.9625781999999994</v>
          </cell>
          <cell r="CI434">
            <v>0</v>
          </cell>
          <cell r="CJ434">
            <v>0</v>
          </cell>
          <cell r="CK434">
            <v>6.9625781999999994</v>
          </cell>
          <cell r="CL434">
            <v>0</v>
          </cell>
          <cell r="CM434">
            <v>7.0805879999999997</v>
          </cell>
          <cell r="CN434">
            <v>0</v>
          </cell>
          <cell r="CO434">
            <v>0</v>
          </cell>
          <cell r="CP434">
            <v>7.0805879999999997</v>
          </cell>
          <cell r="CQ434">
            <v>0</v>
          </cell>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J435">
            <v>6.6715665999999993</v>
          </cell>
          <cell r="M435">
            <v>6.7846439999999992</v>
          </cell>
          <cell r="U435">
            <v>6.6715665999999993</v>
          </cell>
          <cell r="V435">
            <v>6.7846439999999992</v>
          </cell>
          <cell r="X435">
            <v>6.6715665999999993</v>
          </cell>
          <cell r="Y435">
            <v>6.7846439999999992</v>
          </cell>
          <cell r="AJ435">
            <v>0</v>
          </cell>
          <cell r="AO435">
            <v>0</v>
          </cell>
          <cell r="AT435">
            <v>0</v>
          </cell>
          <cell r="AW435">
            <v>0</v>
          </cell>
          <cell r="AY435">
            <v>0</v>
          </cell>
          <cell r="BD435">
            <v>0</v>
          </cell>
          <cell r="BG435">
            <v>0</v>
          </cell>
          <cell r="BI435">
            <v>0</v>
          </cell>
          <cell r="BL435">
            <v>0</v>
          </cell>
          <cell r="BN435">
            <v>0</v>
          </cell>
          <cell r="BQ435">
            <v>0</v>
          </cell>
          <cell r="BS435">
            <v>0</v>
          </cell>
          <cell r="BV435">
            <v>0</v>
          </cell>
          <cell r="BX435">
            <v>6.6715665999999993</v>
          </cell>
          <cell r="CA435">
            <v>6.6715665999999993</v>
          </cell>
          <cell r="CC435">
            <v>6.7846439999999992</v>
          </cell>
          <cell r="CF435">
            <v>6.7846439999999992</v>
          </cell>
          <cell r="CH435">
            <v>6.6715665999999993</v>
          </cell>
          <cell r="CI435">
            <v>0</v>
          </cell>
          <cell r="CJ435">
            <v>0</v>
          </cell>
          <cell r="CK435">
            <v>6.6715665999999993</v>
          </cell>
          <cell r="CL435">
            <v>0</v>
          </cell>
          <cell r="CM435">
            <v>6.7846439999999992</v>
          </cell>
          <cell r="CN435">
            <v>0</v>
          </cell>
          <cell r="CO435">
            <v>0</v>
          </cell>
          <cell r="CP435">
            <v>6.7846439999999992</v>
          </cell>
          <cell r="CQ435">
            <v>0</v>
          </cell>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J436">
            <v>7.9104131999999989</v>
          </cell>
          <cell r="M436">
            <v>8.0444879999999994</v>
          </cell>
          <cell r="U436">
            <v>7.9104131999999989</v>
          </cell>
          <cell r="V436">
            <v>8.0444879999999994</v>
          </cell>
          <cell r="X436">
            <v>7.9104131999999989</v>
          </cell>
          <cell r="Y436">
            <v>8.0444879999999994</v>
          </cell>
          <cell r="AJ436">
            <v>0</v>
          </cell>
          <cell r="AO436">
            <v>0</v>
          </cell>
          <cell r="AT436">
            <v>0</v>
          </cell>
          <cell r="AW436">
            <v>0</v>
          </cell>
          <cell r="AY436">
            <v>0</v>
          </cell>
          <cell r="BD436">
            <v>0</v>
          </cell>
          <cell r="BG436">
            <v>0</v>
          </cell>
          <cell r="BI436">
            <v>0</v>
          </cell>
          <cell r="BL436">
            <v>0</v>
          </cell>
          <cell r="BN436">
            <v>0</v>
          </cell>
          <cell r="BQ436">
            <v>0</v>
          </cell>
          <cell r="BS436">
            <v>0</v>
          </cell>
          <cell r="BV436">
            <v>0</v>
          </cell>
          <cell r="BX436">
            <v>7.9104131999999989</v>
          </cell>
          <cell r="CA436">
            <v>7.9104131999999989</v>
          </cell>
          <cell r="CC436">
            <v>8.0444879999999994</v>
          </cell>
          <cell r="CF436">
            <v>8.0444879999999994</v>
          </cell>
          <cell r="CH436">
            <v>7.9104131999999989</v>
          </cell>
          <cell r="CI436">
            <v>0</v>
          </cell>
          <cell r="CJ436">
            <v>0</v>
          </cell>
          <cell r="CK436">
            <v>7.9104131999999989</v>
          </cell>
          <cell r="CL436">
            <v>0</v>
          </cell>
          <cell r="CM436">
            <v>8.0444879999999994</v>
          </cell>
          <cell r="CN436">
            <v>0</v>
          </cell>
          <cell r="CO436">
            <v>0</v>
          </cell>
          <cell r="CP436">
            <v>8.0444879999999994</v>
          </cell>
          <cell r="CQ436">
            <v>0</v>
          </cell>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J437">
            <v>6.6715665999999993</v>
          </cell>
          <cell r="M437">
            <v>6.7846439999999992</v>
          </cell>
          <cell r="U437">
            <v>6.6715665999999993</v>
          </cell>
          <cell r="V437">
            <v>6.7846439999999992</v>
          </cell>
          <cell r="X437">
            <v>6.6715665999999993</v>
          </cell>
          <cell r="Y437">
            <v>6.7846439999999992</v>
          </cell>
          <cell r="AJ437">
            <v>0</v>
          </cell>
          <cell r="AO437">
            <v>0</v>
          </cell>
          <cell r="AT437">
            <v>0</v>
          </cell>
          <cell r="AW437">
            <v>0</v>
          </cell>
          <cell r="AY437">
            <v>0</v>
          </cell>
          <cell r="BD437">
            <v>0</v>
          </cell>
          <cell r="BG437">
            <v>0</v>
          </cell>
          <cell r="BI437">
            <v>0</v>
          </cell>
          <cell r="BL437">
            <v>0</v>
          </cell>
          <cell r="BN437">
            <v>0</v>
          </cell>
          <cell r="BQ437">
            <v>0</v>
          </cell>
          <cell r="BS437">
            <v>0</v>
          </cell>
          <cell r="BV437">
            <v>0</v>
          </cell>
          <cell r="BX437">
            <v>6.6715665999999993</v>
          </cell>
          <cell r="CA437">
            <v>6.6715665999999993</v>
          </cell>
          <cell r="CC437">
            <v>6.7846439999999992</v>
          </cell>
          <cell r="CF437">
            <v>6.7846439999999992</v>
          </cell>
          <cell r="CH437">
            <v>6.6715665999999993</v>
          </cell>
          <cell r="CI437">
            <v>0</v>
          </cell>
          <cell r="CJ437">
            <v>0</v>
          </cell>
          <cell r="CK437">
            <v>6.6715665999999993</v>
          </cell>
          <cell r="CL437">
            <v>0</v>
          </cell>
          <cell r="CM437">
            <v>6.7846439999999992</v>
          </cell>
          <cell r="CN437">
            <v>0</v>
          </cell>
          <cell r="CO437">
            <v>0</v>
          </cell>
          <cell r="CP437">
            <v>6.7846439999999992</v>
          </cell>
          <cell r="CQ437">
            <v>0</v>
          </cell>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J438">
            <v>6.8157861999999998</v>
          </cell>
          <cell r="M438">
            <v>6.9313079999999996</v>
          </cell>
          <cell r="U438">
            <v>6.8157861999999998</v>
          </cell>
          <cell r="V438">
            <v>6.9313079999999996</v>
          </cell>
          <cell r="X438">
            <v>6.8157861999999998</v>
          </cell>
          <cell r="Y438">
            <v>6.9313079999999996</v>
          </cell>
          <cell r="AJ438">
            <v>0</v>
          </cell>
          <cell r="AO438">
            <v>0</v>
          </cell>
          <cell r="AT438">
            <v>0</v>
          </cell>
          <cell r="AW438">
            <v>0</v>
          </cell>
          <cell r="AY438">
            <v>0</v>
          </cell>
          <cell r="BD438">
            <v>0</v>
          </cell>
          <cell r="BG438">
            <v>0</v>
          </cell>
          <cell r="BI438">
            <v>0</v>
          </cell>
          <cell r="BL438">
            <v>0</v>
          </cell>
          <cell r="BN438">
            <v>0</v>
          </cell>
          <cell r="BQ438">
            <v>0</v>
          </cell>
          <cell r="BS438">
            <v>0</v>
          </cell>
          <cell r="BV438">
            <v>0</v>
          </cell>
          <cell r="BX438">
            <v>6.8157861999999998</v>
          </cell>
          <cell r="CA438">
            <v>6.8157861999999998</v>
          </cell>
          <cell r="CC438">
            <v>6.9313079999999996</v>
          </cell>
          <cell r="CF438">
            <v>6.9313079999999996</v>
          </cell>
          <cell r="CH438">
            <v>6.8157861999999998</v>
          </cell>
          <cell r="CI438">
            <v>0</v>
          </cell>
          <cell r="CJ438">
            <v>0</v>
          </cell>
          <cell r="CK438">
            <v>6.8157861999999998</v>
          </cell>
          <cell r="CL438">
            <v>0</v>
          </cell>
          <cell r="CM438">
            <v>6.9313079999999996</v>
          </cell>
          <cell r="CN438">
            <v>0</v>
          </cell>
          <cell r="CO438">
            <v>0</v>
          </cell>
          <cell r="CP438">
            <v>6.9313079999999996</v>
          </cell>
          <cell r="CQ438">
            <v>0</v>
          </cell>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J439">
            <v>6.9625781999999994</v>
          </cell>
          <cell r="M439">
            <v>7.0805879999999997</v>
          </cell>
          <cell r="U439">
            <v>6.9625781999999994</v>
          </cell>
          <cell r="V439">
            <v>7.0805879999999997</v>
          </cell>
          <cell r="X439">
            <v>6.9625781999999994</v>
          </cell>
          <cell r="Y439">
            <v>7.0805879999999997</v>
          </cell>
          <cell r="AJ439">
            <v>0</v>
          </cell>
          <cell r="AO439">
            <v>0</v>
          </cell>
          <cell r="AT439">
            <v>0</v>
          </cell>
          <cell r="AW439">
            <v>0</v>
          </cell>
          <cell r="AY439">
            <v>0</v>
          </cell>
          <cell r="BD439">
            <v>0</v>
          </cell>
          <cell r="BG439">
            <v>0</v>
          </cell>
          <cell r="BI439">
            <v>0</v>
          </cell>
          <cell r="BL439">
            <v>0</v>
          </cell>
          <cell r="BN439">
            <v>0</v>
          </cell>
          <cell r="BQ439">
            <v>0</v>
          </cell>
          <cell r="BS439">
            <v>0</v>
          </cell>
          <cell r="BV439">
            <v>0</v>
          </cell>
          <cell r="BX439">
            <v>6.9625781999999994</v>
          </cell>
          <cell r="CA439">
            <v>6.9625781999999994</v>
          </cell>
          <cell r="CC439">
            <v>7.0805879999999997</v>
          </cell>
          <cell r="CF439">
            <v>7.0805879999999997</v>
          </cell>
          <cell r="CH439">
            <v>6.9625781999999994</v>
          </cell>
          <cell r="CI439">
            <v>0</v>
          </cell>
          <cell r="CJ439">
            <v>0</v>
          </cell>
          <cell r="CK439">
            <v>6.9625781999999994</v>
          </cell>
          <cell r="CL439">
            <v>0</v>
          </cell>
          <cell r="CM439">
            <v>7.0805879999999997</v>
          </cell>
          <cell r="CN439">
            <v>0</v>
          </cell>
          <cell r="CO439">
            <v>0</v>
          </cell>
          <cell r="CP439">
            <v>7.0805879999999997</v>
          </cell>
          <cell r="CQ439">
            <v>0</v>
          </cell>
        </row>
        <row r="440">
          <cell r="A440" t="str">
            <v>1.2.1.123</v>
          </cell>
          <cell r="B440" t="str">
            <v>Реконструкция КТПН-655 ул.Затонская 3/2 Ч.Мыс</v>
          </cell>
          <cell r="C440" t="str">
            <v>D</v>
          </cell>
          <cell r="D440" t="str">
            <v>D_1.2.1.123</v>
          </cell>
          <cell r="E440" t="str">
            <v>С</v>
          </cell>
          <cell r="F440">
            <v>2018</v>
          </cell>
          <cell r="G440">
            <v>2018</v>
          </cell>
          <cell r="J440">
            <v>2.4594102799999997</v>
          </cell>
          <cell r="M440">
            <v>2.9512923359999998</v>
          </cell>
          <cell r="U440">
            <v>2.4594102799999997</v>
          </cell>
          <cell r="V440">
            <v>2.9512923359999998</v>
          </cell>
          <cell r="X440">
            <v>2.4594102799999997</v>
          </cell>
          <cell r="Y440">
            <v>2.9512923359999998</v>
          </cell>
          <cell r="AJ440">
            <v>2.4594102799999997</v>
          </cell>
          <cell r="AM440">
            <v>2.4594102799999997</v>
          </cell>
          <cell r="AO440">
            <v>2.9512923359999998</v>
          </cell>
          <cell r="AR440">
            <v>2.9512923359999998</v>
          </cell>
          <cell r="AT440">
            <v>0</v>
          </cell>
          <cell r="AY440">
            <v>0</v>
          </cell>
          <cell r="BD440">
            <v>0</v>
          </cell>
          <cell r="BG440">
            <v>0</v>
          </cell>
          <cell r="BI440">
            <v>0</v>
          </cell>
          <cell r="BL440">
            <v>0</v>
          </cell>
          <cell r="BN440">
            <v>0</v>
          </cell>
          <cell r="BQ440">
            <v>0</v>
          </cell>
          <cell r="BS440">
            <v>0</v>
          </cell>
          <cell r="BV440">
            <v>0</v>
          </cell>
          <cell r="BX440">
            <v>0</v>
          </cell>
          <cell r="CA440">
            <v>0</v>
          </cell>
          <cell r="CC440">
            <v>0</v>
          </cell>
          <cell r="CF440">
            <v>0</v>
          </cell>
          <cell r="CH440">
            <v>2.4594102799999997</v>
          </cell>
          <cell r="CI440">
            <v>0</v>
          </cell>
          <cell r="CJ440">
            <v>0</v>
          </cell>
          <cell r="CK440">
            <v>2.4594102799999997</v>
          </cell>
          <cell r="CL440">
            <v>0</v>
          </cell>
          <cell r="CM440">
            <v>2.9512923359999998</v>
          </cell>
          <cell r="CN440">
            <v>0</v>
          </cell>
          <cell r="CO440">
            <v>0</v>
          </cell>
          <cell r="CP440">
            <v>2.9512923359999998</v>
          </cell>
          <cell r="CQ440">
            <v>0</v>
          </cell>
        </row>
        <row r="441">
          <cell r="A441" t="str">
            <v>1.2.1.124</v>
          </cell>
          <cell r="B441" t="str">
            <v>Реконструкция оборудования ТП-297</v>
          </cell>
          <cell r="C441" t="str">
            <v>D</v>
          </cell>
          <cell r="D441" t="str">
            <v>D_1.2.1.124</v>
          </cell>
          <cell r="E441" t="str">
            <v>С</v>
          </cell>
          <cell r="F441">
            <v>2018</v>
          </cell>
          <cell r="G441">
            <v>2018</v>
          </cell>
          <cell r="J441">
            <v>5.4141208399999989</v>
          </cell>
          <cell r="M441">
            <v>5.5061608989999993</v>
          </cell>
          <cell r="U441">
            <v>5.4141208399999989</v>
          </cell>
          <cell r="V441">
            <v>5.5061608989999993</v>
          </cell>
          <cell r="X441">
            <v>5.4141208399999989</v>
          </cell>
          <cell r="Y441">
            <v>5.5061608989999993</v>
          </cell>
          <cell r="AJ441">
            <v>5.4141208399999989</v>
          </cell>
          <cell r="AM441">
            <v>5.4141208399999989</v>
          </cell>
          <cell r="AO441">
            <v>5.5061608989999993</v>
          </cell>
          <cell r="AR441">
            <v>5.5061608989999993</v>
          </cell>
          <cell r="AT441">
            <v>0</v>
          </cell>
          <cell r="AY441">
            <v>0</v>
          </cell>
          <cell r="BD441">
            <v>0</v>
          </cell>
          <cell r="BG441">
            <v>0</v>
          </cell>
          <cell r="BI441">
            <v>0</v>
          </cell>
          <cell r="BL441">
            <v>0</v>
          </cell>
          <cell r="BN441">
            <v>0</v>
          </cell>
          <cell r="BQ441">
            <v>0</v>
          </cell>
          <cell r="BS441">
            <v>0</v>
          </cell>
          <cell r="BV441">
            <v>0</v>
          </cell>
          <cell r="BX441">
            <v>0</v>
          </cell>
          <cell r="CA441">
            <v>0</v>
          </cell>
          <cell r="CC441">
            <v>0</v>
          </cell>
          <cell r="CF441">
            <v>0</v>
          </cell>
          <cell r="CH441">
            <v>5.4141208399999989</v>
          </cell>
          <cell r="CI441">
            <v>0</v>
          </cell>
          <cell r="CJ441">
            <v>0</v>
          </cell>
          <cell r="CK441">
            <v>5.4141208399999989</v>
          </cell>
          <cell r="CL441">
            <v>0</v>
          </cell>
          <cell r="CM441">
            <v>5.5061608989999993</v>
          </cell>
          <cell r="CN441">
            <v>0</v>
          </cell>
          <cell r="CO441">
            <v>0</v>
          </cell>
          <cell r="CP441">
            <v>5.5061608989999993</v>
          </cell>
          <cell r="CQ441">
            <v>0</v>
          </cell>
        </row>
        <row r="442">
          <cell r="A442" t="str">
            <v>1.2.1.125</v>
          </cell>
          <cell r="B442" t="str">
            <v>Реконструкция оборудования ТП-218</v>
          </cell>
          <cell r="C442" t="str">
            <v>D</v>
          </cell>
          <cell r="D442" t="str">
            <v>D_1.2.1.125</v>
          </cell>
          <cell r="E442" t="str">
            <v>С</v>
          </cell>
          <cell r="F442">
            <v>2018</v>
          </cell>
          <cell r="G442">
            <v>2018</v>
          </cell>
          <cell r="J442">
            <v>3.2328058799999999</v>
          </cell>
          <cell r="M442">
            <v>3.4096403614000002</v>
          </cell>
          <cell r="U442">
            <v>3.2328058799999999</v>
          </cell>
          <cell r="V442">
            <v>3.4096403614000002</v>
          </cell>
          <cell r="X442">
            <v>3.2328058799999999</v>
          </cell>
          <cell r="Y442">
            <v>3.4096403614000002</v>
          </cell>
          <cell r="AJ442">
            <v>3.2328058799999999</v>
          </cell>
          <cell r="AM442">
            <v>3.2328058799999999</v>
          </cell>
          <cell r="AO442">
            <v>3.4096403614000002</v>
          </cell>
          <cell r="AR442">
            <v>3.4096403614000002</v>
          </cell>
          <cell r="AT442">
            <v>0</v>
          </cell>
          <cell r="AY442">
            <v>0</v>
          </cell>
          <cell r="BD442">
            <v>0</v>
          </cell>
          <cell r="BG442">
            <v>0</v>
          </cell>
          <cell r="BI442">
            <v>0</v>
          </cell>
          <cell r="BL442">
            <v>0</v>
          </cell>
          <cell r="BN442">
            <v>0</v>
          </cell>
          <cell r="BQ442">
            <v>0</v>
          </cell>
          <cell r="BS442">
            <v>0</v>
          </cell>
          <cell r="BV442">
            <v>0</v>
          </cell>
          <cell r="BX442">
            <v>0</v>
          </cell>
          <cell r="CA442">
            <v>0</v>
          </cell>
          <cell r="CC442">
            <v>0</v>
          </cell>
          <cell r="CF442">
            <v>0</v>
          </cell>
          <cell r="CH442">
            <v>3.2328058799999999</v>
          </cell>
          <cell r="CI442">
            <v>0</v>
          </cell>
          <cell r="CJ442">
            <v>0</v>
          </cell>
          <cell r="CK442">
            <v>3.2328058799999999</v>
          </cell>
          <cell r="CL442">
            <v>0</v>
          </cell>
          <cell r="CM442">
            <v>3.4096403614000002</v>
          </cell>
          <cell r="CN442">
            <v>0</v>
          </cell>
          <cell r="CO442">
            <v>0</v>
          </cell>
          <cell r="CP442">
            <v>3.4096403614000002</v>
          </cell>
          <cell r="CQ442">
            <v>0</v>
          </cell>
        </row>
        <row r="443">
          <cell r="A443" t="str">
            <v>1.2.1.126</v>
          </cell>
          <cell r="B443" t="str">
            <v xml:space="preserve">Реконструкция КТПН-614 </v>
          </cell>
          <cell r="C443" t="str">
            <v>D</v>
          </cell>
          <cell r="D443" t="str">
            <v>D_1.2.1.126</v>
          </cell>
          <cell r="E443" t="str">
            <v>С</v>
          </cell>
          <cell r="F443">
            <v>2018</v>
          </cell>
          <cell r="G443">
            <v>2018</v>
          </cell>
          <cell r="J443">
            <v>4.13</v>
          </cell>
          <cell r="M443">
            <v>3.6680003999999999</v>
          </cell>
          <cell r="U443">
            <v>4.13</v>
          </cell>
          <cell r="V443">
            <v>3.6680003999999999</v>
          </cell>
          <cell r="X443">
            <v>4.13</v>
          </cell>
          <cell r="Y443">
            <v>3.6680003999999999</v>
          </cell>
          <cell r="AJ443">
            <v>4.13</v>
          </cell>
          <cell r="AM443">
            <v>4.13</v>
          </cell>
          <cell r="AO443">
            <v>0</v>
          </cell>
          <cell r="AT443">
            <v>0</v>
          </cell>
          <cell r="AY443">
            <v>3.6680003999999999</v>
          </cell>
          <cell r="BB443">
            <v>3.6680003999999999</v>
          </cell>
          <cell r="BD443">
            <v>0</v>
          </cell>
          <cell r="BG443">
            <v>0</v>
          </cell>
          <cell r="BI443">
            <v>0</v>
          </cell>
          <cell r="BL443">
            <v>0</v>
          </cell>
          <cell r="BN443">
            <v>0</v>
          </cell>
          <cell r="BQ443">
            <v>0</v>
          </cell>
          <cell r="BS443">
            <v>0</v>
          </cell>
          <cell r="BV443">
            <v>0</v>
          </cell>
          <cell r="BX443">
            <v>0</v>
          </cell>
          <cell r="CA443">
            <v>0</v>
          </cell>
          <cell r="CC443">
            <v>0</v>
          </cell>
          <cell r="CF443">
            <v>0</v>
          </cell>
          <cell r="CH443">
            <v>4.13</v>
          </cell>
          <cell r="CI443">
            <v>0</v>
          </cell>
          <cell r="CJ443">
            <v>0</v>
          </cell>
          <cell r="CK443">
            <v>4.13</v>
          </cell>
          <cell r="CL443">
            <v>0</v>
          </cell>
          <cell r="CM443">
            <v>3.6680003999999999</v>
          </cell>
          <cell r="CN443">
            <v>0</v>
          </cell>
          <cell r="CO443">
            <v>0</v>
          </cell>
          <cell r="CP443">
            <v>3.6680003999999999</v>
          </cell>
          <cell r="CQ443">
            <v>0</v>
          </cell>
        </row>
        <row r="444">
          <cell r="A444" t="str">
            <v>1.2.1.127</v>
          </cell>
          <cell r="B444" t="str">
            <v>Объекты ИП 2012-2017гг, за 2017 год</v>
          </cell>
          <cell r="C444" t="str">
            <v>D</v>
          </cell>
          <cell r="D444" t="str">
            <v>D_1.2.1.127</v>
          </cell>
          <cell r="E444" t="str">
            <v>С</v>
          </cell>
          <cell r="F444">
            <v>2018</v>
          </cell>
          <cell r="G444">
            <v>2018</v>
          </cell>
          <cell r="J444">
            <v>22.419999999999998</v>
          </cell>
          <cell r="M444">
            <v>0</v>
          </cell>
          <cell r="P444">
            <v>271.51369254722925</v>
          </cell>
          <cell r="U444">
            <v>22.419999999999998</v>
          </cell>
          <cell r="V444">
            <v>0</v>
          </cell>
          <cell r="X444">
            <v>22.419999999999998</v>
          </cell>
          <cell r="Y444">
            <v>0</v>
          </cell>
          <cell r="AJ444">
            <v>22.419999999999998</v>
          </cell>
          <cell r="AM444">
            <v>22.419999999999998</v>
          </cell>
          <cell r="AO444">
            <v>0</v>
          </cell>
          <cell r="AT444">
            <v>0</v>
          </cell>
          <cell r="AY444">
            <v>0</v>
          </cell>
          <cell r="BD444">
            <v>0</v>
          </cell>
          <cell r="BG444">
            <v>0</v>
          </cell>
          <cell r="BI444">
            <v>0</v>
          </cell>
          <cell r="BL444">
            <v>0</v>
          </cell>
          <cell r="BN444">
            <v>0</v>
          </cell>
          <cell r="BQ444">
            <v>0</v>
          </cell>
          <cell r="BS444">
            <v>0</v>
          </cell>
          <cell r="BV444">
            <v>0</v>
          </cell>
          <cell r="BX444">
            <v>0</v>
          </cell>
          <cell r="CA444">
            <v>0</v>
          </cell>
          <cell r="CC444">
            <v>0</v>
          </cell>
          <cell r="CF444">
            <v>0</v>
          </cell>
          <cell r="CH444">
            <v>22.419999999999998</v>
          </cell>
          <cell r="CI444">
            <v>0</v>
          </cell>
          <cell r="CJ444">
            <v>0</v>
          </cell>
          <cell r="CK444">
            <v>22.419999999999998</v>
          </cell>
          <cell r="CL444">
            <v>0</v>
          </cell>
          <cell r="CM444">
            <v>0</v>
          </cell>
          <cell r="CN444">
            <v>0</v>
          </cell>
          <cell r="CO444">
            <v>0</v>
          </cell>
          <cell r="CP444">
            <v>0</v>
          </cell>
          <cell r="CQ444">
            <v>0</v>
          </cell>
        </row>
        <row r="445">
          <cell r="A445" t="str">
            <v>1.2.1.128</v>
          </cell>
          <cell r="B445" t="str">
            <v>Реконструкция КТПН-691 п.Лесной   эск-2</v>
          </cell>
          <cell r="C445" t="str">
            <v>E</v>
          </cell>
          <cell r="D445" t="str">
            <v>E_1.2.1.128</v>
          </cell>
          <cell r="E445" t="str">
            <v>С</v>
          </cell>
          <cell r="F445">
            <v>2019</v>
          </cell>
          <cell r="G445">
            <v>2019</v>
          </cell>
          <cell r="J445">
            <v>0</v>
          </cell>
          <cell r="M445">
            <v>1.4972304000000001</v>
          </cell>
          <cell r="U445">
            <v>0</v>
          </cell>
          <cell r="V445">
            <v>1.4972304000000001</v>
          </cell>
          <cell r="X445">
            <v>0</v>
          </cell>
          <cell r="Y445">
            <v>1.4972304000000001</v>
          </cell>
          <cell r="AJ445">
            <v>0</v>
          </cell>
          <cell r="AM445">
            <v>0</v>
          </cell>
          <cell r="AO445">
            <v>0</v>
          </cell>
          <cell r="AR445">
            <v>0</v>
          </cell>
          <cell r="AT445">
            <v>0</v>
          </cell>
          <cell r="AW445">
            <v>0</v>
          </cell>
          <cell r="AY445">
            <v>1.4972304000000001</v>
          </cell>
          <cell r="BB445">
            <v>1.4972304000000001</v>
          </cell>
          <cell r="BD445">
            <v>0</v>
          </cell>
          <cell r="BG445">
            <v>0</v>
          </cell>
          <cell r="BI445">
            <v>0</v>
          </cell>
          <cell r="BL445">
            <v>0</v>
          </cell>
          <cell r="BN445">
            <v>0</v>
          </cell>
          <cell r="BQ445">
            <v>0</v>
          </cell>
          <cell r="BS445">
            <v>0</v>
          </cell>
          <cell r="BV445">
            <v>0</v>
          </cell>
          <cell r="BX445">
            <v>0</v>
          </cell>
          <cell r="CA445">
            <v>0</v>
          </cell>
          <cell r="CC445">
            <v>0</v>
          </cell>
          <cell r="CF445">
            <v>0</v>
          </cell>
          <cell r="CH445">
            <v>0</v>
          </cell>
          <cell r="CI445">
            <v>0</v>
          </cell>
          <cell r="CJ445">
            <v>0</v>
          </cell>
          <cell r="CK445">
            <v>0</v>
          </cell>
          <cell r="CL445">
            <v>0</v>
          </cell>
          <cell r="CM445">
            <v>1.4972304000000001</v>
          </cell>
          <cell r="CN445">
            <v>0</v>
          </cell>
          <cell r="CO445">
            <v>0</v>
          </cell>
          <cell r="CP445">
            <v>1.4972304000000001</v>
          </cell>
          <cell r="CQ445">
            <v>0</v>
          </cell>
        </row>
        <row r="446">
          <cell r="B446" t="str">
            <v>Реконструкция оборудования ТП-417</v>
          </cell>
          <cell r="C446" t="str">
            <v>E</v>
          </cell>
          <cell r="D446" t="str">
            <v>E_</v>
          </cell>
          <cell r="E446" t="str">
            <v>С</v>
          </cell>
          <cell r="F446">
            <v>2019</v>
          </cell>
          <cell r="G446">
            <v>2019</v>
          </cell>
          <cell r="J446">
            <v>0</v>
          </cell>
          <cell r="M446">
            <v>0</v>
          </cell>
          <cell r="U446">
            <v>0</v>
          </cell>
          <cell r="V446">
            <v>0</v>
          </cell>
          <cell r="X446">
            <v>0</v>
          </cell>
          <cell r="Y446">
            <v>0</v>
          </cell>
          <cell r="AJ446">
            <v>0</v>
          </cell>
          <cell r="AM446">
            <v>0</v>
          </cell>
          <cell r="AO446">
            <v>0</v>
          </cell>
          <cell r="AR446">
            <v>0</v>
          </cell>
          <cell r="AT446">
            <v>0</v>
          </cell>
          <cell r="AW446">
            <v>0</v>
          </cell>
          <cell r="AY446">
            <v>0</v>
          </cell>
          <cell r="BD446">
            <v>0</v>
          </cell>
          <cell r="BG446">
            <v>0</v>
          </cell>
          <cell r="BI446">
            <v>0</v>
          </cell>
          <cell r="BL446">
            <v>0</v>
          </cell>
          <cell r="BN446">
            <v>0</v>
          </cell>
          <cell r="BQ446">
            <v>0</v>
          </cell>
          <cell r="BS446">
            <v>0</v>
          </cell>
          <cell r="BV446">
            <v>0</v>
          </cell>
          <cell r="BX446">
            <v>0</v>
          </cell>
          <cell r="CA446">
            <v>0</v>
          </cell>
          <cell r="CC446">
            <v>0</v>
          </cell>
          <cell r="CF446">
            <v>0</v>
          </cell>
          <cell r="CH446">
            <v>0</v>
          </cell>
          <cell r="CI446">
            <v>0</v>
          </cell>
          <cell r="CJ446">
            <v>0</v>
          </cell>
          <cell r="CK446">
            <v>0</v>
          </cell>
          <cell r="CL446">
            <v>0</v>
          </cell>
          <cell r="CM446">
            <v>0</v>
          </cell>
          <cell r="CN446">
            <v>0</v>
          </cell>
          <cell r="CO446">
            <v>0</v>
          </cell>
          <cell r="CP446">
            <v>0</v>
          </cell>
          <cell r="CQ446">
            <v>0</v>
          </cell>
        </row>
        <row r="447">
          <cell r="A447" t="str">
            <v>1.2.1.129</v>
          </cell>
          <cell r="B447" t="str">
            <v>Реконструкция Оборудования ТП-206</v>
          </cell>
          <cell r="C447" t="str">
            <v>E</v>
          </cell>
          <cell r="D447" t="str">
            <v>E_1.2.1.129</v>
          </cell>
          <cell r="E447" t="str">
            <v>С</v>
          </cell>
          <cell r="F447">
            <v>2019</v>
          </cell>
          <cell r="G447">
            <v>2019</v>
          </cell>
          <cell r="J447">
            <v>0</v>
          </cell>
          <cell r="M447">
            <v>3.7933271999999998</v>
          </cell>
          <cell r="U447">
            <v>0</v>
          </cell>
          <cell r="V447">
            <v>3.7933271999999998</v>
          </cell>
          <cell r="X447">
            <v>0</v>
          </cell>
          <cell r="Y447">
            <v>3.7933271999999998</v>
          </cell>
          <cell r="AJ447">
            <v>0</v>
          </cell>
          <cell r="AM447">
            <v>0</v>
          </cell>
          <cell r="AO447">
            <v>0</v>
          </cell>
          <cell r="AR447">
            <v>0</v>
          </cell>
          <cell r="AT447">
            <v>0</v>
          </cell>
          <cell r="AW447">
            <v>0</v>
          </cell>
          <cell r="AY447">
            <v>3.7933271999999998</v>
          </cell>
          <cell r="BB447">
            <v>3.7933271999999998</v>
          </cell>
          <cell r="BD447">
            <v>0</v>
          </cell>
          <cell r="BG447">
            <v>0</v>
          </cell>
          <cell r="BI447">
            <v>0</v>
          </cell>
          <cell r="BL447">
            <v>0</v>
          </cell>
          <cell r="BN447">
            <v>0</v>
          </cell>
          <cell r="BQ447">
            <v>0</v>
          </cell>
          <cell r="BS447">
            <v>0</v>
          </cell>
          <cell r="BV447">
            <v>0</v>
          </cell>
          <cell r="BX447">
            <v>0</v>
          </cell>
          <cell r="CA447">
            <v>0</v>
          </cell>
          <cell r="CC447">
            <v>0</v>
          </cell>
          <cell r="CF447">
            <v>0</v>
          </cell>
          <cell r="CH447">
            <v>0</v>
          </cell>
          <cell r="CI447">
            <v>0</v>
          </cell>
          <cell r="CJ447">
            <v>0</v>
          </cell>
          <cell r="CK447">
            <v>0</v>
          </cell>
          <cell r="CL447">
            <v>0</v>
          </cell>
          <cell r="CM447">
            <v>3.7933271999999998</v>
          </cell>
          <cell r="CN447">
            <v>0</v>
          </cell>
          <cell r="CO447">
            <v>0</v>
          </cell>
          <cell r="CP447">
            <v>3.7933271999999998</v>
          </cell>
          <cell r="CQ447">
            <v>0</v>
          </cell>
        </row>
        <row r="448">
          <cell r="A448" t="str">
            <v>1.2.1.130</v>
          </cell>
          <cell r="B448" t="str">
            <v>Реконструкция Оборудования ТП - 317</v>
          </cell>
          <cell r="C448" t="str">
            <v>E</v>
          </cell>
          <cell r="D448" t="str">
            <v>E_1.2.1.130</v>
          </cell>
          <cell r="E448" t="str">
            <v>С</v>
          </cell>
          <cell r="F448">
            <v>2019</v>
          </cell>
          <cell r="G448">
            <v>2019</v>
          </cell>
          <cell r="J448">
            <v>0</v>
          </cell>
          <cell r="M448">
            <v>3.8288555999999998</v>
          </cell>
          <cell r="U448">
            <v>0</v>
          </cell>
          <cell r="V448">
            <v>3.8288555999999998</v>
          </cell>
          <cell r="X448">
            <v>0</v>
          </cell>
          <cell r="Y448">
            <v>3.8288555999999998</v>
          </cell>
          <cell r="AJ448">
            <v>0</v>
          </cell>
          <cell r="AM448">
            <v>0</v>
          </cell>
          <cell r="AO448">
            <v>0</v>
          </cell>
          <cell r="AR448">
            <v>0</v>
          </cell>
          <cell r="AT448">
            <v>0</v>
          </cell>
          <cell r="AW448">
            <v>0</v>
          </cell>
          <cell r="AY448">
            <v>3.8288555999999998</v>
          </cell>
          <cell r="BB448">
            <v>3.8288555999999998</v>
          </cell>
          <cell r="BD448">
            <v>0</v>
          </cell>
          <cell r="BG448">
            <v>0</v>
          </cell>
          <cell r="BI448">
            <v>0</v>
          </cell>
          <cell r="BL448">
            <v>0</v>
          </cell>
          <cell r="BN448">
            <v>0</v>
          </cell>
          <cell r="BQ448">
            <v>0</v>
          </cell>
          <cell r="BS448">
            <v>0</v>
          </cell>
          <cell r="BV448">
            <v>0</v>
          </cell>
          <cell r="BX448">
            <v>0</v>
          </cell>
          <cell r="CA448">
            <v>0</v>
          </cell>
          <cell r="CC448">
            <v>0</v>
          </cell>
          <cell r="CF448">
            <v>0</v>
          </cell>
          <cell r="CH448">
            <v>0</v>
          </cell>
          <cell r="CI448">
            <v>0</v>
          </cell>
          <cell r="CJ448">
            <v>0</v>
          </cell>
          <cell r="CK448">
            <v>0</v>
          </cell>
          <cell r="CL448">
            <v>0</v>
          </cell>
          <cell r="CM448">
            <v>3.8288555999999998</v>
          </cell>
          <cell r="CN448">
            <v>0</v>
          </cell>
          <cell r="CO448">
            <v>0</v>
          </cell>
          <cell r="CP448">
            <v>3.8288555999999998</v>
          </cell>
          <cell r="CQ448">
            <v>0</v>
          </cell>
        </row>
        <row r="449">
          <cell r="B449" t="str">
            <v>Реконструкция  КТПН-656</v>
          </cell>
          <cell r="C449" t="str">
            <v>E</v>
          </cell>
          <cell r="D449" t="str">
            <v>E_</v>
          </cell>
          <cell r="E449" t="str">
            <v>С</v>
          </cell>
          <cell r="F449">
            <v>2019</v>
          </cell>
          <cell r="G449">
            <v>2019</v>
          </cell>
          <cell r="J449">
            <v>0</v>
          </cell>
          <cell r="M449">
            <v>0</v>
          </cell>
          <cell r="U449">
            <v>0</v>
          </cell>
          <cell r="V449">
            <v>0</v>
          </cell>
          <cell r="X449">
            <v>0</v>
          </cell>
          <cell r="Y449">
            <v>0</v>
          </cell>
          <cell r="AJ449">
            <v>0</v>
          </cell>
          <cell r="AM449">
            <v>0</v>
          </cell>
          <cell r="AO449">
            <v>0</v>
          </cell>
          <cell r="AR449">
            <v>0</v>
          </cell>
          <cell r="AT449">
            <v>0</v>
          </cell>
          <cell r="AW449">
            <v>0</v>
          </cell>
          <cell r="AY449">
            <v>0</v>
          </cell>
          <cell r="BD449">
            <v>0</v>
          </cell>
          <cell r="BG449">
            <v>0</v>
          </cell>
          <cell r="BI449">
            <v>0</v>
          </cell>
          <cell r="BL449">
            <v>0</v>
          </cell>
          <cell r="BN449">
            <v>0</v>
          </cell>
          <cell r="BQ449">
            <v>0</v>
          </cell>
          <cell r="BS449">
            <v>0</v>
          </cell>
          <cell r="BV449">
            <v>0</v>
          </cell>
          <cell r="BX449">
            <v>0</v>
          </cell>
          <cell r="CA449">
            <v>0</v>
          </cell>
          <cell r="CC449">
            <v>0</v>
          </cell>
          <cell r="CF449">
            <v>0</v>
          </cell>
          <cell r="CH449">
            <v>0</v>
          </cell>
          <cell r="CI449">
            <v>0</v>
          </cell>
          <cell r="CJ449">
            <v>0</v>
          </cell>
          <cell r="CK449">
            <v>0</v>
          </cell>
          <cell r="CL449">
            <v>0</v>
          </cell>
          <cell r="CM449">
            <v>0</v>
          </cell>
          <cell r="CN449">
            <v>0</v>
          </cell>
          <cell r="CO449">
            <v>0</v>
          </cell>
          <cell r="CP449">
            <v>0</v>
          </cell>
          <cell r="CQ449">
            <v>0</v>
          </cell>
        </row>
        <row r="450">
          <cell r="A450" t="str">
            <v>1.2.1.131</v>
          </cell>
          <cell r="B450" t="str">
            <v>Реконструкция Оборудования  ТП-472</v>
          </cell>
          <cell r="C450" t="str">
            <v>E</v>
          </cell>
          <cell r="D450" t="str">
            <v>E_1.2.1.131</v>
          </cell>
          <cell r="E450" t="str">
            <v>С</v>
          </cell>
          <cell r="F450">
            <v>2019</v>
          </cell>
          <cell r="G450">
            <v>2019</v>
          </cell>
          <cell r="J450">
            <v>0</v>
          </cell>
          <cell r="M450">
            <v>0.98059200000000002</v>
          </cell>
          <cell r="U450">
            <v>0</v>
          </cell>
          <cell r="V450">
            <v>0.98059200000000002</v>
          </cell>
          <cell r="X450">
            <v>0</v>
          </cell>
          <cell r="Y450">
            <v>0.98059200000000002</v>
          </cell>
          <cell r="AJ450">
            <v>0</v>
          </cell>
          <cell r="AM450">
            <v>0</v>
          </cell>
          <cell r="AO450">
            <v>0</v>
          </cell>
          <cell r="AR450">
            <v>0</v>
          </cell>
          <cell r="AT450">
            <v>0</v>
          </cell>
          <cell r="AW450">
            <v>0</v>
          </cell>
          <cell r="AY450">
            <v>0.98059200000000002</v>
          </cell>
          <cell r="BB450">
            <v>0.98059200000000002</v>
          </cell>
          <cell r="BD450">
            <v>0</v>
          </cell>
          <cell r="BG450">
            <v>0</v>
          </cell>
          <cell r="BI450">
            <v>0</v>
          </cell>
          <cell r="BL450">
            <v>0</v>
          </cell>
          <cell r="BN450">
            <v>0</v>
          </cell>
          <cell r="BQ450">
            <v>0</v>
          </cell>
          <cell r="BS450">
            <v>0</v>
          </cell>
          <cell r="BV450">
            <v>0</v>
          </cell>
          <cell r="BX450">
            <v>0</v>
          </cell>
          <cell r="CA450">
            <v>0</v>
          </cell>
          <cell r="CC450">
            <v>0</v>
          </cell>
          <cell r="CF450">
            <v>0</v>
          </cell>
          <cell r="CH450">
            <v>0</v>
          </cell>
          <cell r="CI450">
            <v>0</v>
          </cell>
          <cell r="CJ450">
            <v>0</v>
          </cell>
          <cell r="CK450">
            <v>0</v>
          </cell>
          <cell r="CL450">
            <v>0</v>
          </cell>
          <cell r="CM450">
            <v>0.98059200000000002</v>
          </cell>
          <cell r="CN450">
            <v>0</v>
          </cell>
          <cell r="CO450">
            <v>0</v>
          </cell>
          <cell r="CP450">
            <v>0.98059200000000002</v>
          </cell>
          <cell r="CQ450">
            <v>0</v>
          </cell>
        </row>
        <row r="451">
          <cell r="A451" t="str">
            <v>1.2.1.132</v>
          </cell>
          <cell r="B451" t="str">
            <v>Монтаж оборудования   ТП-512 пос. ПИКС  ЭСК № 25</v>
          </cell>
          <cell r="C451" t="str">
            <v>E</v>
          </cell>
          <cell r="D451" t="str">
            <v>E_1.2.1.132</v>
          </cell>
          <cell r="E451" t="str">
            <v>С</v>
          </cell>
          <cell r="F451">
            <v>2019</v>
          </cell>
          <cell r="G451">
            <v>2019</v>
          </cell>
          <cell r="J451">
            <v>0</v>
          </cell>
          <cell r="M451">
            <v>5.3451348000000003</v>
          </cell>
          <cell r="U451">
            <v>0</v>
          </cell>
          <cell r="V451">
            <v>5.3451348000000003</v>
          </cell>
          <cell r="X451">
            <v>0</v>
          </cell>
          <cell r="Y451">
            <v>5.3451348000000003</v>
          </cell>
          <cell r="AJ451">
            <v>0</v>
          </cell>
          <cell r="AM451">
            <v>0</v>
          </cell>
          <cell r="AO451">
            <v>0</v>
          </cell>
          <cell r="AR451">
            <v>0</v>
          </cell>
          <cell r="AT451">
            <v>0</v>
          </cell>
          <cell r="AW451">
            <v>0</v>
          </cell>
          <cell r="AY451">
            <v>5.3451348000000003</v>
          </cell>
          <cell r="BB451">
            <v>5.3451348000000003</v>
          </cell>
          <cell r="BD451">
            <v>0</v>
          </cell>
          <cell r="BG451">
            <v>0</v>
          </cell>
          <cell r="BI451">
            <v>0</v>
          </cell>
          <cell r="BL451">
            <v>0</v>
          </cell>
          <cell r="BN451">
            <v>0</v>
          </cell>
          <cell r="BQ451">
            <v>0</v>
          </cell>
          <cell r="BS451">
            <v>0</v>
          </cell>
          <cell r="BV451">
            <v>0</v>
          </cell>
          <cell r="BX451">
            <v>0</v>
          </cell>
          <cell r="CA451">
            <v>0</v>
          </cell>
          <cell r="CC451">
            <v>0</v>
          </cell>
          <cell r="CF451">
            <v>0</v>
          </cell>
          <cell r="CH451">
            <v>0</v>
          </cell>
          <cell r="CI451">
            <v>0</v>
          </cell>
          <cell r="CJ451">
            <v>0</v>
          </cell>
          <cell r="CK451">
            <v>0</v>
          </cell>
          <cell r="CL451">
            <v>0</v>
          </cell>
          <cell r="CM451">
            <v>5.3451348000000003</v>
          </cell>
          <cell r="CN451">
            <v>0</v>
          </cell>
          <cell r="CO451">
            <v>0</v>
          </cell>
          <cell r="CP451">
            <v>5.3451348000000003</v>
          </cell>
          <cell r="CQ451">
            <v>0</v>
          </cell>
        </row>
        <row r="452">
          <cell r="A452" t="str">
            <v>1.2.1.133</v>
          </cell>
          <cell r="B452" t="str">
            <v>Реконструкция КТПН-687</v>
          </cell>
          <cell r="C452" t="str">
            <v>E</v>
          </cell>
          <cell r="D452" t="str">
            <v>E_1.2.1.133</v>
          </cell>
          <cell r="E452" t="str">
            <v>С</v>
          </cell>
          <cell r="F452">
            <v>2019</v>
          </cell>
          <cell r="G452">
            <v>2019</v>
          </cell>
          <cell r="J452">
            <v>0</v>
          </cell>
          <cell r="M452">
            <v>1.1241432</v>
          </cell>
          <cell r="U452">
            <v>0</v>
          </cell>
          <cell r="V452">
            <v>1.1241432</v>
          </cell>
          <cell r="X452">
            <v>0</v>
          </cell>
          <cell r="Y452">
            <v>1.1241432</v>
          </cell>
          <cell r="AJ452">
            <v>0</v>
          </cell>
          <cell r="AM452">
            <v>0</v>
          </cell>
          <cell r="AO452">
            <v>0</v>
          </cell>
          <cell r="AR452">
            <v>0</v>
          </cell>
          <cell r="AT452">
            <v>0</v>
          </cell>
          <cell r="AW452">
            <v>0</v>
          </cell>
          <cell r="AY452">
            <v>1.1241432</v>
          </cell>
          <cell r="BB452">
            <v>1.1241432</v>
          </cell>
          <cell r="BD452">
            <v>0</v>
          </cell>
          <cell r="BG452">
            <v>0</v>
          </cell>
          <cell r="BI452">
            <v>0</v>
          </cell>
          <cell r="BL452">
            <v>0</v>
          </cell>
          <cell r="BN452">
            <v>0</v>
          </cell>
          <cell r="BQ452">
            <v>0</v>
          </cell>
          <cell r="BS452">
            <v>0</v>
          </cell>
          <cell r="BV452">
            <v>0</v>
          </cell>
          <cell r="BX452">
            <v>0</v>
          </cell>
          <cell r="CA452">
            <v>0</v>
          </cell>
          <cell r="CC452">
            <v>0</v>
          </cell>
          <cell r="CF452">
            <v>0</v>
          </cell>
          <cell r="CH452">
            <v>0</v>
          </cell>
          <cell r="CI452">
            <v>0</v>
          </cell>
          <cell r="CJ452">
            <v>0</v>
          </cell>
          <cell r="CK452">
            <v>0</v>
          </cell>
          <cell r="CL452">
            <v>0</v>
          </cell>
          <cell r="CM452">
            <v>1.1241432</v>
          </cell>
          <cell r="CN452">
            <v>0</v>
          </cell>
          <cell r="CO452">
            <v>0</v>
          </cell>
          <cell r="CP452">
            <v>1.1241432</v>
          </cell>
          <cell r="CQ452">
            <v>0</v>
          </cell>
        </row>
        <row r="453">
          <cell r="A453" t="str">
            <v>1.2.1.134</v>
          </cell>
          <cell r="B453" t="str">
            <v>Реконструкция КТПН-400*684 МП ДРСУ</v>
          </cell>
          <cell r="C453" t="str">
            <v>E</v>
          </cell>
          <cell r="D453" t="str">
            <v>E_1.2.1.134</v>
          </cell>
          <cell r="E453" t="str">
            <v>С</v>
          </cell>
          <cell r="F453">
            <v>2019</v>
          </cell>
          <cell r="G453">
            <v>2019</v>
          </cell>
          <cell r="J453">
            <v>0</v>
          </cell>
          <cell r="M453">
            <v>1.5503316</v>
          </cell>
          <cell r="U453">
            <v>0</v>
          </cell>
          <cell r="V453">
            <v>1.5503316</v>
          </cell>
          <cell r="X453">
            <v>0</v>
          </cell>
          <cell r="Y453">
            <v>1.5503316</v>
          </cell>
          <cell r="AJ453">
            <v>0</v>
          </cell>
          <cell r="AM453">
            <v>0</v>
          </cell>
          <cell r="AO453">
            <v>0</v>
          </cell>
          <cell r="AR453">
            <v>0</v>
          </cell>
          <cell r="AT453">
            <v>0</v>
          </cell>
          <cell r="AW453">
            <v>0</v>
          </cell>
          <cell r="AY453">
            <v>1.5503316</v>
          </cell>
          <cell r="BB453">
            <v>1.5503316</v>
          </cell>
          <cell r="BD453">
            <v>0</v>
          </cell>
          <cell r="BG453">
            <v>0</v>
          </cell>
          <cell r="BI453">
            <v>0</v>
          </cell>
          <cell r="BL453">
            <v>0</v>
          </cell>
          <cell r="BN453">
            <v>0</v>
          </cell>
          <cell r="BQ453">
            <v>0</v>
          </cell>
          <cell r="BS453">
            <v>0</v>
          </cell>
          <cell r="BV453">
            <v>0</v>
          </cell>
          <cell r="BX453">
            <v>0</v>
          </cell>
          <cell r="CA453">
            <v>0</v>
          </cell>
          <cell r="CC453">
            <v>0</v>
          </cell>
          <cell r="CF453">
            <v>0</v>
          </cell>
          <cell r="CH453">
            <v>0</v>
          </cell>
          <cell r="CI453">
            <v>0</v>
          </cell>
          <cell r="CJ453">
            <v>0</v>
          </cell>
          <cell r="CK453">
            <v>0</v>
          </cell>
          <cell r="CL453">
            <v>0</v>
          </cell>
          <cell r="CM453">
            <v>1.5503316</v>
          </cell>
          <cell r="CN453">
            <v>0</v>
          </cell>
          <cell r="CO453">
            <v>0</v>
          </cell>
          <cell r="CP453">
            <v>1.5503316</v>
          </cell>
          <cell r="CQ453">
            <v>0</v>
          </cell>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J454">
            <v>0</v>
          </cell>
          <cell r="M454">
            <v>1.8700056</v>
          </cell>
          <cell r="U454">
            <v>0</v>
          </cell>
          <cell r="V454">
            <v>1.8700056</v>
          </cell>
          <cell r="X454">
            <v>0</v>
          </cell>
          <cell r="Y454">
            <v>1.8700056</v>
          </cell>
          <cell r="AJ454">
            <v>0</v>
          </cell>
          <cell r="AM454">
            <v>0</v>
          </cell>
          <cell r="AO454">
            <v>0</v>
          </cell>
          <cell r="AR454">
            <v>0</v>
          </cell>
          <cell r="AT454">
            <v>0</v>
          </cell>
          <cell r="AW454">
            <v>0</v>
          </cell>
          <cell r="AY454">
            <v>1.8700056</v>
          </cell>
          <cell r="BB454">
            <v>1.8700056</v>
          </cell>
          <cell r="BD454">
            <v>0</v>
          </cell>
          <cell r="BG454">
            <v>0</v>
          </cell>
          <cell r="BI454">
            <v>0</v>
          </cell>
          <cell r="BL454">
            <v>0</v>
          </cell>
          <cell r="BN454">
            <v>0</v>
          </cell>
          <cell r="BQ454">
            <v>0</v>
          </cell>
          <cell r="BS454">
            <v>0</v>
          </cell>
          <cell r="BV454">
            <v>0</v>
          </cell>
          <cell r="BX454">
            <v>0</v>
          </cell>
          <cell r="CA454">
            <v>0</v>
          </cell>
          <cell r="CC454">
            <v>0</v>
          </cell>
          <cell r="CF454">
            <v>0</v>
          </cell>
          <cell r="CH454">
            <v>0</v>
          </cell>
          <cell r="CI454">
            <v>0</v>
          </cell>
          <cell r="CJ454">
            <v>0</v>
          </cell>
          <cell r="CK454">
            <v>0</v>
          </cell>
          <cell r="CL454">
            <v>0</v>
          </cell>
          <cell r="CM454">
            <v>1.8700056</v>
          </cell>
          <cell r="CN454">
            <v>0</v>
          </cell>
          <cell r="CO454">
            <v>0</v>
          </cell>
          <cell r="CP454">
            <v>1.8700056</v>
          </cell>
          <cell r="CQ454">
            <v>0</v>
          </cell>
        </row>
        <row r="455">
          <cell r="A455" t="str">
            <v>1.2.1.136</v>
          </cell>
          <cell r="B455" t="str">
            <v>Реконструкция КТПН-663 СМП 400</v>
          </cell>
          <cell r="C455" t="str">
            <v>E</v>
          </cell>
          <cell r="D455" t="str">
            <v>E_1.2.1.136</v>
          </cell>
          <cell r="E455" t="str">
            <v>С</v>
          </cell>
          <cell r="F455">
            <v>2019</v>
          </cell>
          <cell r="G455">
            <v>2019</v>
          </cell>
          <cell r="J455">
            <v>0</v>
          </cell>
          <cell r="M455">
            <v>1.8582624000000001</v>
          </cell>
          <cell r="U455">
            <v>0</v>
          </cell>
          <cell r="V455">
            <v>1.8582624000000001</v>
          </cell>
          <cell r="X455">
            <v>0</v>
          </cell>
          <cell r="Y455">
            <v>1.8582624000000001</v>
          </cell>
          <cell r="AJ455">
            <v>0</v>
          </cell>
          <cell r="AM455">
            <v>0</v>
          </cell>
          <cell r="AO455">
            <v>0</v>
          </cell>
          <cell r="AR455">
            <v>0</v>
          </cell>
          <cell r="AT455">
            <v>0</v>
          </cell>
          <cell r="AW455">
            <v>0</v>
          </cell>
          <cell r="AY455">
            <v>1.8582624000000001</v>
          </cell>
          <cell r="BB455">
            <v>1.8582624000000001</v>
          </cell>
          <cell r="BD455">
            <v>0</v>
          </cell>
          <cell r="BG455">
            <v>0</v>
          </cell>
          <cell r="BI455">
            <v>0</v>
          </cell>
          <cell r="BL455">
            <v>0</v>
          </cell>
          <cell r="BN455">
            <v>0</v>
          </cell>
          <cell r="BQ455">
            <v>0</v>
          </cell>
          <cell r="BS455">
            <v>0</v>
          </cell>
          <cell r="BV455">
            <v>0</v>
          </cell>
          <cell r="BX455">
            <v>0</v>
          </cell>
          <cell r="CA455">
            <v>0</v>
          </cell>
          <cell r="CC455">
            <v>0</v>
          </cell>
          <cell r="CF455">
            <v>0</v>
          </cell>
          <cell r="CH455">
            <v>0</v>
          </cell>
          <cell r="CI455">
            <v>0</v>
          </cell>
          <cell r="CJ455">
            <v>0</v>
          </cell>
          <cell r="CK455">
            <v>0</v>
          </cell>
          <cell r="CL455">
            <v>0</v>
          </cell>
          <cell r="CM455">
            <v>1.8582624000000001</v>
          </cell>
          <cell r="CN455">
            <v>0</v>
          </cell>
          <cell r="CO455">
            <v>0</v>
          </cell>
          <cell r="CP455">
            <v>1.8582624000000001</v>
          </cell>
          <cell r="CQ455">
            <v>0</v>
          </cell>
        </row>
        <row r="456">
          <cell r="A456" t="str">
            <v>1.2.1.137</v>
          </cell>
          <cell r="B456" t="str">
            <v>Реконструкция КТПН-690</v>
          </cell>
          <cell r="C456" t="str">
            <v>E</v>
          </cell>
          <cell r="D456" t="str">
            <v>E_1.2.1.137</v>
          </cell>
          <cell r="E456" t="str">
            <v>С</v>
          </cell>
          <cell r="F456">
            <v>2019</v>
          </cell>
          <cell r="G456">
            <v>2019</v>
          </cell>
          <cell r="J456">
            <v>0</v>
          </cell>
          <cell r="M456">
            <v>1.5029592000000001</v>
          </cell>
          <cell r="U456">
            <v>0</v>
          </cell>
          <cell r="V456">
            <v>1.5029592000000001</v>
          </cell>
          <cell r="X456">
            <v>0</v>
          </cell>
          <cell r="Y456">
            <v>1.5029592000000001</v>
          </cell>
          <cell r="AJ456">
            <v>0</v>
          </cell>
          <cell r="AM456">
            <v>0</v>
          </cell>
          <cell r="AO456">
            <v>0</v>
          </cell>
          <cell r="AR456">
            <v>0</v>
          </cell>
          <cell r="AT456">
            <v>0</v>
          </cell>
          <cell r="AW456">
            <v>0</v>
          </cell>
          <cell r="AY456">
            <v>1.5029592000000001</v>
          </cell>
          <cell r="BB456">
            <v>1.5029592000000001</v>
          </cell>
          <cell r="BD456">
            <v>0</v>
          </cell>
          <cell r="BG456">
            <v>0</v>
          </cell>
          <cell r="BI456">
            <v>0</v>
          </cell>
          <cell r="BL456">
            <v>0</v>
          </cell>
          <cell r="BN456">
            <v>0</v>
          </cell>
          <cell r="BQ456">
            <v>0</v>
          </cell>
          <cell r="BS456">
            <v>0</v>
          </cell>
          <cell r="BV456">
            <v>0</v>
          </cell>
          <cell r="BX456">
            <v>0</v>
          </cell>
          <cell r="CA456">
            <v>0</v>
          </cell>
          <cell r="CC456">
            <v>0</v>
          </cell>
          <cell r="CF456">
            <v>0</v>
          </cell>
          <cell r="CH456">
            <v>0</v>
          </cell>
          <cell r="CI456">
            <v>0</v>
          </cell>
          <cell r="CJ456">
            <v>0</v>
          </cell>
          <cell r="CK456">
            <v>0</v>
          </cell>
          <cell r="CL456">
            <v>0</v>
          </cell>
          <cell r="CM456">
            <v>1.5029592000000001</v>
          </cell>
          <cell r="CN456">
            <v>0</v>
          </cell>
          <cell r="CO456">
            <v>0</v>
          </cell>
          <cell r="CP456">
            <v>1.5029592000000001</v>
          </cell>
          <cell r="CQ456">
            <v>0</v>
          </cell>
        </row>
        <row r="457">
          <cell r="A457" t="str">
            <v>1.2.1.138</v>
          </cell>
          <cell r="B457" t="str">
            <v>Реконструкция КТПН-749</v>
          </cell>
          <cell r="C457" t="str">
            <v>E</v>
          </cell>
          <cell r="D457" t="str">
            <v>E_1.2.1.138</v>
          </cell>
          <cell r="E457" t="str">
            <v>С</v>
          </cell>
          <cell r="F457">
            <v>2019</v>
          </cell>
          <cell r="G457">
            <v>2019</v>
          </cell>
          <cell r="J457">
            <v>0</v>
          </cell>
          <cell r="M457">
            <v>1.5348851999999999</v>
          </cell>
          <cell r="U457">
            <v>0</v>
          </cell>
          <cell r="V457">
            <v>1.5348851999999999</v>
          </cell>
          <cell r="X457">
            <v>0</v>
          </cell>
          <cell r="Y457">
            <v>1.5348851999999999</v>
          </cell>
          <cell r="AJ457">
            <v>0</v>
          </cell>
          <cell r="AM457">
            <v>0</v>
          </cell>
          <cell r="AO457">
            <v>0</v>
          </cell>
          <cell r="AR457">
            <v>0</v>
          </cell>
          <cell r="AT457">
            <v>0</v>
          </cell>
          <cell r="AW457">
            <v>0</v>
          </cell>
          <cell r="AY457">
            <v>1.5348851999999999</v>
          </cell>
          <cell r="BB457">
            <v>1.5348851999999999</v>
          </cell>
          <cell r="BD457">
            <v>0</v>
          </cell>
          <cell r="BG457">
            <v>0</v>
          </cell>
          <cell r="BI457">
            <v>0</v>
          </cell>
          <cell r="BL457">
            <v>0</v>
          </cell>
          <cell r="BN457">
            <v>0</v>
          </cell>
          <cell r="BQ457">
            <v>0</v>
          </cell>
          <cell r="BS457">
            <v>0</v>
          </cell>
          <cell r="BV457">
            <v>0</v>
          </cell>
          <cell r="BX457">
            <v>0</v>
          </cell>
          <cell r="CA457">
            <v>0</v>
          </cell>
          <cell r="CC457">
            <v>0</v>
          </cell>
          <cell r="CF457">
            <v>0</v>
          </cell>
          <cell r="CH457">
            <v>0</v>
          </cell>
          <cell r="CI457">
            <v>0</v>
          </cell>
          <cell r="CJ457">
            <v>0</v>
          </cell>
          <cell r="CK457">
            <v>0</v>
          </cell>
          <cell r="CL457">
            <v>0</v>
          </cell>
          <cell r="CM457">
            <v>1.5348851999999999</v>
          </cell>
          <cell r="CN457">
            <v>0</v>
          </cell>
          <cell r="CO457">
            <v>0</v>
          </cell>
          <cell r="CP457">
            <v>1.5348851999999999</v>
          </cell>
          <cell r="CQ457">
            <v>0</v>
          </cell>
        </row>
        <row r="458">
          <cell r="A458" t="str">
            <v>/1.2.2.1/</v>
          </cell>
          <cell r="B458" t="str">
            <v>Реконструкция линий электропередачи, всего, в том числе:</v>
          </cell>
          <cell r="C458" t="str">
            <v>С</v>
          </cell>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row>
        <row r="459">
          <cell r="A459" t="str">
            <v>1.2.2.1</v>
          </cell>
          <cell r="B459" t="str">
            <v>Кабельные линии 6/10кВ</v>
          </cell>
          <cell r="C459" t="str">
            <v>С</v>
          </cell>
          <cell r="D459" t="str">
            <v>С_1.2.2.1</v>
          </cell>
          <cell r="E459" t="str">
            <v>С</v>
          </cell>
          <cell r="F459">
            <v>0</v>
          </cell>
          <cell r="G459">
            <v>0</v>
          </cell>
          <cell r="J459">
            <v>0</v>
          </cell>
          <cell r="M459">
            <v>0</v>
          </cell>
          <cell r="U459">
            <v>0</v>
          </cell>
          <cell r="V459">
            <v>0</v>
          </cell>
          <cell r="X459">
            <v>0</v>
          </cell>
          <cell r="Y459">
            <v>0</v>
          </cell>
          <cell r="AJ459">
            <v>0</v>
          </cell>
          <cell r="AO459">
            <v>0</v>
          </cell>
          <cell r="AT459">
            <v>0</v>
          </cell>
          <cell r="AW459">
            <v>0</v>
          </cell>
          <cell r="AY459">
            <v>0</v>
          </cell>
          <cell r="BD459">
            <v>0</v>
          </cell>
          <cell r="BG459">
            <v>0</v>
          </cell>
          <cell r="BI459">
            <v>0</v>
          </cell>
          <cell r="BL459">
            <v>0</v>
          </cell>
          <cell r="BN459">
            <v>0</v>
          </cell>
          <cell r="BQ459">
            <v>0</v>
          </cell>
          <cell r="BS459">
            <v>0</v>
          </cell>
          <cell r="BV459">
            <v>0</v>
          </cell>
          <cell r="BX459">
            <v>0</v>
          </cell>
          <cell r="CA459">
            <v>0</v>
          </cell>
          <cell r="CC459">
            <v>0</v>
          </cell>
          <cell r="CF459">
            <v>0</v>
          </cell>
          <cell r="CH459">
            <v>0</v>
          </cell>
          <cell r="CI459">
            <v>0</v>
          </cell>
          <cell r="CJ459">
            <v>0</v>
          </cell>
          <cell r="CK459">
            <v>0</v>
          </cell>
          <cell r="CL459">
            <v>0</v>
          </cell>
          <cell r="CM459">
            <v>0</v>
          </cell>
          <cell r="CN459">
            <v>0</v>
          </cell>
          <cell r="CO459">
            <v>0</v>
          </cell>
          <cell r="CP459">
            <v>0</v>
          </cell>
          <cell r="CQ459">
            <v>0</v>
          </cell>
        </row>
        <row r="460">
          <cell r="A460" t="str">
            <v>1.2.2.2</v>
          </cell>
          <cell r="B460" t="str">
            <v>Реконструкция  КЛ-10кв от оп.47 ВЛ-10 на ТП-537</v>
          </cell>
          <cell r="C460" t="str">
            <v>С</v>
          </cell>
          <cell r="D460" t="str">
            <v>С_1.2.2.2</v>
          </cell>
          <cell r="E460" t="str">
            <v>С</v>
          </cell>
          <cell r="F460">
            <v>2019</v>
          </cell>
          <cell r="G460">
            <v>2019</v>
          </cell>
          <cell r="J460">
            <v>1.5963629999999998</v>
          </cell>
          <cell r="M460">
            <v>0</v>
          </cell>
          <cell r="U460">
            <v>1.5963629999999998</v>
          </cell>
          <cell r="V460">
            <v>0</v>
          </cell>
          <cell r="X460">
            <v>1.5963629999999998</v>
          </cell>
          <cell r="Y460">
            <v>0</v>
          </cell>
          <cell r="AJ460">
            <v>0</v>
          </cell>
          <cell r="AO460">
            <v>0</v>
          </cell>
          <cell r="AT460">
            <v>1.5963629999999998</v>
          </cell>
          <cell r="AW460">
            <v>1.5963629999999998</v>
          </cell>
          <cell r="AY460">
            <v>0</v>
          </cell>
          <cell r="BD460">
            <v>0</v>
          </cell>
          <cell r="BG460">
            <v>0</v>
          </cell>
          <cell r="BI460">
            <v>0</v>
          </cell>
          <cell r="BL460">
            <v>0</v>
          </cell>
          <cell r="BN460">
            <v>0</v>
          </cell>
          <cell r="BQ460">
            <v>0</v>
          </cell>
          <cell r="BS460">
            <v>0</v>
          </cell>
          <cell r="BV460">
            <v>0</v>
          </cell>
          <cell r="BX460">
            <v>0</v>
          </cell>
          <cell r="CA460">
            <v>0</v>
          </cell>
          <cell r="CC460">
            <v>0</v>
          </cell>
          <cell r="CF460">
            <v>0</v>
          </cell>
          <cell r="CH460">
            <v>1.5963629999999998</v>
          </cell>
          <cell r="CI460">
            <v>0</v>
          </cell>
          <cell r="CJ460">
            <v>0</v>
          </cell>
          <cell r="CK460">
            <v>1.5963629999999998</v>
          </cell>
          <cell r="CL460">
            <v>0</v>
          </cell>
          <cell r="CM460">
            <v>0</v>
          </cell>
          <cell r="CN460">
            <v>0</v>
          </cell>
          <cell r="CO460">
            <v>0</v>
          </cell>
          <cell r="CP460">
            <v>0</v>
          </cell>
          <cell r="CQ460">
            <v>0</v>
          </cell>
        </row>
        <row r="461">
          <cell r="A461" t="str">
            <v>1.2.2.3</v>
          </cell>
          <cell r="B461" t="str">
            <v>Реконструкция  КЛ - 10кВ ТП - 390- ТП - 399 ЭСК № 49</v>
          </cell>
          <cell r="C461" t="str">
            <v>С</v>
          </cell>
          <cell r="D461" t="str">
            <v>С_1.2.2.3</v>
          </cell>
          <cell r="E461" t="str">
            <v>С</v>
          </cell>
          <cell r="F461">
            <v>2019</v>
          </cell>
          <cell r="G461">
            <v>2019</v>
          </cell>
          <cell r="J461">
            <v>5.1128809999999989</v>
          </cell>
          <cell r="M461">
            <v>0</v>
          </cell>
          <cell r="U461">
            <v>5.1128809999999989</v>
          </cell>
          <cell r="V461">
            <v>0</v>
          </cell>
          <cell r="X461">
            <v>5.1128809999999989</v>
          </cell>
          <cell r="Y461">
            <v>0</v>
          </cell>
          <cell r="AJ461">
            <v>0</v>
          </cell>
          <cell r="AO461">
            <v>0</v>
          </cell>
          <cell r="AT461">
            <v>5.1128809999999989</v>
          </cell>
          <cell r="AW461">
            <v>5.1128809999999989</v>
          </cell>
          <cell r="AY461">
            <v>0</v>
          </cell>
          <cell r="BD461">
            <v>0</v>
          </cell>
          <cell r="BG461">
            <v>0</v>
          </cell>
          <cell r="BI461">
            <v>0</v>
          </cell>
          <cell r="BL461">
            <v>0</v>
          </cell>
          <cell r="BN461">
            <v>0</v>
          </cell>
          <cell r="BQ461">
            <v>0</v>
          </cell>
          <cell r="BS461">
            <v>0</v>
          </cell>
          <cell r="BV461">
            <v>0</v>
          </cell>
          <cell r="BX461">
            <v>0</v>
          </cell>
          <cell r="CA461">
            <v>0</v>
          </cell>
          <cell r="CC461">
            <v>0</v>
          </cell>
          <cell r="CF461">
            <v>0</v>
          </cell>
          <cell r="CH461">
            <v>5.1128809999999989</v>
          </cell>
          <cell r="CI461">
            <v>0</v>
          </cell>
          <cell r="CJ461">
            <v>0</v>
          </cell>
          <cell r="CK461">
            <v>5.1128809999999989</v>
          </cell>
          <cell r="CL461">
            <v>0</v>
          </cell>
          <cell r="CM461">
            <v>0</v>
          </cell>
          <cell r="CN461">
            <v>0</v>
          </cell>
          <cell r="CO461">
            <v>0</v>
          </cell>
          <cell r="CP461">
            <v>0</v>
          </cell>
          <cell r="CQ461">
            <v>0</v>
          </cell>
        </row>
        <row r="462">
          <cell r="A462" t="str">
            <v>1.2.2.4</v>
          </cell>
          <cell r="B462" t="str">
            <v>Реконструкция  КЛ-10кв от ТП-402  до ТП399  эск-46</v>
          </cell>
          <cell r="C462" t="str">
            <v>С</v>
          </cell>
          <cell r="D462" t="str">
            <v>С_1.2.2.4</v>
          </cell>
          <cell r="E462" t="str">
            <v>С</v>
          </cell>
          <cell r="F462">
            <v>2019</v>
          </cell>
          <cell r="G462">
            <v>2019</v>
          </cell>
          <cell r="J462">
            <v>3.8274916599999997</v>
          </cell>
          <cell r="M462">
            <v>0</v>
          </cell>
          <cell r="U462">
            <v>3.8274916599999997</v>
          </cell>
          <cell r="V462">
            <v>0</v>
          </cell>
          <cell r="X462">
            <v>3.8274916599999997</v>
          </cell>
          <cell r="Y462">
            <v>0</v>
          </cell>
          <cell r="AJ462">
            <v>0</v>
          </cell>
          <cell r="AO462">
            <v>0</v>
          </cell>
          <cell r="AT462">
            <v>3.8274916599999997</v>
          </cell>
          <cell r="AW462">
            <v>3.8274916599999997</v>
          </cell>
          <cell r="AY462">
            <v>0</v>
          </cell>
          <cell r="BD462">
            <v>0</v>
          </cell>
          <cell r="BG462">
            <v>0</v>
          </cell>
          <cell r="BI462">
            <v>0</v>
          </cell>
          <cell r="BL462">
            <v>0</v>
          </cell>
          <cell r="BN462">
            <v>0</v>
          </cell>
          <cell r="BQ462">
            <v>0</v>
          </cell>
          <cell r="BS462">
            <v>0</v>
          </cell>
          <cell r="BV462">
            <v>0</v>
          </cell>
          <cell r="BX462">
            <v>0</v>
          </cell>
          <cell r="CA462">
            <v>0</v>
          </cell>
          <cell r="CC462">
            <v>0</v>
          </cell>
          <cell r="CF462">
            <v>0</v>
          </cell>
          <cell r="CH462">
            <v>3.8274916599999997</v>
          </cell>
          <cell r="CI462">
            <v>0</v>
          </cell>
          <cell r="CJ462">
            <v>0</v>
          </cell>
          <cell r="CK462">
            <v>3.8274916599999997</v>
          </cell>
          <cell r="CL462">
            <v>0</v>
          </cell>
          <cell r="CM462">
            <v>0</v>
          </cell>
          <cell r="CN462">
            <v>0</v>
          </cell>
          <cell r="CO462">
            <v>0</v>
          </cell>
          <cell r="CP462">
            <v>0</v>
          </cell>
          <cell r="CQ462">
            <v>0</v>
          </cell>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J463">
            <v>0.37064390000000003</v>
          </cell>
          <cell r="M463">
            <v>0</v>
          </cell>
          <cell r="U463">
            <v>0.37064390000000003</v>
          </cell>
          <cell r="V463">
            <v>0</v>
          </cell>
          <cell r="X463">
            <v>0.37064390000000003</v>
          </cell>
          <cell r="Y463">
            <v>0</v>
          </cell>
          <cell r="AJ463">
            <v>0</v>
          </cell>
          <cell r="AO463">
            <v>0</v>
          </cell>
          <cell r="AT463">
            <v>0.37064390000000003</v>
          </cell>
          <cell r="AW463">
            <v>0.37064390000000003</v>
          </cell>
          <cell r="AY463">
            <v>0</v>
          </cell>
          <cell r="BD463">
            <v>0</v>
          </cell>
          <cell r="BG463">
            <v>0</v>
          </cell>
          <cell r="BI463">
            <v>0</v>
          </cell>
          <cell r="BL463">
            <v>0</v>
          </cell>
          <cell r="BN463">
            <v>0</v>
          </cell>
          <cell r="BQ463">
            <v>0</v>
          </cell>
          <cell r="BS463">
            <v>0</v>
          </cell>
          <cell r="BV463">
            <v>0</v>
          </cell>
          <cell r="BX463">
            <v>0</v>
          </cell>
          <cell r="CA463">
            <v>0</v>
          </cell>
          <cell r="CC463">
            <v>0</v>
          </cell>
          <cell r="CF463">
            <v>0</v>
          </cell>
          <cell r="CH463">
            <v>0.37064390000000003</v>
          </cell>
          <cell r="CI463">
            <v>0</v>
          </cell>
          <cell r="CJ463">
            <v>0</v>
          </cell>
          <cell r="CK463">
            <v>0.37064390000000003</v>
          </cell>
          <cell r="CL463">
            <v>0</v>
          </cell>
          <cell r="CM463">
            <v>0</v>
          </cell>
          <cell r="CN463">
            <v>0</v>
          </cell>
          <cell r="CO463">
            <v>0</v>
          </cell>
          <cell r="CP463">
            <v>0</v>
          </cell>
          <cell r="CQ463">
            <v>0</v>
          </cell>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J464">
            <v>2.4208880000000002</v>
          </cell>
          <cell r="M464">
            <v>0</v>
          </cell>
          <cell r="U464">
            <v>2.4208880000000002</v>
          </cell>
          <cell r="V464">
            <v>0</v>
          </cell>
          <cell r="X464">
            <v>2.4208880000000002</v>
          </cell>
          <cell r="Y464">
            <v>0</v>
          </cell>
          <cell r="AJ464">
            <v>0</v>
          </cell>
          <cell r="AO464">
            <v>0</v>
          </cell>
          <cell r="AT464">
            <v>2.4208880000000002</v>
          </cell>
          <cell r="AW464">
            <v>2.4208880000000002</v>
          </cell>
          <cell r="AY464">
            <v>0</v>
          </cell>
          <cell r="BD464">
            <v>0</v>
          </cell>
          <cell r="BG464">
            <v>0</v>
          </cell>
          <cell r="BI464">
            <v>0</v>
          </cell>
          <cell r="BL464">
            <v>0</v>
          </cell>
          <cell r="BN464">
            <v>0</v>
          </cell>
          <cell r="BQ464">
            <v>0</v>
          </cell>
          <cell r="BS464">
            <v>0</v>
          </cell>
          <cell r="BV464">
            <v>0</v>
          </cell>
          <cell r="BX464">
            <v>0</v>
          </cell>
          <cell r="CA464">
            <v>0</v>
          </cell>
          <cell r="CC464">
            <v>0</v>
          </cell>
          <cell r="CF464">
            <v>0</v>
          </cell>
          <cell r="CH464">
            <v>2.4208880000000002</v>
          </cell>
          <cell r="CI464">
            <v>0</v>
          </cell>
          <cell r="CJ464">
            <v>0</v>
          </cell>
          <cell r="CK464">
            <v>2.4208880000000002</v>
          </cell>
          <cell r="CL464">
            <v>0</v>
          </cell>
          <cell r="CM464">
            <v>0</v>
          </cell>
          <cell r="CN464">
            <v>0</v>
          </cell>
          <cell r="CO464">
            <v>0</v>
          </cell>
          <cell r="CP464">
            <v>0</v>
          </cell>
          <cell r="CQ464">
            <v>0</v>
          </cell>
        </row>
        <row r="465">
          <cell r="A465" t="str">
            <v>1.2.2.7</v>
          </cell>
          <cell r="B465" t="str">
            <v>Реконструкция  КЛ-10кв РП-138 яч.14-опора-37</v>
          </cell>
          <cell r="C465" t="str">
            <v>С</v>
          </cell>
          <cell r="D465" t="str">
            <v>С_1.2.2.7</v>
          </cell>
          <cell r="E465" t="str">
            <v>С</v>
          </cell>
          <cell r="F465">
            <v>2019</v>
          </cell>
          <cell r="G465">
            <v>2019</v>
          </cell>
          <cell r="J465">
            <v>3.3852311999999998</v>
          </cell>
          <cell r="M465">
            <v>0</v>
          </cell>
          <cell r="U465">
            <v>3.3852311999999998</v>
          </cell>
          <cell r="V465">
            <v>0</v>
          </cell>
          <cell r="X465">
            <v>3.3852311999999998</v>
          </cell>
          <cell r="Y465">
            <v>0</v>
          </cell>
          <cell r="AJ465">
            <v>0</v>
          </cell>
          <cell r="AO465">
            <v>0</v>
          </cell>
          <cell r="AT465">
            <v>3.3852311999999998</v>
          </cell>
          <cell r="AW465">
            <v>3.3852311999999998</v>
          </cell>
          <cell r="AY465">
            <v>0</v>
          </cell>
          <cell r="BD465">
            <v>0</v>
          </cell>
          <cell r="BG465">
            <v>0</v>
          </cell>
          <cell r="BI465">
            <v>0</v>
          </cell>
          <cell r="BL465">
            <v>0</v>
          </cell>
          <cell r="BN465">
            <v>0</v>
          </cell>
          <cell r="BQ465">
            <v>0</v>
          </cell>
          <cell r="BS465">
            <v>0</v>
          </cell>
          <cell r="BV465">
            <v>0</v>
          </cell>
          <cell r="BX465">
            <v>0</v>
          </cell>
          <cell r="CA465">
            <v>0</v>
          </cell>
          <cell r="CC465">
            <v>0</v>
          </cell>
          <cell r="CF465">
            <v>0</v>
          </cell>
          <cell r="CH465">
            <v>3.3852311999999998</v>
          </cell>
          <cell r="CI465">
            <v>0</v>
          </cell>
          <cell r="CJ465">
            <v>0</v>
          </cell>
          <cell r="CK465">
            <v>3.3852311999999998</v>
          </cell>
          <cell r="CL465">
            <v>0</v>
          </cell>
          <cell r="CM465">
            <v>0</v>
          </cell>
          <cell r="CN465">
            <v>0</v>
          </cell>
          <cell r="CO465">
            <v>0</v>
          </cell>
          <cell r="CP465">
            <v>0</v>
          </cell>
          <cell r="CQ465">
            <v>0</v>
          </cell>
        </row>
        <row r="466">
          <cell r="A466" t="str">
            <v>1.2.2.8</v>
          </cell>
          <cell r="B466" t="str">
            <v>Реконструкция  КЛ-10кв РП-106 ТП-276</v>
          </cell>
          <cell r="C466" t="str">
            <v>С</v>
          </cell>
          <cell r="D466" t="str">
            <v>С_1.2.2.8</v>
          </cell>
          <cell r="E466" t="str">
            <v>С</v>
          </cell>
          <cell r="F466">
            <v>2019</v>
          </cell>
          <cell r="G466">
            <v>2019</v>
          </cell>
          <cell r="J466">
            <v>3.7794691999999999</v>
          </cell>
          <cell r="M466">
            <v>0</v>
          </cell>
          <cell r="U466">
            <v>3.7794691999999999</v>
          </cell>
          <cell r="V466">
            <v>0</v>
          </cell>
          <cell r="X466">
            <v>3.7794691999999999</v>
          </cell>
          <cell r="Y466">
            <v>0</v>
          </cell>
          <cell r="AJ466">
            <v>0</v>
          </cell>
          <cell r="AO466">
            <v>0</v>
          </cell>
          <cell r="AT466">
            <v>3.7794691999999999</v>
          </cell>
          <cell r="AW466">
            <v>3.7794691999999999</v>
          </cell>
          <cell r="AY466">
            <v>0</v>
          </cell>
          <cell r="BD466">
            <v>0</v>
          </cell>
          <cell r="BG466">
            <v>0</v>
          </cell>
          <cell r="BI466">
            <v>0</v>
          </cell>
          <cell r="BL466">
            <v>0</v>
          </cell>
          <cell r="BN466">
            <v>0</v>
          </cell>
          <cell r="BQ466">
            <v>0</v>
          </cell>
          <cell r="BS466">
            <v>0</v>
          </cell>
          <cell r="BV466">
            <v>0</v>
          </cell>
          <cell r="BX466">
            <v>0</v>
          </cell>
          <cell r="CA466">
            <v>0</v>
          </cell>
          <cell r="CC466">
            <v>0</v>
          </cell>
          <cell r="CF466">
            <v>0</v>
          </cell>
          <cell r="CH466">
            <v>3.7794691999999999</v>
          </cell>
          <cell r="CI466">
            <v>0</v>
          </cell>
          <cell r="CJ466">
            <v>0</v>
          </cell>
          <cell r="CK466">
            <v>3.7794691999999999</v>
          </cell>
          <cell r="CL466">
            <v>0</v>
          </cell>
          <cell r="CM466">
            <v>0</v>
          </cell>
          <cell r="CN466">
            <v>0</v>
          </cell>
          <cell r="CO466">
            <v>0</v>
          </cell>
          <cell r="CP466">
            <v>0</v>
          </cell>
          <cell r="CQ466">
            <v>0</v>
          </cell>
        </row>
        <row r="467">
          <cell r="A467" t="str">
            <v>1.2.2.9</v>
          </cell>
          <cell r="B467" t="str">
            <v>Реконструкция  КЛ-10кв ТП-277   ТП-275</v>
          </cell>
          <cell r="C467" t="str">
            <v>С</v>
          </cell>
          <cell r="D467" t="str">
            <v>С_1.2.2.9</v>
          </cell>
          <cell r="E467" t="str">
            <v>С</v>
          </cell>
          <cell r="F467">
            <v>2019</v>
          </cell>
          <cell r="G467">
            <v>2019</v>
          </cell>
          <cell r="J467">
            <v>2.0278535999999998</v>
          </cell>
          <cell r="M467">
            <v>0</v>
          </cell>
          <cell r="U467">
            <v>2.0278535999999998</v>
          </cell>
          <cell r="V467">
            <v>0</v>
          </cell>
          <cell r="X467">
            <v>2.0278535999999998</v>
          </cell>
          <cell r="Y467">
            <v>0</v>
          </cell>
          <cell r="AJ467">
            <v>0</v>
          </cell>
          <cell r="AO467">
            <v>0</v>
          </cell>
          <cell r="AT467">
            <v>2.0278535999999998</v>
          </cell>
          <cell r="AW467">
            <v>2.0278535999999998</v>
          </cell>
          <cell r="AY467">
            <v>0</v>
          </cell>
          <cell r="BD467">
            <v>0</v>
          </cell>
          <cell r="BG467">
            <v>0</v>
          </cell>
          <cell r="BI467">
            <v>0</v>
          </cell>
          <cell r="BL467">
            <v>0</v>
          </cell>
          <cell r="BN467">
            <v>0</v>
          </cell>
          <cell r="BQ467">
            <v>0</v>
          </cell>
          <cell r="BS467">
            <v>0</v>
          </cell>
          <cell r="BV467">
            <v>0</v>
          </cell>
          <cell r="BX467">
            <v>0</v>
          </cell>
          <cell r="CA467">
            <v>0</v>
          </cell>
          <cell r="CC467">
            <v>0</v>
          </cell>
          <cell r="CF467">
            <v>0</v>
          </cell>
          <cell r="CH467">
            <v>2.0278535999999998</v>
          </cell>
          <cell r="CI467">
            <v>0</v>
          </cell>
          <cell r="CJ467">
            <v>0</v>
          </cell>
          <cell r="CK467">
            <v>2.0278535999999998</v>
          </cell>
          <cell r="CL467">
            <v>0</v>
          </cell>
          <cell r="CM467">
            <v>0</v>
          </cell>
          <cell r="CN467">
            <v>0</v>
          </cell>
          <cell r="CO467">
            <v>0</v>
          </cell>
          <cell r="CP467">
            <v>0</v>
          </cell>
          <cell r="CQ467">
            <v>0</v>
          </cell>
        </row>
        <row r="468">
          <cell r="A468" t="str">
            <v>1.2.2.10</v>
          </cell>
          <cell r="B468" t="str">
            <v>Реконструкция  КЛ-10кв ТП-276 ТП-275</v>
          </cell>
          <cell r="C468" t="str">
            <v>С</v>
          </cell>
          <cell r="D468" t="str">
            <v>С_1.2.2.10</v>
          </cell>
          <cell r="E468" t="str">
            <v>С</v>
          </cell>
          <cell r="F468">
            <v>2019</v>
          </cell>
          <cell r="G468">
            <v>2019</v>
          </cell>
          <cell r="J468">
            <v>2.4431073999999997</v>
          </cell>
          <cell r="M468">
            <v>0</v>
          </cell>
          <cell r="U468">
            <v>2.4431073999999997</v>
          </cell>
          <cell r="V468">
            <v>0</v>
          </cell>
          <cell r="X468">
            <v>2.4431073999999997</v>
          </cell>
          <cell r="Y468">
            <v>0</v>
          </cell>
          <cell r="AJ468">
            <v>0</v>
          </cell>
          <cell r="AO468">
            <v>0</v>
          </cell>
          <cell r="AT468">
            <v>2.4431073999999997</v>
          </cell>
          <cell r="AW468">
            <v>2.4431073999999997</v>
          </cell>
          <cell r="AY468">
            <v>0</v>
          </cell>
          <cell r="BD468">
            <v>0</v>
          </cell>
          <cell r="BG468">
            <v>0</v>
          </cell>
          <cell r="BI468">
            <v>0</v>
          </cell>
          <cell r="BL468">
            <v>0</v>
          </cell>
          <cell r="BN468">
            <v>0</v>
          </cell>
          <cell r="BQ468">
            <v>0</v>
          </cell>
          <cell r="BS468">
            <v>0</v>
          </cell>
          <cell r="BV468">
            <v>0</v>
          </cell>
          <cell r="BX468">
            <v>0</v>
          </cell>
          <cell r="CA468">
            <v>0</v>
          </cell>
          <cell r="CC468">
            <v>0</v>
          </cell>
          <cell r="CF468">
            <v>0</v>
          </cell>
          <cell r="CH468">
            <v>2.4431073999999997</v>
          </cell>
          <cell r="CI468">
            <v>0</v>
          </cell>
          <cell r="CJ468">
            <v>0</v>
          </cell>
          <cell r="CK468">
            <v>2.4431073999999997</v>
          </cell>
          <cell r="CL468">
            <v>0</v>
          </cell>
          <cell r="CM468">
            <v>0</v>
          </cell>
          <cell r="CN468">
            <v>0</v>
          </cell>
          <cell r="CO468">
            <v>0</v>
          </cell>
          <cell r="CP468">
            <v>0</v>
          </cell>
          <cell r="CQ468">
            <v>0</v>
          </cell>
        </row>
        <row r="469">
          <cell r="A469" t="str">
            <v>1.2.2.11</v>
          </cell>
          <cell r="B469" t="str">
            <v>Реконструкция  КЛ-10кв ТП-277 ТП-279</v>
          </cell>
          <cell r="C469" t="str">
            <v>С</v>
          </cell>
          <cell r="D469" t="str">
            <v>С_1.2.2.11</v>
          </cell>
          <cell r="E469" t="str">
            <v>С</v>
          </cell>
          <cell r="F469">
            <v>2019</v>
          </cell>
          <cell r="G469">
            <v>2019</v>
          </cell>
          <cell r="J469">
            <v>2.2232615999999998</v>
          </cell>
          <cell r="M469">
            <v>2.4230904</v>
          </cell>
          <cell r="U469">
            <v>2.2232615999999998</v>
          </cell>
          <cell r="V469">
            <v>2.4230904</v>
          </cell>
          <cell r="X469">
            <v>2.2232615999999998</v>
          </cell>
          <cell r="Y469">
            <v>2.4230904</v>
          </cell>
          <cell r="AJ469">
            <v>0</v>
          </cell>
          <cell r="AO469">
            <v>0</v>
          </cell>
          <cell r="AT469">
            <v>2.2232615999999998</v>
          </cell>
          <cell r="AW469">
            <v>2.2232615999999998</v>
          </cell>
          <cell r="AY469">
            <v>2.4230904</v>
          </cell>
          <cell r="BB469">
            <v>2.4230904</v>
          </cell>
          <cell r="BD469">
            <v>0</v>
          </cell>
          <cell r="BG469">
            <v>0</v>
          </cell>
          <cell r="BI469">
            <v>0</v>
          </cell>
          <cell r="BL469">
            <v>0</v>
          </cell>
          <cell r="BN469">
            <v>0</v>
          </cell>
          <cell r="BQ469">
            <v>0</v>
          </cell>
          <cell r="BS469">
            <v>0</v>
          </cell>
          <cell r="BV469">
            <v>0</v>
          </cell>
          <cell r="BX469">
            <v>0</v>
          </cell>
          <cell r="CA469">
            <v>0</v>
          </cell>
          <cell r="CC469">
            <v>0</v>
          </cell>
          <cell r="CF469">
            <v>0</v>
          </cell>
          <cell r="CH469">
            <v>2.2232615999999998</v>
          </cell>
          <cell r="CI469">
            <v>0</v>
          </cell>
          <cell r="CJ469">
            <v>0</v>
          </cell>
          <cell r="CK469">
            <v>2.2232615999999998</v>
          </cell>
          <cell r="CL469">
            <v>0</v>
          </cell>
          <cell r="CM469">
            <v>2.4230904</v>
          </cell>
          <cell r="CN469">
            <v>0</v>
          </cell>
          <cell r="CO469">
            <v>0</v>
          </cell>
          <cell r="CP469">
            <v>2.4230904</v>
          </cell>
          <cell r="CQ469">
            <v>0</v>
          </cell>
        </row>
        <row r="470">
          <cell r="A470" t="str">
            <v>1.2.2.12</v>
          </cell>
          <cell r="B470" t="str">
            <v>Реконструкция  КЛ-10кв ТП-278 ТП-279</v>
          </cell>
          <cell r="C470" t="str">
            <v>С</v>
          </cell>
          <cell r="D470" t="str">
            <v>С_1.2.2.12</v>
          </cell>
          <cell r="E470" t="str">
            <v>С</v>
          </cell>
          <cell r="F470">
            <v>2019</v>
          </cell>
          <cell r="G470">
            <v>2019</v>
          </cell>
          <cell r="J470">
            <v>1.2850318000000001</v>
          </cell>
          <cell r="M470">
            <v>0</v>
          </cell>
          <cell r="U470">
            <v>1.2850318000000001</v>
          </cell>
          <cell r="V470">
            <v>0</v>
          </cell>
          <cell r="X470">
            <v>1.2850318000000001</v>
          </cell>
          <cell r="Y470">
            <v>0</v>
          </cell>
          <cell r="AJ470">
            <v>0</v>
          </cell>
          <cell r="AO470">
            <v>0</v>
          </cell>
          <cell r="AT470">
            <v>1.2850318000000001</v>
          </cell>
          <cell r="AW470">
            <v>1.2850318000000001</v>
          </cell>
          <cell r="AY470">
            <v>0</v>
          </cell>
          <cell r="BD470">
            <v>0</v>
          </cell>
          <cell r="BG470">
            <v>0</v>
          </cell>
          <cell r="BI470">
            <v>0</v>
          </cell>
          <cell r="BL470">
            <v>0</v>
          </cell>
          <cell r="BN470">
            <v>0</v>
          </cell>
          <cell r="BQ470">
            <v>0</v>
          </cell>
          <cell r="BS470">
            <v>0</v>
          </cell>
          <cell r="BV470">
            <v>0</v>
          </cell>
          <cell r="BX470">
            <v>0</v>
          </cell>
          <cell r="CA470">
            <v>0</v>
          </cell>
          <cell r="CC470">
            <v>0</v>
          </cell>
          <cell r="CF470">
            <v>0</v>
          </cell>
          <cell r="CH470">
            <v>1.2850318000000001</v>
          </cell>
          <cell r="CI470">
            <v>0</v>
          </cell>
          <cell r="CJ470">
            <v>0</v>
          </cell>
          <cell r="CK470">
            <v>1.2850318000000001</v>
          </cell>
          <cell r="CL470">
            <v>0</v>
          </cell>
          <cell r="CM470">
            <v>0</v>
          </cell>
          <cell r="CN470">
            <v>0</v>
          </cell>
          <cell r="CO470">
            <v>0</v>
          </cell>
          <cell r="CP470">
            <v>0</v>
          </cell>
          <cell r="CQ470">
            <v>0</v>
          </cell>
        </row>
        <row r="471">
          <cell r="A471" t="str">
            <v>1.2.2.13</v>
          </cell>
          <cell r="B471" t="str">
            <v>Реконструкция  КЛ-10кв ТП-278 ТП-280</v>
          </cell>
          <cell r="C471" t="str">
            <v>С</v>
          </cell>
          <cell r="D471" t="str">
            <v>С_1.2.2.13</v>
          </cell>
          <cell r="E471" t="str">
            <v>С</v>
          </cell>
          <cell r="F471">
            <v>2019</v>
          </cell>
          <cell r="G471">
            <v>2019</v>
          </cell>
          <cell r="J471">
            <v>2.0115577999999998</v>
          </cell>
          <cell r="M471">
            <v>0</v>
          </cell>
          <cell r="U471">
            <v>2.0115577999999998</v>
          </cell>
          <cell r="V471">
            <v>0</v>
          </cell>
          <cell r="X471">
            <v>2.0115577999999998</v>
          </cell>
          <cell r="Y471">
            <v>0</v>
          </cell>
          <cell r="AJ471">
            <v>0</v>
          </cell>
          <cell r="AO471">
            <v>0</v>
          </cell>
          <cell r="AT471">
            <v>2.0115577999999998</v>
          </cell>
          <cell r="AW471">
            <v>2.0115577999999998</v>
          </cell>
          <cell r="AY471">
            <v>0</v>
          </cell>
          <cell r="BD471">
            <v>0</v>
          </cell>
          <cell r="BG471">
            <v>0</v>
          </cell>
          <cell r="BI471">
            <v>0</v>
          </cell>
          <cell r="BL471">
            <v>0</v>
          </cell>
          <cell r="BN471">
            <v>0</v>
          </cell>
          <cell r="BQ471">
            <v>0</v>
          </cell>
          <cell r="BS471">
            <v>0</v>
          </cell>
          <cell r="BV471">
            <v>0</v>
          </cell>
          <cell r="BX471">
            <v>0</v>
          </cell>
          <cell r="CA471">
            <v>0</v>
          </cell>
          <cell r="CC471">
            <v>0</v>
          </cell>
          <cell r="CF471">
            <v>0</v>
          </cell>
          <cell r="CH471">
            <v>2.0115577999999998</v>
          </cell>
          <cell r="CI471">
            <v>0</v>
          </cell>
          <cell r="CJ471">
            <v>0</v>
          </cell>
          <cell r="CK471">
            <v>2.0115577999999998</v>
          </cell>
          <cell r="CL471">
            <v>0</v>
          </cell>
          <cell r="CM471">
            <v>0</v>
          </cell>
          <cell r="CN471">
            <v>0</v>
          </cell>
          <cell r="CO471">
            <v>0</v>
          </cell>
          <cell r="CP471">
            <v>0</v>
          </cell>
          <cell r="CQ471">
            <v>0</v>
          </cell>
        </row>
        <row r="472">
          <cell r="A472" t="str">
            <v>1.2.2.14</v>
          </cell>
          <cell r="B472" t="str">
            <v>Реконструкция КЛ-10кв ТП-284 РП-106</v>
          </cell>
          <cell r="C472" t="str">
            <v>С</v>
          </cell>
          <cell r="D472" t="str">
            <v>С_1.2.2.14</v>
          </cell>
          <cell r="E472" t="str">
            <v>С</v>
          </cell>
          <cell r="F472">
            <v>2019</v>
          </cell>
          <cell r="G472">
            <v>2019</v>
          </cell>
          <cell r="H472">
            <v>2022</v>
          </cell>
          <cell r="J472">
            <v>6.0371160000000001</v>
          </cell>
          <cell r="M472">
            <v>6.1394399999999996</v>
          </cell>
          <cell r="U472">
            <v>6.0371160000000001</v>
          </cell>
          <cell r="V472">
            <v>6.1394399999999996</v>
          </cell>
          <cell r="X472">
            <v>6.0371160000000001</v>
          </cell>
          <cell r="Y472">
            <v>6.1394399999999996</v>
          </cell>
          <cell r="AJ472">
            <v>0</v>
          </cell>
          <cell r="AO472">
            <v>0</v>
          </cell>
          <cell r="AT472">
            <v>6.0371160000000001</v>
          </cell>
          <cell r="AW472">
            <v>6.0371160000000001</v>
          </cell>
          <cell r="AY472">
            <v>0</v>
          </cell>
          <cell r="BD472">
            <v>0</v>
          </cell>
          <cell r="BG472">
            <v>0</v>
          </cell>
          <cell r="BI472">
            <v>0</v>
          </cell>
          <cell r="BL472">
            <v>0</v>
          </cell>
          <cell r="BN472">
            <v>0</v>
          </cell>
          <cell r="BQ472">
            <v>0</v>
          </cell>
          <cell r="BS472">
            <v>0</v>
          </cell>
          <cell r="BV472">
            <v>0</v>
          </cell>
          <cell r="BX472">
            <v>0</v>
          </cell>
          <cell r="CA472">
            <v>0</v>
          </cell>
          <cell r="CC472">
            <v>6.1394399999999996</v>
          </cell>
          <cell r="CF472">
            <v>6.1394399999999996</v>
          </cell>
          <cell r="CH472">
            <v>6.0371160000000001</v>
          </cell>
          <cell r="CI472">
            <v>0</v>
          </cell>
          <cell r="CJ472">
            <v>0</v>
          </cell>
          <cell r="CK472">
            <v>6.0371160000000001</v>
          </cell>
          <cell r="CL472">
            <v>0</v>
          </cell>
          <cell r="CM472">
            <v>6.1394399999999996</v>
          </cell>
          <cell r="CN472">
            <v>0</v>
          </cell>
          <cell r="CO472">
            <v>0</v>
          </cell>
          <cell r="CP472">
            <v>6.1394399999999996</v>
          </cell>
          <cell r="CQ472">
            <v>0</v>
          </cell>
        </row>
        <row r="473">
          <cell r="A473" t="str">
            <v>1.2.2.15</v>
          </cell>
          <cell r="B473" t="str">
            <v>Реконструкция КЛ-10кв ТП-281 ТП-285</v>
          </cell>
          <cell r="C473" t="str">
            <v>С</v>
          </cell>
          <cell r="D473" t="str">
            <v>С_1.2.2.15</v>
          </cell>
          <cell r="E473" t="str">
            <v>С</v>
          </cell>
          <cell r="F473">
            <v>2019</v>
          </cell>
          <cell r="G473">
            <v>2019</v>
          </cell>
          <cell r="J473">
            <v>3.1496206</v>
          </cell>
          <cell r="M473">
            <v>0</v>
          </cell>
          <cell r="U473">
            <v>3.1496206</v>
          </cell>
          <cell r="V473">
            <v>0</v>
          </cell>
          <cell r="X473">
            <v>3.1496206</v>
          </cell>
          <cell r="Y473">
            <v>0</v>
          </cell>
          <cell r="AJ473">
            <v>0</v>
          </cell>
          <cell r="AO473">
            <v>0</v>
          </cell>
          <cell r="AT473">
            <v>3.1496206</v>
          </cell>
          <cell r="AW473">
            <v>3.1496206</v>
          </cell>
          <cell r="AY473">
            <v>0</v>
          </cell>
          <cell r="BD473">
            <v>0</v>
          </cell>
          <cell r="BG473">
            <v>0</v>
          </cell>
          <cell r="BI473">
            <v>0</v>
          </cell>
          <cell r="BL473">
            <v>0</v>
          </cell>
          <cell r="BN473">
            <v>0</v>
          </cell>
          <cell r="BQ473">
            <v>0</v>
          </cell>
          <cell r="BS473">
            <v>0</v>
          </cell>
          <cell r="BV473">
            <v>0</v>
          </cell>
          <cell r="BX473">
            <v>0</v>
          </cell>
          <cell r="CA473">
            <v>0</v>
          </cell>
          <cell r="CC473">
            <v>0</v>
          </cell>
          <cell r="CF473">
            <v>0</v>
          </cell>
          <cell r="CH473">
            <v>3.1496206</v>
          </cell>
          <cell r="CI473">
            <v>0</v>
          </cell>
          <cell r="CJ473">
            <v>0</v>
          </cell>
          <cell r="CK473">
            <v>3.1496206</v>
          </cell>
          <cell r="CL473">
            <v>0</v>
          </cell>
          <cell r="CM473">
            <v>0</v>
          </cell>
          <cell r="CN473">
            <v>0</v>
          </cell>
          <cell r="CO473">
            <v>0</v>
          </cell>
          <cell r="CP473">
            <v>0</v>
          </cell>
          <cell r="CQ473">
            <v>0</v>
          </cell>
        </row>
        <row r="474">
          <cell r="A474" t="str">
            <v>1.2.2.16</v>
          </cell>
          <cell r="B474" t="str">
            <v>Реконструкция КЛ-10кв ТП-284 ТП-286</v>
          </cell>
          <cell r="C474" t="str">
            <v>С</v>
          </cell>
          <cell r="D474" t="str">
            <v>С_1.2.2.16</v>
          </cell>
          <cell r="E474" t="str">
            <v>С</v>
          </cell>
          <cell r="F474">
            <v>2019</v>
          </cell>
          <cell r="G474">
            <v>2019</v>
          </cell>
          <cell r="J474">
            <v>1.7011234000000002</v>
          </cell>
          <cell r="M474">
            <v>0</v>
          </cell>
          <cell r="U474">
            <v>1.7011234000000002</v>
          </cell>
          <cell r="V474">
            <v>0</v>
          </cell>
          <cell r="X474">
            <v>1.7011234000000002</v>
          </cell>
          <cell r="Y474">
            <v>0</v>
          </cell>
          <cell r="AJ474">
            <v>0</v>
          </cell>
          <cell r="AO474">
            <v>0</v>
          </cell>
          <cell r="AT474">
            <v>1.7011234000000002</v>
          </cell>
          <cell r="AW474">
            <v>1.7011234000000002</v>
          </cell>
          <cell r="AY474">
            <v>0</v>
          </cell>
          <cell r="BD474">
            <v>0</v>
          </cell>
          <cell r="BG474">
            <v>0</v>
          </cell>
          <cell r="BI474">
            <v>0</v>
          </cell>
          <cell r="BL474">
            <v>0</v>
          </cell>
          <cell r="BN474">
            <v>0</v>
          </cell>
          <cell r="BQ474">
            <v>0</v>
          </cell>
          <cell r="BS474">
            <v>0</v>
          </cell>
          <cell r="BV474">
            <v>0</v>
          </cell>
          <cell r="BX474">
            <v>0</v>
          </cell>
          <cell r="CA474">
            <v>0</v>
          </cell>
          <cell r="CC474">
            <v>0</v>
          </cell>
          <cell r="CF474">
            <v>0</v>
          </cell>
          <cell r="CH474">
            <v>1.7011234000000002</v>
          </cell>
          <cell r="CI474">
            <v>0</v>
          </cell>
          <cell r="CJ474">
            <v>0</v>
          </cell>
          <cell r="CK474">
            <v>1.7011234000000002</v>
          </cell>
          <cell r="CL474">
            <v>0</v>
          </cell>
          <cell r="CM474">
            <v>0</v>
          </cell>
          <cell r="CN474">
            <v>0</v>
          </cell>
          <cell r="CO474">
            <v>0</v>
          </cell>
          <cell r="CP474">
            <v>0</v>
          </cell>
          <cell r="CQ474">
            <v>0</v>
          </cell>
        </row>
        <row r="475">
          <cell r="A475" t="str">
            <v>1.2.2.17</v>
          </cell>
          <cell r="B475" t="str">
            <v>Реконструкция КЛ-10кв ТП-281 ТП-283 мкр.12</v>
          </cell>
          <cell r="C475" t="str">
            <v>С</v>
          </cell>
          <cell r="D475" t="str">
            <v>С_1.2.2.17</v>
          </cell>
          <cell r="E475" t="str">
            <v>С</v>
          </cell>
          <cell r="F475">
            <v>2019</v>
          </cell>
          <cell r="G475">
            <v>2019</v>
          </cell>
          <cell r="J475">
            <v>4.0673537999999994</v>
          </cell>
          <cell r="M475">
            <v>0</v>
          </cell>
          <cell r="U475">
            <v>4.0673537999999994</v>
          </cell>
          <cell r="V475">
            <v>0</v>
          </cell>
          <cell r="X475">
            <v>4.0673537999999994</v>
          </cell>
          <cell r="Y475">
            <v>0</v>
          </cell>
          <cell r="AJ475">
            <v>0</v>
          </cell>
          <cell r="AO475">
            <v>0</v>
          </cell>
          <cell r="AT475">
            <v>4.0673537999999994</v>
          </cell>
          <cell r="AW475">
            <v>4.0673537999999994</v>
          </cell>
          <cell r="AY475">
            <v>0</v>
          </cell>
          <cell r="BD475">
            <v>0</v>
          </cell>
          <cell r="BG475">
            <v>0</v>
          </cell>
          <cell r="BI475">
            <v>0</v>
          </cell>
          <cell r="BL475">
            <v>0</v>
          </cell>
          <cell r="BN475">
            <v>0</v>
          </cell>
          <cell r="BQ475">
            <v>0</v>
          </cell>
          <cell r="BS475">
            <v>0</v>
          </cell>
          <cell r="BV475">
            <v>0</v>
          </cell>
          <cell r="BX475">
            <v>0</v>
          </cell>
          <cell r="CA475">
            <v>0</v>
          </cell>
          <cell r="CC475">
            <v>0</v>
          </cell>
          <cell r="CF475">
            <v>0</v>
          </cell>
          <cell r="CH475">
            <v>4.0673537999999994</v>
          </cell>
          <cell r="CI475">
            <v>0</v>
          </cell>
          <cell r="CJ475">
            <v>0</v>
          </cell>
          <cell r="CK475">
            <v>4.0673537999999994</v>
          </cell>
          <cell r="CL475">
            <v>0</v>
          </cell>
          <cell r="CM475">
            <v>0</v>
          </cell>
          <cell r="CN475">
            <v>0</v>
          </cell>
          <cell r="CO475">
            <v>0</v>
          </cell>
          <cell r="CP475">
            <v>0</v>
          </cell>
          <cell r="CQ475">
            <v>0</v>
          </cell>
        </row>
        <row r="476">
          <cell r="A476" t="str">
            <v>1.2.2.18</v>
          </cell>
          <cell r="B476" t="str">
            <v>Реконструкция  КЛ-10кв РП-103 ТП-246</v>
          </cell>
          <cell r="C476" t="str">
            <v>С</v>
          </cell>
          <cell r="D476" t="str">
            <v>С_1.2.2.18</v>
          </cell>
          <cell r="E476" t="str">
            <v>С</v>
          </cell>
          <cell r="F476">
            <v>2019</v>
          </cell>
          <cell r="G476">
            <v>2019</v>
          </cell>
          <cell r="J476">
            <v>1.7641589999999998</v>
          </cell>
          <cell r="M476">
            <v>0</v>
          </cell>
          <cell r="U476">
            <v>1.7641589999999998</v>
          </cell>
          <cell r="V476">
            <v>0</v>
          </cell>
          <cell r="X476">
            <v>1.7641589999999998</v>
          </cell>
          <cell r="Y476">
            <v>0</v>
          </cell>
          <cell r="AJ476">
            <v>0</v>
          </cell>
          <cell r="AO476">
            <v>0</v>
          </cell>
          <cell r="AT476">
            <v>1.7641589999999998</v>
          </cell>
          <cell r="AW476">
            <v>1.7641589999999998</v>
          </cell>
          <cell r="AY476">
            <v>0</v>
          </cell>
          <cell r="BD476">
            <v>0</v>
          </cell>
          <cell r="BG476">
            <v>0</v>
          </cell>
          <cell r="BI476">
            <v>0</v>
          </cell>
          <cell r="BL476">
            <v>0</v>
          </cell>
          <cell r="BN476">
            <v>0</v>
          </cell>
          <cell r="BQ476">
            <v>0</v>
          </cell>
          <cell r="BS476">
            <v>0</v>
          </cell>
          <cell r="BV476">
            <v>0</v>
          </cell>
          <cell r="BX476">
            <v>0</v>
          </cell>
          <cell r="CA476">
            <v>0</v>
          </cell>
          <cell r="CC476">
            <v>0</v>
          </cell>
          <cell r="CF476">
            <v>0</v>
          </cell>
          <cell r="CH476">
            <v>1.7641589999999998</v>
          </cell>
          <cell r="CI476">
            <v>0</v>
          </cell>
          <cell r="CJ476">
            <v>0</v>
          </cell>
          <cell r="CK476">
            <v>1.7641589999999998</v>
          </cell>
          <cell r="CL476">
            <v>0</v>
          </cell>
          <cell r="CM476">
            <v>0</v>
          </cell>
          <cell r="CN476">
            <v>0</v>
          </cell>
          <cell r="CO476">
            <v>0</v>
          </cell>
          <cell r="CP476">
            <v>0</v>
          </cell>
          <cell r="CQ476">
            <v>0</v>
          </cell>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J477">
            <v>2.0798207999999998</v>
          </cell>
          <cell r="M477">
            <v>0</v>
          </cell>
          <cell r="U477">
            <v>2.0798207999999998</v>
          </cell>
          <cell r="V477">
            <v>0</v>
          </cell>
          <cell r="X477">
            <v>2.0798207999999998</v>
          </cell>
          <cell r="Y477">
            <v>0</v>
          </cell>
          <cell r="AJ477">
            <v>0</v>
          </cell>
          <cell r="AO477">
            <v>0</v>
          </cell>
          <cell r="AT477">
            <v>2.0798207999999998</v>
          </cell>
          <cell r="AW477">
            <v>2.0798207999999998</v>
          </cell>
          <cell r="AY477">
            <v>0</v>
          </cell>
          <cell r="BD477">
            <v>0</v>
          </cell>
          <cell r="BG477">
            <v>0</v>
          </cell>
          <cell r="BI477">
            <v>0</v>
          </cell>
          <cell r="BL477">
            <v>0</v>
          </cell>
          <cell r="BN477">
            <v>0</v>
          </cell>
          <cell r="BQ477">
            <v>0</v>
          </cell>
          <cell r="BS477">
            <v>0</v>
          </cell>
          <cell r="BV477">
            <v>0</v>
          </cell>
          <cell r="BX477">
            <v>0</v>
          </cell>
          <cell r="CA477">
            <v>0</v>
          </cell>
          <cell r="CC477">
            <v>0</v>
          </cell>
          <cell r="CF477">
            <v>0</v>
          </cell>
          <cell r="CH477">
            <v>2.0798207999999998</v>
          </cell>
          <cell r="CI477">
            <v>0</v>
          </cell>
          <cell r="CJ477">
            <v>0</v>
          </cell>
          <cell r="CK477">
            <v>2.0798207999999998</v>
          </cell>
          <cell r="CL477">
            <v>0</v>
          </cell>
          <cell r="CM477">
            <v>0</v>
          </cell>
          <cell r="CN477">
            <v>0</v>
          </cell>
          <cell r="CO477">
            <v>0</v>
          </cell>
          <cell r="CP477">
            <v>0</v>
          </cell>
          <cell r="CQ477">
            <v>0</v>
          </cell>
        </row>
        <row r="478">
          <cell r="A478" t="str">
            <v>1.2.2.20</v>
          </cell>
          <cell r="B478" t="str">
            <v>Реконструкция КЛ-10кв  РП-103  -ТП-242</v>
          </cell>
          <cell r="C478" t="str">
            <v>С</v>
          </cell>
          <cell r="D478" t="str">
            <v>С_1.2.2.20</v>
          </cell>
          <cell r="E478" t="str">
            <v>С</v>
          </cell>
          <cell r="F478">
            <v>2019</v>
          </cell>
          <cell r="G478">
            <v>2019</v>
          </cell>
          <cell r="J478">
            <v>2.5035941999999998</v>
          </cell>
          <cell r="M478">
            <v>0</v>
          </cell>
          <cell r="U478">
            <v>2.5035941999999998</v>
          </cell>
          <cell r="V478">
            <v>0</v>
          </cell>
          <cell r="X478">
            <v>2.5035941999999998</v>
          </cell>
          <cell r="Y478">
            <v>0</v>
          </cell>
          <cell r="AJ478">
            <v>0</v>
          </cell>
          <cell r="AO478">
            <v>0</v>
          </cell>
          <cell r="AT478">
            <v>2.5035941999999998</v>
          </cell>
          <cell r="AW478">
            <v>2.5035941999999998</v>
          </cell>
          <cell r="AY478">
            <v>0</v>
          </cell>
          <cell r="BD478">
            <v>0</v>
          </cell>
          <cell r="BG478">
            <v>0</v>
          </cell>
          <cell r="BI478">
            <v>0</v>
          </cell>
          <cell r="BL478">
            <v>0</v>
          </cell>
          <cell r="BN478">
            <v>0</v>
          </cell>
          <cell r="BQ478">
            <v>0</v>
          </cell>
          <cell r="BS478">
            <v>0</v>
          </cell>
          <cell r="BV478">
            <v>0</v>
          </cell>
          <cell r="BX478">
            <v>0</v>
          </cell>
          <cell r="CA478">
            <v>0</v>
          </cell>
          <cell r="CC478">
            <v>0</v>
          </cell>
          <cell r="CF478">
            <v>0</v>
          </cell>
          <cell r="CH478">
            <v>2.5035941999999998</v>
          </cell>
          <cell r="CI478">
            <v>0</v>
          </cell>
          <cell r="CJ478">
            <v>0</v>
          </cell>
          <cell r="CK478">
            <v>2.5035941999999998</v>
          </cell>
          <cell r="CL478">
            <v>0</v>
          </cell>
          <cell r="CM478">
            <v>0</v>
          </cell>
          <cell r="CN478">
            <v>0</v>
          </cell>
          <cell r="CO478">
            <v>0</v>
          </cell>
          <cell r="CP478">
            <v>0</v>
          </cell>
          <cell r="CQ478">
            <v>0</v>
          </cell>
        </row>
        <row r="479">
          <cell r="A479" t="str">
            <v>1.2.2.21</v>
          </cell>
          <cell r="B479" t="str">
            <v>Реконструкция  КЛ-10кв  РП-103   до ТП243</v>
          </cell>
          <cell r="C479" t="str">
            <v>С</v>
          </cell>
          <cell r="D479" t="str">
            <v>С_1.2.2.21</v>
          </cell>
          <cell r="E479" t="str">
            <v>С</v>
          </cell>
          <cell r="J479">
            <v>0</v>
          </cell>
          <cell r="M479">
            <v>0</v>
          </cell>
          <cell r="U479">
            <v>0</v>
          </cell>
          <cell r="V479">
            <v>0</v>
          </cell>
          <cell r="X479">
            <v>0</v>
          </cell>
          <cell r="Y479">
            <v>0</v>
          </cell>
          <cell r="AJ479">
            <v>0</v>
          </cell>
          <cell r="AO479">
            <v>0</v>
          </cell>
          <cell r="AT479">
            <v>0</v>
          </cell>
          <cell r="AW479">
            <v>0</v>
          </cell>
          <cell r="AY479">
            <v>0</v>
          </cell>
          <cell r="BD479">
            <v>0</v>
          </cell>
          <cell r="BG479">
            <v>0</v>
          </cell>
          <cell r="BI479">
            <v>0</v>
          </cell>
          <cell r="BL479">
            <v>0</v>
          </cell>
          <cell r="BN479">
            <v>0</v>
          </cell>
          <cell r="BQ479">
            <v>0</v>
          </cell>
          <cell r="BS479">
            <v>0</v>
          </cell>
          <cell r="BV479">
            <v>0</v>
          </cell>
          <cell r="BX479">
            <v>0</v>
          </cell>
          <cell r="CA479">
            <v>0</v>
          </cell>
          <cell r="CC479">
            <v>0</v>
          </cell>
          <cell r="CF479">
            <v>0</v>
          </cell>
          <cell r="CH479">
            <v>0</v>
          </cell>
          <cell r="CI479">
            <v>0</v>
          </cell>
          <cell r="CJ479">
            <v>0</v>
          </cell>
          <cell r="CK479">
            <v>0</v>
          </cell>
          <cell r="CL479">
            <v>0</v>
          </cell>
          <cell r="CM479">
            <v>0</v>
          </cell>
          <cell r="CN479">
            <v>0</v>
          </cell>
          <cell r="CO479">
            <v>0</v>
          </cell>
          <cell r="CP479">
            <v>0</v>
          </cell>
          <cell r="CQ479">
            <v>0</v>
          </cell>
        </row>
        <row r="480">
          <cell r="A480" t="str">
            <v>1.2.2.22</v>
          </cell>
          <cell r="B480" t="str">
            <v>Реконструкция КЛ-10кв ТП-242 до ТП-240</v>
          </cell>
          <cell r="C480" t="str">
            <v>С</v>
          </cell>
          <cell r="D480" t="str">
            <v>С_1.2.2.22</v>
          </cell>
          <cell r="E480" t="str">
            <v>С</v>
          </cell>
          <cell r="F480">
            <v>2020</v>
          </cell>
          <cell r="G480">
            <v>2020</v>
          </cell>
          <cell r="J480">
            <v>3.5203411999999998</v>
          </cell>
          <cell r="M480">
            <v>3.5800079999999999</v>
          </cell>
          <cell r="U480">
            <v>3.5203411999999998</v>
          </cell>
          <cell r="V480">
            <v>3.5800079999999999</v>
          </cell>
          <cell r="X480">
            <v>3.5203411999999998</v>
          </cell>
          <cell r="Y480">
            <v>3.5800079999999999</v>
          </cell>
          <cell r="AJ480">
            <v>0</v>
          </cell>
          <cell r="AO480">
            <v>0</v>
          </cell>
          <cell r="AT480">
            <v>0</v>
          </cell>
          <cell r="AW480">
            <v>0</v>
          </cell>
          <cell r="AY480">
            <v>0</v>
          </cell>
          <cell r="BD480">
            <v>3.5203411999999998</v>
          </cell>
          <cell r="BG480">
            <v>3.5203411999999998</v>
          </cell>
          <cell r="BI480">
            <v>3.5800079999999999</v>
          </cell>
          <cell r="BL480">
            <v>3.5800079999999999</v>
          </cell>
          <cell r="BN480">
            <v>0</v>
          </cell>
          <cell r="BQ480">
            <v>0</v>
          </cell>
          <cell r="BS480">
            <v>0</v>
          </cell>
          <cell r="BV480">
            <v>0</v>
          </cell>
          <cell r="BX480">
            <v>0</v>
          </cell>
          <cell r="CA480">
            <v>0</v>
          </cell>
          <cell r="CC480">
            <v>0</v>
          </cell>
          <cell r="CF480">
            <v>0</v>
          </cell>
          <cell r="CH480">
            <v>3.5203411999999998</v>
          </cell>
          <cell r="CI480">
            <v>0</v>
          </cell>
          <cell r="CJ480">
            <v>0</v>
          </cell>
          <cell r="CK480">
            <v>3.5203411999999998</v>
          </cell>
          <cell r="CL480">
            <v>0</v>
          </cell>
          <cell r="CM480">
            <v>3.5800079999999999</v>
          </cell>
          <cell r="CN480">
            <v>0</v>
          </cell>
          <cell r="CO480">
            <v>0</v>
          </cell>
          <cell r="CP480">
            <v>3.5800079999999999</v>
          </cell>
          <cell r="CQ480">
            <v>0</v>
          </cell>
        </row>
        <row r="481">
          <cell r="A481" t="str">
            <v>1.2.2.23</v>
          </cell>
          <cell r="B481" t="str">
            <v>Реконструкция КЛ-10кв от оп.31 ВЛ-10 до ТП-536</v>
          </cell>
          <cell r="C481" t="str">
            <v>С</v>
          </cell>
          <cell r="D481" t="str">
            <v>С_1.2.2.23</v>
          </cell>
          <cell r="E481" t="str">
            <v>С</v>
          </cell>
          <cell r="F481">
            <v>2020</v>
          </cell>
          <cell r="G481">
            <v>2020</v>
          </cell>
          <cell r="J481">
            <v>2.4300801999999999</v>
          </cell>
          <cell r="M481">
            <v>2.4712679999999998</v>
          </cell>
          <cell r="U481">
            <v>2.4300801999999999</v>
          </cell>
          <cell r="V481">
            <v>2.4712679999999998</v>
          </cell>
          <cell r="X481">
            <v>2.4300801999999999</v>
          </cell>
          <cell r="Y481">
            <v>2.4712679999999998</v>
          </cell>
          <cell r="AJ481">
            <v>0</v>
          </cell>
          <cell r="AO481">
            <v>0</v>
          </cell>
          <cell r="AT481">
            <v>0</v>
          </cell>
          <cell r="AW481">
            <v>0</v>
          </cell>
          <cell r="AY481">
            <v>0</v>
          </cell>
          <cell r="BD481">
            <v>2.4300801999999999</v>
          </cell>
          <cell r="BG481">
            <v>2.4300801999999999</v>
          </cell>
          <cell r="BI481">
            <v>2.4712679999999998</v>
          </cell>
          <cell r="BL481">
            <v>2.4712679999999998</v>
          </cell>
          <cell r="BN481">
            <v>0</v>
          </cell>
          <cell r="BQ481">
            <v>0</v>
          </cell>
          <cell r="BS481">
            <v>0</v>
          </cell>
          <cell r="BV481">
            <v>0</v>
          </cell>
          <cell r="BX481">
            <v>0</v>
          </cell>
          <cell r="CA481">
            <v>0</v>
          </cell>
          <cell r="CC481">
            <v>0</v>
          </cell>
          <cell r="CF481">
            <v>0</v>
          </cell>
          <cell r="CH481">
            <v>2.4300801999999999</v>
          </cell>
          <cell r="CI481">
            <v>0</v>
          </cell>
          <cell r="CJ481">
            <v>0</v>
          </cell>
          <cell r="CK481">
            <v>2.4300801999999999</v>
          </cell>
          <cell r="CL481">
            <v>0</v>
          </cell>
          <cell r="CM481">
            <v>2.4712679999999998</v>
          </cell>
          <cell r="CN481">
            <v>0</v>
          </cell>
          <cell r="CO481">
            <v>0</v>
          </cell>
          <cell r="CP481">
            <v>2.4712679999999998</v>
          </cell>
          <cell r="CQ481">
            <v>0</v>
          </cell>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J482">
            <v>2.6962527999999999</v>
          </cell>
          <cell r="M482">
            <v>2.7419519999999999</v>
          </cell>
          <cell r="U482">
            <v>2.6962527999999999</v>
          </cell>
          <cell r="V482">
            <v>2.7419519999999999</v>
          </cell>
          <cell r="X482">
            <v>2.6962527999999999</v>
          </cell>
          <cell r="Y482">
            <v>2.7419519999999999</v>
          </cell>
          <cell r="AJ482">
            <v>0</v>
          </cell>
          <cell r="AO482">
            <v>0</v>
          </cell>
          <cell r="AT482">
            <v>0</v>
          </cell>
          <cell r="AW482">
            <v>0</v>
          </cell>
          <cell r="AY482">
            <v>0</v>
          </cell>
          <cell r="BD482">
            <v>2.6962527999999999</v>
          </cell>
          <cell r="BG482">
            <v>2.6962527999999999</v>
          </cell>
          <cell r="BI482">
            <v>2.7419519999999999</v>
          </cell>
          <cell r="BL482">
            <v>2.7419519999999999</v>
          </cell>
          <cell r="BN482">
            <v>0</v>
          </cell>
          <cell r="BQ482">
            <v>0</v>
          </cell>
          <cell r="BS482">
            <v>0</v>
          </cell>
          <cell r="BV482">
            <v>0</v>
          </cell>
          <cell r="BX482">
            <v>0</v>
          </cell>
          <cell r="CA482">
            <v>0</v>
          </cell>
          <cell r="CC482">
            <v>0</v>
          </cell>
          <cell r="CF482">
            <v>0</v>
          </cell>
          <cell r="CH482">
            <v>2.6962527999999999</v>
          </cell>
          <cell r="CI482">
            <v>0</v>
          </cell>
          <cell r="CJ482">
            <v>0</v>
          </cell>
          <cell r="CK482">
            <v>2.6962527999999999</v>
          </cell>
          <cell r="CL482">
            <v>0</v>
          </cell>
          <cell r="CM482">
            <v>2.7419519999999999</v>
          </cell>
          <cell r="CN482">
            <v>0</v>
          </cell>
          <cell r="CO482">
            <v>0</v>
          </cell>
          <cell r="CP482">
            <v>2.7419519999999999</v>
          </cell>
          <cell r="CQ482">
            <v>0</v>
          </cell>
        </row>
        <row r="483">
          <cell r="A483" t="str">
            <v>1.2.2.25</v>
          </cell>
          <cell r="B483" t="str">
            <v>Реконструкция КЛ - 10 кВ от ТП - 426 до ТП - 427</v>
          </cell>
          <cell r="C483" t="str">
            <v>С</v>
          </cell>
          <cell r="D483" t="str">
            <v>С_1.2.2.25</v>
          </cell>
          <cell r="E483" t="str">
            <v>С</v>
          </cell>
          <cell r="F483">
            <v>2018</v>
          </cell>
          <cell r="G483">
            <v>2018</v>
          </cell>
          <cell r="J483">
            <v>2.7333956599999998</v>
          </cell>
          <cell r="M483">
            <v>2.7782877118</v>
          </cell>
          <cell r="U483">
            <v>2.7333956599999998</v>
          </cell>
          <cell r="V483">
            <v>2.7782877118</v>
          </cell>
          <cell r="X483">
            <v>2.7333956599999998</v>
          </cell>
          <cell r="Y483">
            <v>2.7782877118</v>
          </cell>
          <cell r="AJ483">
            <v>2.7333956599999998</v>
          </cell>
          <cell r="AM483">
            <v>2.7333956599999998</v>
          </cell>
          <cell r="AO483">
            <v>2.7782877118</v>
          </cell>
          <cell r="AR483">
            <v>2.7782877118</v>
          </cell>
          <cell r="AT483">
            <v>0</v>
          </cell>
          <cell r="AW483">
            <v>0</v>
          </cell>
          <cell r="AY483">
            <v>0</v>
          </cell>
          <cell r="BD483">
            <v>0</v>
          </cell>
          <cell r="BG483">
            <v>0</v>
          </cell>
          <cell r="BI483">
            <v>0</v>
          </cell>
          <cell r="BL483">
            <v>0</v>
          </cell>
          <cell r="BN483">
            <v>0</v>
          </cell>
          <cell r="BQ483">
            <v>0</v>
          </cell>
          <cell r="BS483">
            <v>0</v>
          </cell>
          <cell r="BV483">
            <v>0</v>
          </cell>
          <cell r="BX483">
            <v>0</v>
          </cell>
          <cell r="CA483">
            <v>0</v>
          </cell>
          <cell r="CC483">
            <v>0</v>
          </cell>
          <cell r="CF483">
            <v>0</v>
          </cell>
          <cell r="CH483">
            <v>2.7333956599999998</v>
          </cell>
          <cell r="CI483">
            <v>0</v>
          </cell>
          <cell r="CJ483">
            <v>0</v>
          </cell>
          <cell r="CK483">
            <v>2.7333956599999998</v>
          </cell>
          <cell r="CL483">
            <v>0</v>
          </cell>
          <cell r="CM483">
            <v>2.7782877118</v>
          </cell>
          <cell r="CN483">
            <v>0</v>
          </cell>
          <cell r="CO483">
            <v>0</v>
          </cell>
          <cell r="CP483">
            <v>2.7782877118</v>
          </cell>
          <cell r="CQ483">
            <v>0</v>
          </cell>
        </row>
        <row r="484">
          <cell r="A484" t="str">
            <v>1.2.2.26</v>
          </cell>
          <cell r="B484" t="str">
            <v>Реконструкция КЛ -10 кВ ТП - 428- ТП - 433</v>
          </cell>
          <cell r="C484" t="str">
            <v>С</v>
          </cell>
          <cell r="D484" t="str">
            <v>С_1.2.2.26</v>
          </cell>
          <cell r="E484" t="str">
            <v>С</v>
          </cell>
          <cell r="F484">
            <v>2020</v>
          </cell>
          <cell r="G484">
            <v>2020</v>
          </cell>
          <cell r="J484">
            <v>2.0035455999999998</v>
          </cell>
          <cell r="M484">
            <v>2.0375039999999998</v>
          </cell>
          <cell r="U484">
            <v>2.0035455999999998</v>
          </cell>
          <cell r="V484">
            <v>2.0375039999999998</v>
          </cell>
          <cell r="X484">
            <v>2.0035455999999998</v>
          </cell>
          <cell r="Y484">
            <v>2.0375039999999998</v>
          </cell>
          <cell r="AJ484">
            <v>0</v>
          </cell>
          <cell r="AO484">
            <v>0</v>
          </cell>
          <cell r="AT484">
            <v>0</v>
          </cell>
          <cell r="AW484">
            <v>0</v>
          </cell>
          <cell r="AY484">
            <v>0</v>
          </cell>
          <cell r="BD484">
            <v>2.0035455999999998</v>
          </cell>
          <cell r="BG484">
            <v>2.0035455999999998</v>
          </cell>
          <cell r="BI484">
            <v>2.0375039999999998</v>
          </cell>
          <cell r="BL484">
            <v>2.0375039999999998</v>
          </cell>
          <cell r="BN484">
            <v>0</v>
          </cell>
          <cell r="BQ484">
            <v>0</v>
          </cell>
          <cell r="BS484">
            <v>0</v>
          </cell>
          <cell r="BV484">
            <v>0</v>
          </cell>
          <cell r="BX484">
            <v>0</v>
          </cell>
          <cell r="CA484">
            <v>0</v>
          </cell>
          <cell r="CC484">
            <v>0</v>
          </cell>
          <cell r="CF484">
            <v>0</v>
          </cell>
          <cell r="CH484">
            <v>2.0035455999999998</v>
          </cell>
          <cell r="CI484">
            <v>0</v>
          </cell>
          <cell r="CJ484">
            <v>0</v>
          </cell>
          <cell r="CK484">
            <v>2.0035455999999998</v>
          </cell>
          <cell r="CL484">
            <v>0</v>
          </cell>
          <cell r="CM484">
            <v>2.0375039999999998</v>
          </cell>
          <cell r="CN484">
            <v>0</v>
          </cell>
          <cell r="CO484">
            <v>0</v>
          </cell>
          <cell r="CP484">
            <v>2.0375039999999998</v>
          </cell>
          <cell r="CQ484">
            <v>0</v>
          </cell>
        </row>
        <row r="485">
          <cell r="A485" t="str">
            <v>1.2.2.27</v>
          </cell>
          <cell r="B485" t="str">
            <v>Реконструкция КЛ -10 кВ ТП - 432 -ТП - 434</v>
          </cell>
          <cell r="C485" t="str">
            <v>С</v>
          </cell>
          <cell r="D485" t="str">
            <v>С_1.2.2.27</v>
          </cell>
          <cell r="E485" t="str">
            <v>С</v>
          </cell>
          <cell r="F485">
            <v>2020</v>
          </cell>
          <cell r="G485">
            <v>2020</v>
          </cell>
          <cell r="J485">
            <v>1.3211161999999999</v>
          </cell>
          <cell r="M485">
            <v>1.3435079999999997</v>
          </cell>
          <cell r="U485">
            <v>1.3211161999999999</v>
          </cell>
          <cell r="V485">
            <v>1.3435079999999997</v>
          </cell>
          <cell r="X485">
            <v>1.3211161999999999</v>
          </cell>
          <cell r="Y485">
            <v>1.3435079999999997</v>
          </cell>
          <cell r="AJ485">
            <v>0</v>
          </cell>
          <cell r="AO485">
            <v>0</v>
          </cell>
          <cell r="AT485">
            <v>0</v>
          </cell>
          <cell r="AW485">
            <v>0</v>
          </cell>
          <cell r="AY485">
            <v>0</v>
          </cell>
          <cell r="BD485">
            <v>1.3211161999999999</v>
          </cell>
          <cell r="BG485">
            <v>1.3211161999999999</v>
          </cell>
          <cell r="BI485">
            <v>1.3435079999999997</v>
          </cell>
          <cell r="BL485">
            <v>1.3435079999999997</v>
          </cell>
          <cell r="BN485">
            <v>0</v>
          </cell>
          <cell r="BQ485">
            <v>0</v>
          </cell>
          <cell r="BS485">
            <v>0</v>
          </cell>
          <cell r="BV485">
            <v>0</v>
          </cell>
          <cell r="BX485">
            <v>0</v>
          </cell>
          <cell r="CA485">
            <v>0</v>
          </cell>
          <cell r="CC485">
            <v>0</v>
          </cell>
          <cell r="CF485">
            <v>0</v>
          </cell>
          <cell r="CH485">
            <v>1.3211161999999999</v>
          </cell>
          <cell r="CI485">
            <v>0</v>
          </cell>
          <cell r="CJ485">
            <v>0</v>
          </cell>
          <cell r="CK485">
            <v>1.3211161999999999</v>
          </cell>
          <cell r="CL485">
            <v>0</v>
          </cell>
          <cell r="CM485">
            <v>1.3435079999999997</v>
          </cell>
          <cell r="CN485">
            <v>0</v>
          </cell>
          <cell r="CO485">
            <v>0</v>
          </cell>
          <cell r="CP485">
            <v>1.3435079999999997</v>
          </cell>
          <cell r="CQ485">
            <v>0</v>
          </cell>
        </row>
        <row r="486">
          <cell r="A486" t="str">
            <v>1.2.2.28</v>
          </cell>
          <cell r="B486" t="str">
            <v>Реконструкция КЛ - 10 кВ ТП - 433 - ТП - 434 мкр. 23</v>
          </cell>
          <cell r="C486" t="str">
            <v>С</v>
          </cell>
          <cell r="D486" t="str">
            <v>С_1.2.2.28</v>
          </cell>
          <cell r="E486" t="str">
            <v>С</v>
          </cell>
          <cell r="F486">
            <v>2020</v>
          </cell>
          <cell r="G486">
            <v>2020</v>
          </cell>
          <cell r="J486">
            <v>2.1881920000000004</v>
          </cell>
          <cell r="M486">
            <v>2.2252800000000001</v>
          </cell>
          <cell r="U486">
            <v>2.1881920000000004</v>
          </cell>
          <cell r="V486">
            <v>2.2252800000000001</v>
          </cell>
          <cell r="X486">
            <v>2.1881920000000004</v>
          </cell>
          <cell r="Y486">
            <v>2.2252800000000001</v>
          </cell>
          <cell r="AJ486">
            <v>0</v>
          </cell>
          <cell r="AO486">
            <v>0</v>
          </cell>
          <cell r="AT486">
            <v>0</v>
          </cell>
          <cell r="AW486">
            <v>0</v>
          </cell>
          <cell r="AY486">
            <v>0</v>
          </cell>
          <cell r="BD486">
            <v>2.1881920000000004</v>
          </cell>
          <cell r="BG486">
            <v>2.1881920000000004</v>
          </cell>
          <cell r="BI486">
            <v>2.2252800000000001</v>
          </cell>
          <cell r="BL486">
            <v>2.2252800000000001</v>
          </cell>
          <cell r="BN486">
            <v>0</v>
          </cell>
          <cell r="BQ486">
            <v>0</v>
          </cell>
          <cell r="BS486">
            <v>0</v>
          </cell>
          <cell r="BV486">
            <v>0</v>
          </cell>
          <cell r="BX486">
            <v>0</v>
          </cell>
          <cell r="CA486">
            <v>0</v>
          </cell>
          <cell r="CC486">
            <v>0</v>
          </cell>
          <cell r="CF486">
            <v>0</v>
          </cell>
          <cell r="CH486">
            <v>2.1881920000000004</v>
          </cell>
          <cell r="CI486">
            <v>0</v>
          </cell>
          <cell r="CJ486">
            <v>0</v>
          </cell>
          <cell r="CK486">
            <v>2.1881920000000004</v>
          </cell>
          <cell r="CL486">
            <v>0</v>
          </cell>
          <cell r="CM486">
            <v>2.2252800000000001</v>
          </cell>
          <cell r="CN486">
            <v>0</v>
          </cell>
          <cell r="CO486">
            <v>0</v>
          </cell>
          <cell r="CP486">
            <v>2.2252800000000001</v>
          </cell>
          <cell r="CQ486">
            <v>0</v>
          </cell>
        </row>
        <row r="487">
          <cell r="A487" t="str">
            <v>1.2.2.29</v>
          </cell>
          <cell r="B487" t="str">
            <v>Реконструкция КЛ-10кв от РП-121 до  ТП-462 мкр,27</v>
          </cell>
          <cell r="C487" t="str">
            <v>С</v>
          </cell>
          <cell r="D487" t="str">
            <v>С_1.2.2.29</v>
          </cell>
          <cell r="E487" t="str">
            <v>С</v>
          </cell>
          <cell r="F487">
            <v>2020</v>
          </cell>
          <cell r="G487">
            <v>2020</v>
          </cell>
          <cell r="J487">
            <v>2.0119708000000003</v>
          </cell>
          <cell r="M487">
            <v>2.0460720000000001</v>
          </cell>
          <cell r="U487">
            <v>2.0119708000000003</v>
          </cell>
          <cell r="V487">
            <v>2.0460720000000001</v>
          </cell>
          <cell r="X487">
            <v>2.0119708000000003</v>
          </cell>
          <cell r="Y487">
            <v>2.0460720000000001</v>
          </cell>
          <cell r="AJ487">
            <v>0</v>
          </cell>
          <cell r="AO487">
            <v>0</v>
          </cell>
          <cell r="AT487">
            <v>0</v>
          </cell>
          <cell r="AW487">
            <v>0</v>
          </cell>
          <cell r="AY487">
            <v>0</v>
          </cell>
          <cell r="BD487">
            <v>2.0119708000000003</v>
          </cell>
          <cell r="BG487">
            <v>2.0119708000000003</v>
          </cell>
          <cell r="BI487">
            <v>2.0460720000000001</v>
          </cell>
          <cell r="BL487">
            <v>2.0460720000000001</v>
          </cell>
          <cell r="BN487">
            <v>0</v>
          </cell>
          <cell r="BQ487">
            <v>0</v>
          </cell>
          <cell r="BS487">
            <v>0</v>
          </cell>
          <cell r="BV487">
            <v>0</v>
          </cell>
          <cell r="BX487">
            <v>0</v>
          </cell>
          <cell r="CA487">
            <v>0</v>
          </cell>
          <cell r="CC487">
            <v>0</v>
          </cell>
          <cell r="CF487">
            <v>0</v>
          </cell>
          <cell r="CH487">
            <v>2.0119708000000003</v>
          </cell>
          <cell r="CI487">
            <v>0</v>
          </cell>
          <cell r="CJ487">
            <v>0</v>
          </cell>
          <cell r="CK487">
            <v>2.0119708000000003</v>
          </cell>
          <cell r="CL487">
            <v>0</v>
          </cell>
          <cell r="CM487">
            <v>2.0460720000000001</v>
          </cell>
          <cell r="CN487">
            <v>0</v>
          </cell>
          <cell r="CO487">
            <v>0</v>
          </cell>
          <cell r="CP487">
            <v>2.0460720000000001</v>
          </cell>
          <cell r="CQ487">
            <v>0</v>
          </cell>
        </row>
        <row r="488">
          <cell r="A488" t="str">
            <v>1.2.2.30</v>
          </cell>
          <cell r="B488" t="str">
            <v>Реконструкция  КЛ-10кв  РП-109   до ТП-309 мкр.11А</v>
          </cell>
          <cell r="C488" t="str">
            <v>С</v>
          </cell>
          <cell r="D488" t="str">
            <v>С_1.2.2.30</v>
          </cell>
          <cell r="E488" t="str">
            <v>С</v>
          </cell>
          <cell r="F488">
            <v>2022</v>
          </cell>
          <cell r="G488">
            <v>2022</v>
          </cell>
          <cell r="J488">
            <v>2.7876791999999999</v>
          </cell>
          <cell r="M488">
            <v>2.8349279999999997</v>
          </cell>
          <cell r="U488">
            <v>2.7876791999999999</v>
          </cell>
          <cell r="V488">
            <v>2.8349279999999997</v>
          </cell>
          <cell r="X488">
            <v>2.7876791999999999</v>
          </cell>
          <cell r="Y488">
            <v>2.8349279999999997</v>
          </cell>
          <cell r="AJ488">
            <v>0</v>
          </cell>
          <cell r="AO488">
            <v>0</v>
          </cell>
          <cell r="AT488">
            <v>0</v>
          </cell>
          <cell r="AW488">
            <v>0</v>
          </cell>
          <cell r="AY488">
            <v>0</v>
          </cell>
          <cell r="BD488">
            <v>0</v>
          </cell>
          <cell r="BG488">
            <v>0</v>
          </cell>
          <cell r="BI488">
            <v>0</v>
          </cell>
          <cell r="BL488">
            <v>0</v>
          </cell>
          <cell r="BN488">
            <v>0</v>
          </cell>
          <cell r="BQ488">
            <v>0</v>
          </cell>
          <cell r="BS488">
            <v>0</v>
          </cell>
          <cell r="BV488">
            <v>0</v>
          </cell>
          <cell r="BX488">
            <v>2.7876791999999999</v>
          </cell>
          <cell r="CA488">
            <v>2.7876791999999999</v>
          </cell>
          <cell r="CC488">
            <v>2.8349279999999997</v>
          </cell>
          <cell r="CF488">
            <v>2.8349279999999997</v>
          </cell>
          <cell r="CH488">
            <v>2.7876791999999999</v>
          </cell>
          <cell r="CI488">
            <v>0</v>
          </cell>
          <cell r="CJ488">
            <v>0</v>
          </cell>
          <cell r="CK488">
            <v>2.7876791999999999</v>
          </cell>
          <cell r="CL488">
            <v>0</v>
          </cell>
          <cell r="CM488">
            <v>2.8349279999999997</v>
          </cell>
          <cell r="CN488">
            <v>0</v>
          </cell>
          <cell r="CO488">
            <v>0</v>
          </cell>
          <cell r="CP488">
            <v>2.8349279999999997</v>
          </cell>
          <cell r="CQ488">
            <v>0</v>
          </cell>
        </row>
        <row r="489">
          <cell r="A489" t="str">
            <v>1.2.2.31</v>
          </cell>
          <cell r="B489" t="str">
            <v>Реконструкция КЛ - 10кВ РП - 115 -ТП - 398 ЭСК № 49</v>
          </cell>
          <cell r="C489" t="str">
            <v>С</v>
          </cell>
          <cell r="D489" t="str">
            <v>С_1.2.2.31</v>
          </cell>
          <cell r="E489" t="str">
            <v>С</v>
          </cell>
          <cell r="F489">
            <v>2022</v>
          </cell>
          <cell r="G489">
            <v>2022</v>
          </cell>
          <cell r="J489">
            <v>1.6632689999999997</v>
          </cell>
          <cell r="M489">
            <v>1.6914599999999997</v>
          </cell>
          <cell r="U489">
            <v>1.6632689999999997</v>
          </cell>
          <cell r="V489">
            <v>1.6914599999999997</v>
          </cell>
          <cell r="X489">
            <v>1.6632689999999997</v>
          </cell>
          <cell r="Y489">
            <v>1.6914599999999997</v>
          </cell>
          <cell r="AJ489">
            <v>0</v>
          </cell>
          <cell r="AO489">
            <v>0</v>
          </cell>
          <cell r="AT489">
            <v>0</v>
          </cell>
          <cell r="AW489">
            <v>0</v>
          </cell>
          <cell r="AY489">
            <v>0</v>
          </cell>
          <cell r="BD489">
            <v>0</v>
          </cell>
          <cell r="BG489">
            <v>0</v>
          </cell>
          <cell r="BI489">
            <v>0</v>
          </cell>
          <cell r="BL489">
            <v>0</v>
          </cell>
          <cell r="BN489">
            <v>0</v>
          </cell>
          <cell r="BQ489">
            <v>0</v>
          </cell>
          <cell r="BS489">
            <v>0</v>
          </cell>
          <cell r="BV489">
            <v>0</v>
          </cell>
          <cell r="BX489">
            <v>1.6632689999999997</v>
          </cell>
          <cell r="CA489">
            <v>1.6632689999999997</v>
          </cell>
          <cell r="CC489">
            <v>1.6914599999999997</v>
          </cell>
          <cell r="CF489">
            <v>1.6914599999999997</v>
          </cell>
          <cell r="CH489">
            <v>1.6632689999999997</v>
          </cell>
          <cell r="CI489">
            <v>0</v>
          </cell>
          <cell r="CJ489">
            <v>0</v>
          </cell>
          <cell r="CK489">
            <v>1.6632689999999997</v>
          </cell>
          <cell r="CL489">
            <v>0</v>
          </cell>
          <cell r="CM489">
            <v>1.6914599999999997</v>
          </cell>
          <cell r="CN489">
            <v>0</v>
          </cell>
          <cell r="CO489">
            <v>0</v>
          </cell>
          <cell r="CP489">
            <v>1.6914599999999997</v>
          </cell>
          <cell r="CQ489">
            <v>0</v>
          </cell>
        </row>
        <row r="490">
          <cell r="A490" t="str">
            <v>1.2.2.32</v>
          </cell>
          <cell r="B490" t="str">
            <v>Реконструкция КЛ - 10кВ РП - 115 -ТП- 395 ЭСК № 49</v>
          </cell>
          <cell r="C490" t="str">
            <v>С</v>
          </cell>
          <cell r="D490" t="str">
            <v>С_1.2.2.32</v>
          </cell>
          <cell r="E490" t="str">
            <v>С</v>
          </cell>
          <cell r="F490">
            <v>2018</v>
          </cell>
          <cell r="G490">
            <v>2018</v>
          </cell>
          <cell r="J490">
            <v>4.8961515799999997</v>
          </cell>
          <cell r="M490">
            <v>5.6585085140000002</v>
          </cell>
          <cell r="U490">
            <v>4.8961515799999997</v>
          </cell>
          <cell r="V490">
            <v>5.6585085140000002</v>
          </cell>
          <cell r="X490">
            <v>4.8961515799999997</v>
          </cell>
          <cell r="Y490">
            <v>5.6585085140000002</v>
          </cell>
          <cell r="AJ490">
            <v>4.8961515799999997</v>
          </cell>
          <cell r="AM490">
            <v>4.8961515799999997</v>
          </cell>
          <cell r="AO490">
            <v>5.6585085140000002</v>
          </cell>
          <cell r="AR490">
            <v>5.6585085140000002</v>
          </cell>
          <cell r="AT490">
            <v>0</v>
          </cell>
          <cell r="AW490">
            <v>0</v>
          </cell>
          <cell r="AY490">
            <v>0</v>
          </cell>
          <cell r="BD490">
            <v>0</v>
          </cell>
          <cell r="BG490">
            <v>0</v>
          </cell>
          <cell r="BI490">
            <v>0</v>
          </cell>
          <cell r="BL490">
            <v>0</v>
          </cell>
          <cell r="BN490">
            <v>0</v>
          </cell>
          <cell r="BQ490">
            <v>0</v>
          </cell>
          <cell r="BS490">
            <v>0</v>
          </cell>
          <cell r="BV490">
            <v>0</v>
          </cell>
          <cell r="BX490">
            <v>0</v>
          </cell>
          <cell r="CA490">
            <v>0</v>
          </cell>
          <cell r="CC490">
            <v>0</v>
          </cell>
          <cell r="CF490">
            <v>0</v>
          </cell>
          <cell r="CH490">
            <v>4.8961515799999997</v>
          </cell>
          <cell r="CI490">
            <v>0</v>
          </cell>
          <cell r="CJ490">
            <v>0</v>
          </cell>
          <cell r="CK490">
            <v>4.8961515799999997</v>
          </cell>
          <cell r="CL490">
            <v>0</v>
          </cell>
          <cell r="CM490">
            <v>5.6585085140000002</v>
          </cell>
          <cell r="CN490">
            <v>0</v>
          </cell>
          <cell r="CO490">
            <v>0</v>
          </cell>
          <cell r="CP490">
            <v>5.6585085140000002</v>
          </cell>
          <cell r="CQ490">
            <v>0</v>
          </cell>
        </row>
        <row r="491">
          <cell r="A491" t="str">
            <v>1.2.2.33</v>
          </cell>
          <cell r="B491" t="str">
            <v>Реконструкция КЛ - 10кВ РП - 115 -ТП - 390  ЭСК № 49</v>
          </cell>
          <cell r="C491" t="str">
            <v>С</v>
          </cell>
          <cell r="D491" t="str">
            <v>С_1.2.2.33</v>
          </cell>
          <cell r="E491" t="str">
            <v>С</v>
          </cell>
          <cell r="F491">
            <v>2018</v>
          </cell>
          <cell r="G491">
            <v>2018</v>
          </cell>
          <cell r="J491">
            <v>4.5018345200000001</v>
          </cell>
          <cell r="M491">
            <v>4.5767144330000002</v>
          </cell>
          <cell r="U491">
            <v>4.5018345200000001</v>
          </cell>
          <cell r="V491">
            <v>4.5767144330000002</v>
          </cell>
          <cell r="X491">
            <v>4.5018345200000001</v>
          </cell>
          <cell r="Y491">
            <v>4.5767144330000002</v>
          </cell>
          <cell r="AJ491">
            <v>4.5018345200000001</v>
          </cell>
          <cell r="AM491">
            <v>4.5018345200000001</v>
          </cell>
          <cell r="AO491">
            <v>4.5767144330000002</v>
          </cell>
          <cell r="AR491">
            <v>4.5767144330000002</v>
          </cell>
          <cell r="AT491">
            <v>0</v>
          </cell>
          <cell r="AW491">
            <v>0</v>
          </cell>
          <cell r="AY491">
            <v>0</v>
          </cell>
          <cell r="BD491">
            <v>0</v>
          </cell>
          <cell r="BG491">
            <v>0</v>
          </cell>
          <cell r="BI491">
            <v>0</v>
          </cell>
          <cell r="BL491">
            <v>0</v>
          </cell>
          <cell r="BN491">
            <v>0</v>
          </cell>
          <cell r="BQ491">
            <v>0</v>
          </cell>
          <cell r="BS491">
            <v>0</v>
          </cell>
          <cell r="BV491">
            <v>0</v>
          </cell>
          <cell r="BX491">
            <v>0</v>
          </cell>
          <cell r="CA491">
            <v>0</v>
          </cell>
          <cell r="CC491">
            <v>0</v>
          </cell>
          <cell r="CF491">
            <v>0</v>
          </cell>
          <cell r="CH491">
            <v>4.5018345200000001</v>
          </cell>
          <cell r="CI491">
            <v>0</v>
          </cell>
          <cell r="CJ491">
            <v>0</v>
          </cell>
          <cell r="CK491">
            <v>4.5018345200000001</v>
          </cell>
          <cell r="CL491">
            <v>0</v>
          </cell>
          <cell r="CM491">
            <v>4.5767144330000002</v>
          </cell>
          <cell r="CN491">
            <v>0</v>
          </cell>
          <cell r="CO491">
            <v>0</v>
          </cell>
          <cell r="CP491">
            <v>4.5767144330000002</v>
          </cell>
          <cell r="CQ491">
            <v>0</v>
          </cell>
        </row>
        <row r="492">
          <cell r="A492" t="str">
            <v>1.2.2.34</v>
          </cell>
          <cell r="B492" t="str">
            <v>Реконструкция КЛ - 10кВ РП - 115 -ТП - 406  ЭСК № 49</v>
          </cell>
          <cell r="C492" t="str">
            <v>С</v>
          </cell>
          <cell r="D492" t="str">
            <v>С_1.2.2.34</v>
          </cell>
          <cell r="E492" t="str">
            <v>С</v>
          </cell>
          <cell r="F492">
            <v>2022</v>
          </cell>
          <cell r="G492">
            <v>2022</v>
          </cell>
          <cell r="J492">
            <v>4.4301211999999994</v>
          </cell>
          <cell r="M492">
            <v>4.5052079999999997</v>
          </cell>
          <cell r="U492">
            <v>4.4301211999999994</v>
          </cell>
          <cell r="V492">
            <v>4.5052079999999997</v>
          </cell>
          <cell r="X492">
            <v>4.4301211999999994</v>
          </cell>
          <cell r="Y492">
            <v>4.5052079999999997</v>
          </cell>
          <cell r="AJ492">
            <v>0</v>
          </cell>
          <cell r="AO492">
            <v>0</v>
          </cell>
          <cell r="AT492">
            <v>0</v>
          </cell>
          <cell r="AW492">
            <v>0</v>
          </cell>
          <cell r="AY492">
            <v>0</v>
          </cell>
          <cell r="BD492">
            <v>0</v>
          </cell>
          <cell r="BG492">
            <v>0</v>
          </cell>
          <cell r="BI492">
            <v>0</v>
          </cell>
          <cell r="BL492">
            <v>0</v>
          </cell>
          <cell r="BN492">
            <v>0</v>
          </cell>
          <cell r="BQ492">
            <v>0</v>
          </cell>
          <cell r="BS492">
            <v>0</v>
          </cell>
          <cell r="BV492">
            <v>0</v>
          </cell>
          <cell r="BX492">
            <v>4.4301211999999994</v>
          </cell>
          <cell r="CA492">
            <v>4.4301211999999994</v>
          </cell>
          <cell r="CC492">
            <v>4.5052079999999997</v>
          </cell>
          <cell r="CF492">
            <v>4.5052079999999997</v>
          </cell>
          <cell r="CH492">
            <v>4.4301211999999994</v>
          </cell>
          <cell r="CI492">
            <v>0</v>
          </cell>
          <cell r="CJ492">
            <v>0</v>
          </cell>
          <cell r="CK492">
            <v>4.4301211999999994</v>
          </cell>
          <cell r="CL492">
            <v>0</v>
          </cell>
          <cell r="CM492">
            <v>4.5052079999999997</v>
          </cell>
          <cell r="CN492">
            <v>0</v>
          </cell>
          <cell r="CO492">
            <v>0</v>
          </cell>
          <cell r="CP492">
            <v>4.5052079999999997</v>
          </cell>
          <cell r="CQ492">
            <v>0</v>
          </cell>
        </row>
        <row r="493">
          <cell r="A493" t="str">
            <v>1.2.2.35</v>
          </cell>
          <cell r="B493" t="str">
            <v>Реконструкция КЛ - 10кВ РП - 115 -ТП - 396 ЭСК № 49</v>
          </cell>
          <cell r="C493" t="str">
            <v>С</v>
          </cell>
          <cell r="D493" t="str">
            <v>С_1.2.2.35</v>
          </cell>
          <cell r="E493" t="str">
            <v>С</v>
          </cell>
          <cell r="F493">
            <v>2022</v>
          </cell>
          <cell r="G493">
            <v>2022</v>
          </cell>
          <cell r="J493">
            <v>2.3600118000000001</v>
          </cell>
          <cell r="M493">
            <v>2.4000119999999998</v>
          </cell>
          <cell r="U493">
            <v>2.3600118000000001</v>
          </cell>
          <cell r="V493">
            <v>2.4000119999999998</v>
          </cell>
          <cell r="X493">
            <v>2.3600118000000001</v>
          </cell>
          <cell r="Y493">
            <v>2.4000119999999998</v>
          </cell>
          <cell r="AJ493">
            <v>0</v>
          </cell>
          <cell r="AO493">
            <v>0</v>
          </cell>
          <cell r="AT493">
            <v>0</v>
          </cell>
          <cell r="AW493">
            <v>0</v>
          </cell>
          <cell r="AY493">
            <v>0</v>
          </cell>
          <cell r="BD493">
            <v>0</v>
          </cell>
          <cell r="BG493">
            <v>0</v>
          </cell>
          <cell r="BI493">
            <v>0</v>
          </cell>
          <cell r="BL493">
            <v>0</v>
          </cell>
          <cell r="BN493">
            <v>0</v>
          </cell>
          <cell r="BQ493">
            <v>0</v>
          </cell>
          <cell r="BS493">
            <v>0</v>
          </cell>
          <cell r="BV493">
            <v>0</v>
          </cell>
          <cell r="BX493">
            <v>2.3600118000000001</v>
          </cell>
          <cell r="CA493">
            <v>2.3600118000000001</v>
          </cell>
          <cell r="CC493">
            <v>2.4000119999999998</v>
          </cell>
          <cell r="CF493">
            <v>2.4000119999999998</v>
          </cell>
          <cell r="CH493">
            <v>2.3600118000000001</v>
          </cell>
          <cell r="CI493">
            <v>0</v>
          </cell>
          <cell r="CJ493">
            <v>0</v>
          </cell>
          <cell r="CK493">
            <v>2.3600118000000001</v>
          </cell>
          <cell r="CL493">
            <v>0</v>
          </cell>
          <cell r="CM493">
            <v>2.4000119999999998</v>
          </cell>
          <cell r="CN493">
            <v>0</v>
          </cell>
          <cell r="CO493">
            <v>0</v>
          </cell>
          <cell r="CP493">
            <v>2.4000119999999998</v>
          </cell>
          <cell r="CQ493">
            <v>0</v>
          </cell>
        </row>
        <row r="494">
          <cell r="A494" t="str">
            <v>1.2.2.36</v>
          </cell>
          <cell r="B494" t="str">
            <v>Реконструкция КЛ - 10кВ ТП - 390-ТП - 391 ЭСК № 49</v>
          </cell>
          <cell r="C494" t="str">
            <v>С</v>
          </cell>
          <cell r="D494" t="str">
            <v>С_1.2.2.36</v>
          </cell>
          <cell r="E494" t="str">
            <v>С</v>
          </cell>
          <cell r="F494">
            <v>2022</v>
          </cell>
          <cell r="G494">
            <v>2022</v>
          </cell>
          <cell r="J494">
            <v>2.6857979999999997</v>
          </cell>
          <cell r="M494">
            <v>2.7313199999999997</v>
          </cell>
          <cell r="U494">
            <v>2.6857979999999997</v>
          </cell>
          <cell r="V494">
            <v>2.7313199999999997</v>
          </cell>
          <cell r="X494">
            <v>2.6857979999999997</v>
          </cell>
          <cell r="Y494">
            <v>2.7313199999999997</v>
          </cell>
          <cell r="AJ494">
            <v>0</v>
          </cell>
          <cell r="AO494">
            <v>0</v>
          </cell>
          <cell r="AT494">
            <v>0</v>
          </cell>
          <cell r="AW494">
            <v>0</v>
          </cell>
          <cell r="AY494">
            <v>0</v>
          </cell>
          <cell r="BD494">
            <v>0</v>
          </cell>
          <cell r="BG494">
            <v>0</v>
          </cell>
          <cell r="BI494">
            <v>0</v>
          </cell>
          <cell r="BL494">
            <v>0</v>
          </cell>
          <cell r="BN494">
            <v>0</v>
          </cell>
          <cell r="BQ494">
            <v>0</v>
          </cell>
          <cell r="BS494">
            <v>0</v>
          </cell>
          <cell r="BV494">
            <v>0</v>
          </cell>
          <cell r="BX494">
            <v>2.6857979999999997</v>
          </cell>
          <cell r="CA494">
            <v>2.6857979999999997</v>
          </cell>
          <cell r="CC494">
            <v>2.7313199999999997</v>
          </cell>
          <cell r="CF494">
            <v>2.7313199999999997</v>
          </cell>
          <cell r="CH494">
            <v>2.6857979999999997</v>
          </cell>
          <cell r="CI494">
            <v>0</v>
          </cell>
          <cell r="CJ494">
            <v>0</v>
          </cell>
          <cell r="CK494">
            <v>2.6857979999999997</v>
          </cell>
          <cell r="CL494">
            <v>0</v>
          </cell>
          <cell r="CM494">
            <v>2.7313199999999997</v>
          </cell>
          <cell r="CN494">
            <v>0</v>
          </cell>
          <cell r="CO494">
            <v>0</v>
          </cell>
          <cell r="CP494">
            <v>2.7313199999999997</v>
          </cell>
          <cell r="CQ494">
            <v>0</v>
          </cell>
        </row>
        <row r="495">
          <cell r="A495" t="str">
            <v>1.2.2.37</v>
          </cell>
          <cell r="B495" t="str">
            <v>Реконструкция КЛ-10в от РП-111 до ТП-294  ЭСК-40</v>
          </cell>
          <cell r="C495" t="str">
            <v>С</v>
          </cell>
          <cell r="D495" t="str">
            <v>С_1.2.2.37</v>
          </cell>
          <cell r="E495" t="str">
            <v>С</v>
          </cell>
          <cell r="F495">
            <v>2022</v>
          </cell>
          <cell r="G495">
            <v>2022</v>
          </cell>
          <cell r="J495">
            <v>4.1812709999999997</v>
          </cell>
          <cell r="M495">
            <v>4.2521399999999998</v>
          </cell>
          <cell r="U495">
            <v>4.1812709999999997</v>
          </cell>
          <cell r="V495">
            <v>4.2521399999999998</v>
          </cell>
          <cell r="X495">
            <v>4.1812709999999997</v>
          </cell>
          <cell r="Y495">
            <v>4.2521399999999998</v>
          </cell>
          <cell r="AJ495">
            <v>0</v>
          </cell>
          <cell r="AO495">
            <v>0</v>
          </cell>
          <cell r="AT495">
            <v>0</v>
          </cell>
          <cell r="AW495">
            <v>0</v>
          </cell>
          <cell r="AY495">
            <v>0</v>
          </cell>
          <cell r="BD495">
            <v>0</v>
          </cell>
          <cell r="BG495">
            <v>0</v>
          </cell>
          <cell r="BI495">
            <v>0</v>
          </cell>
          <cell r="BL495">
            <v>0</v>
          </cell>
          <cell r="BN495">
            <v>0</v>
          </cell>
          <cell r="BQ495">
            <v>0</v>
          </cell>
          <cell r="BS495">
            <v>0</v>
          </cell>
          <cell r="BV495">
            <v>0</v>
          </cell>
          <cell r="BX495">
            <v>4.1812709999999997</v>
          </cell>
          <cell r="CA495">
            <v>4.1812709999999997</v>
          </cell>
          <cell r="CC495">
            <v>4.2521399999999998</v>
          </cell>
          <cell r="CF495">
            <v>4.2521399999999998</v>
          </cell>
          <cell r="CH495">
            <v>4.1812709999999997</v>
          </cell>
          <cell r="CI495">
            <v>0</v>
          </cell>
          <cell r="CJ495">
            <v>0</v>
          </cell>
          <cell r="CK495">
            <v>4.1812709999999997</v>
          </cell>
          <cell r="CL495">
            <v>0</v>
          </cell>
          <cell r="CM495">
            <v>4.2521399999999998</v>
          </cell>
          <cell r="CN495">
            <v>0</v>
          </cell>
          <cell r="CO495">
            <v>0</v>
          </cell>
          <cell r="CP495">
            <v>4.2521399999999998</v>
          </cell>
          <cell r="CQ495">
            <v>0</v>
          </cell>
        </row>
        <row r="496">
          <cell r="A496" t="str">
            <v>1.2.2.38</v>
          </cell>
          <cell r="B496" t="str">
            <v>Реконструкция КЛ-10кВ от ТП-299  до ТП-297  эск-40</v>
          </cell>
          <cell r="C496" t="str">
            <v>С</v>
          </cell>
          <cell r="D496" t="str">
            <v>С_1.2.2.38</v>
          </cell>
          <cell r="E496" t="str">
            <v>С</v>
          </cell>
          <cell r="F496">
            <v>2022</v>
          </cell>
          <cell r="G496">
            <v>2022</v>
          </cell>
          <cell r="J496">
            <v>3.59192</v>
          </cell>
          <cell r="M496">
            <v>3.6528</v>
          </cell>
          <cell r="U496">
            <v>3.59192</v>
          </cell>
          <cell r="V496">
            <v>3.6528</v>
          </cell>
          <cell r="X496">
            <v>3.59192</v>
          </cell>
          <cell r="Y496">
            <v>3.6528</v>
          </cell>
          <cell r="AJ496">
            <v>0</v>
          </cell>
          <cell r="AO496">
            <v>0</v>
          </cell>
          <cell r="AT496">
            <v>0</v>
          </cell>
          <cell r="AW496">
            <v>0</v>
          </cell>
          <cell r="AY496">
            <v>0</v>
          </cell>
          <cell r="BD496">
            <v>0</v>
          </cell>
          <cell r="BG496">
            <v>0</v>
          </cell>
          <cell r="BI496">
            <v>0</v>
          </cell>
          <cell r="BL496">
            <v>0</v>
          </cell>
          <cell r="BN496">
            <v>0</v>
          </cell>
          <cell r="BQ496">
            <v>0</v>
          </cell>
          <cell r="BS496">
            <v>0</v>
          </cell>
          <cell r="BV496">
            <v>0</v>
          </cell>
          <cell r="BX496">
            <v>3.59192</v>
          </cell>
          <cell r="CA496">
            <v>3.59192</v>
          </cell>
          <cell r="CC496">
            <v>3.6528</v>
          </cell>
          <cell r="CF496">
            <v>3.6528</v>
          </cell>
          <cell r="CH496">
            <v>3.59192</v>
          </cell>
          <cell r="CI496">
            <v>0</v>
          </cell>
          <cell r="CJ496">
            <v>0</v>
          </cell>
          <cell r="CK496">
            <v>3.59192</v>
          </cell>
          <cell r="CL496">
            <v>0</v>
          </cell>
          <cell r="CM496">
            <v>3.6528</v>
          </cell>
          <cell r="CN496">
            <v>0</v>
          </cell>
          <cell r="CO496">
            <v>0</v>
          </cell>
          <cell r="CP496">
            <v>3.6528</v>
          </cell>
          <cell r="CQ496">
            <v>0</v>
          </cell>
        </row>
        <row r="497">
          <cell r="A497" t="str">
            <v>1.2.2.39</v>
          </cell>
          <cell r="B497" t="str">
            <v>Реконструкция КЛ- 10 кВ ТП - 392ТП - 393 ЭСК № 49</v>
          </cell>
          <cell r="C497" t="str">
            <v>С</v>
          </cell>
          <cell r="D497" t="str">
            <v>С_1.2.2.39</v>
          </cell>
          <cell r="E497" t="str">
            <v>С</v>
          </cell>
          <cell r="F497">
            <v>2022</v>
          </cell>
          <cell r="G497">
            <v>2022</v>
          </cell>
          <cell r="J497">
            <v>2.6962527999999999</v>
          </cell>
          <cell r="M497">
            <v>2.7419519999999999</v>
          </cell>
          <cell r="U497">
            <v>2.6962527999999999</v>
          </cell>
          <cell r="V497">
            <v>2.7419519999999999</v>
          </cell>
          <cell r="X497">
            <v>2.6962527999999999</v>
          </cell>
          <cell r="Y497">
            <v>2.7419519999999999</v>
          </cell>
          <cell r="AJ497">
            <v>0</v>
          </cell>
          <cell r="AO497">
            <v>0</v>
          </cell>
          <cell r="AT497">
            <v>0</v>
          </cell>
          <cell r="AW497">
            <v>0</v>
          </cell>
          <cell r="AY497">
            <v>0</v>
          </cell>
          <cell r="BD497">
            <v>0</v>
          </cell>
          <cell r="BG497">
            <v>0</v>
          </cell>
          <cell r="BI497">
            <v>0</v>
          </cell>
          <cell r="BL497">
            <v>0</v>
          </cell>
          <cell r="BN497">
            <v>0</v>
          </cell>
          <cell r="BQ497">
            <v>0</v>
          </cell>
          <cell r="BS497">
            <v>0</v>
          </cell>
          <cell r="BV497">
            <v>0</v>
          </cell>
          <cell r="BX497">
            <v>2.6962527999999999</v>
          </cell>
          <cell r="CA497">
            <v>2.6962527999999999</v>
          </cell>
          <cell r="CC497">
            <v>2.7419519999999999</v>
          </cell>
          <cell r="CF497">
            <v>2.7419519999999999</v>
          </cell>
          <cell r="CH497">
            <v>2.6962527999999999</v>
          </cell>
          <cell r="CI497">
            <v>0</v>
          </cell>
          <cell r="CJ497">
            <v>0</v>
          </cell>
          <cell r="CK497">
            <v>2.6962527999999999</v>
          </cell>
          <cell r="CL497">
            <v>0</v>
          </cell>
          <cell r="CM497">
            <v>2.7419519999999999</v>
          </cell>
          <cell r="CN497">
            <v>0</v>
          </cell>
          <cell r="CO497">
            <v>0</v>
          </cell>
          <cell r="CP497">
            <v>2.7419519999999999</v>
          </cell>
          <cell r="CQ497">
            <v>0</v>
          </cell>
        </row>
        <row r="498">
          <cell r="A498" t="str">
            <v>1.2.2.40</v>
          </cell>
          <cell r="B498" t="str">
            <v>Реконструкция КЛ-10 кВ от РП-111  до ТП-298 ЭСК № 40</v>
          </cell>
          <cell r="C498" t="str">
            <v>С</v>
          </cell>
          <cell r="D498" t="str">
            <v>С_1.2.2.40</v>
          </cell>
          <cell r="E498" t="str">
            <v>С</v>
          </cell>
          <cell r="F498">
            <v>2021</v>
          </cell>
          <cell r="G498">
            <v>2021</v>
          </cell>
          <cell r="J498">
            <v>15.558488799999999</v>
          </cell>
          <cell r="M498">
            <v>15.822191999999999</v>
          </cell>
          <cell r="U498">
            <v>15.558488799999999</v>
          </cell>
          <cell r="V498">
            <v>15.822191999999999</v>
          </cell>
          <cell r="X498">
            <v>15.558488799999999</v>
          </cell>
          <cell r="Y498">
            <v>15.822191999999999</v>
          </cell>
          <cell r="AJ498">
            <v>0</v>
          </cell>
          <cell r="AO498">
            <v>0</v>
          </cell>
          <cell r="AT498">
            <v>0</v>
          </cell>
          <cell r="AW498">
            <v>0</v>
          </cell>
          <cell r="AY498">
            <v>0</v>
          </cell>
          <cell r="BD498">
            <v>0</v>
          </cell>
          <cell r="BG498">
            <v>0</v>
          </cell>
          <cell r="BI498">
            <v>0</v>
          </cell>
          <cell r="BL498">
            <v>0</v>
          </cell>
          <cell r="BN498">
            <v>15.558488799999999</v>
          </cell>
          <cell r="BQ498">
            <v>15.558488799999999</v>
          </cell>
          <cell r="BS498">
            <v>15.822191999999999</v>
          </cell>
          <cell r="BV498">
            <v>15.822191999999999</v>
          </cell>
          <cell r="BX498">
            <v>0</v>
          </cell>
          <cell r="CA498">
            <v>0</v>
          </cell>
          <cell r="CC498">
            <v>0</v>
          </cell>
          <cell r="CF498">
            <v>0</v>
          </cell>
          <cell r="CH498">
            <v>15.558488799999999</v>
          </cell>
          <cell r="CI498">
            <v>0</v>
          </cell>
          <cell r="CJ498">
            <v>0</v>
          </cell>
          <cell r="CK498">
            <v>15.558488799999999</v>
          </cell>
          <cell r="CL498">
            <v>0</v>
          </cell>
          <cell r="CM498">
            <v>15.822191999999999</v>
          </cell>
          <cell r="CN498">
            <v>0</v>
          </cell>
          <cell r="CO498">
            <v>0</v>
          </cell>
          <cell r="CP498">
            <v>15.822191999999999</v>
          </cell>
          <cell r="CQ498">
            <v>0</v>
          </cell>
        </row>
        <row r="499">
          <cell r="A499" t="str">
            <v>1.2.2.41</v>
          </cell>
          <cell r="B499" t="str">
            <v>Реконструкция КЛ-10 кв от ТП295 -ТП - 296  ЭСК № 40</v>
          </cell>
          <cell r="C499" t="str">
            <v>С</v>
          </cell>
          <cell r="D499" t="str">
            <v>С_1.2.2.41</v>
          </cell>
          <cell r="E499" t="str">
            <v>С</v>
          </cell>
          <cell r="F499">
            <v>2021</v>
          </cell>
          <cell r="G499">
            <v>2021</v>
          </cell>
          <cell r="J499">
            <v>12.6207136</v>
          </cell>
          <cell r="M499">
            <v>12.834624</v>
          </cell>
          <cell r="U499">
            <v>12.6207136</v>
          </cell>
          <cell r="V499">
            <v>12.834624</v>
          </cell>
          <cell r="X499">
            <v>12.6207136</v>
          </cell>
          <cell r="Y499">
            <v>12.834624</v>
          </cell>
          <cell r="AJ499">
            <v>0</v>
          </cell>
          <cell r="AO499">
            <v>0</v>
          </cell>
          <cell r="AT499">
            <v>0</v>
          </cell>
          <cell r="AW499">
            <v>0</v>
          </cell>
          <cell r="AY499">
            <v>0</v>
          </cell>
          <cell r="BD499">
            <v>0</v>
          </cell>
          <cell r="BG499">
            <v>0</v>
          </cell>
          <cell r="BI499">
            <v>0</v>
          </cell>
          <cell r="BL499">
            <v>0</v>
          </cell>
          <cell r="BN499">
            <v>12.6207136</v>
          </cell>
          <cell r="BQ499">
            <v>12.6207136</v>
          </cell>
          <cell r="BS499">
            <v>12.834624</v>
          </cell>
          <cell r="BV499">
            <v>12.834624</v>
          </cell>
          <cell r="BX499">
            <v>0</v>
          </cell>
          <cell r="CA499">
            <v>0</v>
          </cell>
          <cell r="CC499">
            <v>0</v>
          </cell>
          <cell r="CF499">
            <v>0</v>
          </cell>
          <cell r="CH499">
            <v>12.6207136</v>
          </cell>
          <cell r="CI499">
            <v>0</v>
          </cell>
          <cell r="CJ499">
            <v>0</v>
          </cell>
          <cell r="CK499">
            <v>12.6207136</v>
          </cell>
          <cell r="CL499">
            <v>0</v>
          </cell>
          <cell r="CM499">
            <v>12.834624</v>
          </cell>
          <cell r="CN499">
            <v>0</v>
          </cell>
          <cell r="CO499">
            <v>0</v>
          </cell>
          <cell r="CP499">
            <v>12.834624</v>
          </cell>
          <cell r="CQ499">
            <v>0</v>
          </cell>
        </row>
        <row r="500">
          <cell r="A500" t="str">
            <v>1.2.2.42</v>
          </cell>
          <cell r="B500" t="str">
            <v>Реконструкция КЛ-10 кв от ТП-406-ТП-407  ЭСК №49</v>
          </cell>
          <cell r="C500" t="str">
            <v>С</v>
          </cell>
          <cell r="D500" t="str">
            <v>С_1.2.2.42</v>
          </cell>
          <cell r="E500" t="str">
            <v>С</v>
          </cell>
          <cell r="F500">
            <v>2021</v>
          </cell>
          <cell r="G500">
            <v>2021</v>
          </cell>
          <cell r="J500">
            <v>1.4083418000000001</v>
          </cell>
          <cell r="M500">
            <v>1.432212</v>
          </cell>
          <cell r="U500">
            <v>1.4083418000000001</v>
          </cell>
          <cell r="V500">
            <v>1.432212</v>
          </cell>
          <cell r="X500">
            <v>1.4083418000000001</v>
          </cell>
          <cell r="Y500">
            <v>1.432212</v>
          </cell>
          <cell r="AJ500">
            <v>0</v>
          </cell>
          <cell r="AO500">
            <v>0</v>
          </cell>
          <cell r="AT500">
            <v>0</v>
          </cell>
          <cell r="AW500">
            <v>0</v>
          </cell>
          <cell r="AY500">
            <v>0</v>
          </cell>
          <cell r="BD500">
            <v>0</v>
          </cell>
          <cell r="BG500">
            <v>0</v>
          </cell>
          <cell r="BI500">
            <v>0</v>
          </cell>
          <cell r="BL500">
            <v>0</v>
          </cell>
          <cell r="BN500">
            <v>1.4083418000000001</v>
          </cell>
          <cell r="BQ500">
            <v>1.4083418000000001</v>
          </cell>
          <cell r="BS500">
            <v>1.432212</v>
          </cell>
          <cell r="BV500">
            <v>1.432212</v>
          </cell>
          <cell r="BX500">
            <v>0</v>
          </cell>
          <cell r="CA500">
            <v>0</v>
          </cell>
          <cell r="CC500">
            <v>0</v>
          </cell>
          <cell r="CF500">
            <v>0</v>
          </cell>
          <cell r="CH500">
            <v>1.4083418000000001</v>
          </cell>
          <cell r="CI500">
            <v>0</v>
          </cell>
          <cell r="CJ500">
            <v>0</v>
          </cell>
          <cell r="CK500">
            <v>1.4083418000000001</v>
          </cell>
          <cell r="CL500">
            <v>0</v>
          </cell>
          <cell r="CM500">
            <v>1.432212</v>
          </cell>
          <cell r="CN500">
            <v>0</v>
          </cell>
          <cell r="CO500">
            <v>0</v>
          </cell>
          <cell r="CP500">
            <v>1.432212</v>
          </cell>
          <cell r="CQ500">
            <v>0</v>
          </cell>
        </row>
        <row r="501">
          <cell r="A501" t="str">
            <v>1.2.2.43</v>
          </cell>
          <cell r="B501" t="str">
            <v>Реконструкция КЛ-10 кв ЦРП - ТП - 503  ЭСК № 24</v>
          </cell>
          <cell r="C501" t="str">
            <v>С</v>
          </cell>
          <cell r="D501" t="str">
            <v>С_1.2.2.43</v>
          </cell>
          <cell r="E501" t="str">
            <v>С</v>
          </cell>
          <cell r="F501">
            <v>2021</v>
          </cell>
          <cell r="G501">
            <v>2021</v>
          </cell>
          <cell r="J501">
            <v>1.5543195999999999</v>
          </cell>
          <cell r="M501">
            <v>1.5806640000000001</v>
          </cell>
          <cell r="U501">
            <v>1.5543195999999999</v>
          </cell>
          <cell r="V501">
            <v>1.5806640000000001</v>
          </cell>
          <cell r="X501">
            <v>1.5543195999999999</v>
          </cell>
          <cell r="Y501">
            <v>1.5806640000000001</v>
          </cell>
          <cell r="AJ501">
            <v>0</v>
          </cell>
          <cell r="AO501">
            <v>0</v>
          </cell>
          <cell r="AT501">
            <v>0</v>
          </cell>
          <cell r="AW501">
            <v>0</v>
          </cell>
          <cell r="AY501">
            <v>0</v>
          </cell>
          <cell r="BD501">
            <v>0</v>
          </cell>
          <cell r="BG501">
            <v>0</v>
          </cell>
          <cell r="BI501">
            <v>0</v>
          </cell>
          <cell r="BL501">
            <v>0</v>
          </cell>
          <cell r="BN501">
            <v>1.5543195999999999</v>
          </cell>
          <cell r="BQ501">
            <v>1.5543195999999999</v>
          </cell>
          <cell r="BS501">
            <v>1.5806640000000001</v>
          </cell>
          <cell r="BV501">
            <v>1.5806640000000001</v>
          </cell>
          <cell r="BX501">
            <v>0</v>
          </cell>
          <cell r="CA501">
            <v>0</v>
          </cell>
          <cell r="CC501">
            <v>0</v>
          </cell>
          <cell r="CF501">
            <v>0</v>
          </cell>
          <cell r="CH501">
            <v>1.5543195999999999</v>
          </cell>
          <cell r="CI501">
            <v>0</v>
          </cell>
          <cell r="CJ501">
            <v>0</v>
          </cell>
          <cell r="CK501">
            <v>1.5543195999999999</v>
          </cell>
          <cell r="CL501">
            <v>0</v>
          </cell>
          <cell r="CM501">
            <v>1.5806640000000001</v>
          </cell>
          <cell r="CN501">
            <v>0</v>
          </cell>
          <cell r="CO501">
            <v>0</v>
          </cell>
          <cell r="CP501">
            <v>1.5806640000000001</v>
          </cell>
          <cell r="CQ501">
            <v>0</v>
          </cell>
        </row>
        <row r="502">
          <cell r="A502" t="str">
            <v>1.2.2.44</v>
          </cell>
          <cell r="B502" t="str">
            <v>Реконструкция КЛ-10 кв ЦРП - ТП - 505  ЭСК № 24</v>
          </cell>
          <cell r="C502" t="str">
            <v>С</v>
          </cell>
          <cell r="D502" t="str">
            <v>С_1.2.2.44</v>
          </cell>
          <cell r="E502" t="str">
            <v>С</v>
          </cell>
          <cell r="F502">
            <v>2021</v>
          </cell>
          <cell r="G502">
            <v>2021</v>
          </cell>
          <cell r="J502">
            <v>3.8317077999999998</v>
          </cell>
          <cell r="M502">
            <v>3.8966519999999996</v>
          </cell>
          <cell r="U502">
            <v>3.8317077999999998</v>
          </cell>
          <cell r="V502">
            <v>3.8966519999999996</v>
          </cell>
          <cell r="X502">
            <v>3.8317077999999998</v>
          </cell>
          <cell r="Y502">
            <v>3.8966519999999996</v>
          </cell>
          <cell r="AJ502">
            <v>0</v>
          </cell>
          <cell r="AO502">
            <v>0</v>
          </cell>
          <cell r="AT502">
            <v>0</v>
          </cell>
          <cell r="AW502">
            <v>0</v>
          </cell>
          <cell r="AY502">
            <v>0</v>
          </cell>
          <cell r="BD502">
            <v>0</v>
          </cell>
          <cell r="BG502">
            <v>0</v>
          </cell>
          <cell r="BI502">
            <v>0</v>
          </cell>
          <cell r="BL502">
            <v>0</v>
          </cell>
          <cell r="BN502">
            <v>3.8317077999999998</v>
          </cell>
          <cell r="BQ502">
            <v>3.8317077999999998</v>
          </cell>
          <cell r="BS502">
            <v>3.8966519999999996</v>
          </cell>
          <cell r="BV502">
            <v>3.8966519999999996</v>
          </cell>
          <cell r="BX502">
            <v>0</v>
          </cell>
          <cell r="CA502">
            <v>0</v>
          </cell>
          <cell r="CC502">
            <v>0</v>
          </cell>
          <cell r="CF502">
            <v>0</v>
          </cell>
          <cell r="CH502">
            <v>3.8317077999999998</v>
          </cell>
          <cell r="CI502">
            <v>0</v>
          </cell>
          <cell r="CJ502">
            <v>0</v>
          </cell>
          <cell r="CK502">
            <v>3.8317077999999998</v>
          </cell>
          <cell r="CL502">
            <v>0</v>
          </cell>
          <cell r="CM502">
            <v>3.8966519999999996</v>
          </cell>
          <cell r="CN502">
            <v>0</v>
          </cell>
          <cell r="CO502">
            <v>0</v>
          </cell>
          <cell r="CP502">
            <v>3.8966519999999996</v>
          </cell>
          <cell r="CQ502">
            <v>0</v>
          </cell>
        </row>
        <row r="503">
          <cell r="A503" t="str">
            <v>1.2.2.45</v>
          </cell>
          <cell r="B503" t="str">
            <v>Реконструкция КЛ-10 кв ТП - 505 с РП -133  1   ЭСК № 24</v>
          </cell>
          <cell r="C503" t="str">
            <v>С</v>
          </cell>
          <cell r="D503" t="str">
            <v>С_1.2.2.45</v>
          </cell>
          <cell r="E503" t="str">
            <v>С</v>
          </cell>
          <cell r="F503">
            <v>2021</v>
          </cell>
          <cell r="G503">
            <v>2021</v>
          </cell>
          <cell r="J503">
            <v>1.6632689999999997</v>
          </cell>
          <cell r="M503">
            <v>1.6914599999999997</v>
          </cell>
          <cell r="U503">
            <v>1.6632689999999997</v>
          </cell>
          <cell r="V503">
            <v>1.6914599999999997</v>
          </cell>
          <cell r="X503">
            <v>1.6632689999999997</v>
          </cell>
          <cell r="Y503">
            <v>1.6914599999999997</v>
          </cell>
          <cell r="AJ503">
            <v>0</v>
          </cell>
          <cell r="AO503">
            <v>0</v>
          </cell>
          <cell r="AT503">
            <v>0</v>
          </cell>
          <cell r="AW503">
            <v>0</v>
          </cell>
          <cell r="AY503">
            <v>0</v>
          </cell>
          <cell r="BD503">
            <v>0</v>
          </cell>
          <cell r="BG503">
            <v>0</v>
          </cell>
          <cell r="BI503">
            <v>0</v>
          </cell>
          <cell r="BL503">
            <v>0</v>
          </cell>
          <cell r="BN503">
            <v>1.6632689999999997</v>
          </cell>
          <cell r="BQ503">
            <v>1.6632689999999997</v>
          </cell>
          <cell r="BS503">
            <v>1.6914599999999997</v>
          </cell>
          <cell r="BV503">
            <v>1.6914599999999997</v>
          </cell>
          <cell r="BX503">
            <v>0</v>
          </cell>
          <cell r="CA503">
            <v>0</v>
          </cell>
          <cell r="CC503">
            <v>0</v>
          </cell>
          <cell r="CF503">
            <v>0</v>
          </cell>
          <cell r="CH503">
            <v>1.6632689999999997</v>
          </cell>
          <cell r="CI503">
            <v>0</v>
          </cell>
          <cell r="CJ503">
            <v>0</v>
          </cell>
          <cell r="CK503">
            <v>1.6632689999999997</v>
          </cell>
          <cell r="CL503">
            <v>0</v>
          </cell>
          <cell r="CM503">
            <v>1.6914599999999997</v>
          </cell>
          <cell r="CN503">
            <v>0</v>
          </cell>
          <cell r="CO503">
            <v>0</v>
          </cell>
          <cell r="CP503">
            <v>1.6914599999999997</v>
          </cell>
          <cell r="CQ503">
            <v>0</v>
          </cell>
        </row>
        <row r="504">
          <cell r="A504" t="str">
            <v>1.2.2.46</v>
          </cell>
          <cell r="B504" t="str">
            <v>Реконструкция КЛ-10кв  ТП-299  ТП-300</v>
          </cell>
          <cell r="C504" t="str">
            <v>С</v>
          </cell>
          <cell r="D504" t="str">
            <v>С_1.2.2.46</v>
          </cell>
          <cell r="E504" t="str">
            <v>С</v>
          </cell>
          <cell r="F504">
            <v>2021</v>
          </cell>
          <cell r="G504">
            <v>2021</v>
          </cell>
          <cell r="J504">
            <v>1.2817986000000001</v>
          </cell>
          <cell r="M504">
            <v>1.3035240000000001</v>
          </cell>
          <cell r="U504">
            <v>1.2817986000000001</v>
          </cell>
          <cell r="V504">
            <v>1.3035240000000001</v>
          </cell>
          <cell r="X504">
            <v>1.2817986000000001</v>
          </cell>
          <cell r="Y504">
            <v>1.3035240000000001</v>
          </cell>
          <cell r="AJ504">
            <v>0</v>
          </cell>
          <cell r="AO504">
            <v>0</v>
          </cell>
          <cell r="AT504">
            <v>0</v>
          </cell>
          <cell r="AW504">
            <v>0</v>
          </cell>
          <cell r="AY504">
            <v>0</v>
          </cell>
          <cell r="BD504">
            <v>0</v>
          </cell>
          <cell r="BG504">
            <v>0</v>
          </cell>
          <cell r="BI504">
            <v>0</v>
          </cell>
          <cell r="BL504">
            <v>0</v>
          </cell>
          <cell r="BN504">
            <v>1.2817986000000001</v>
          </cell>
          <cell r="BQ504">
            <v>1.2817986000000001</v>
          </cell>
          <cell r="BS504">
            <v>1.3035240000000001</v>
          </cell>
          <cell r="BV504">
            <v>1.3035240000000001</v>
          </cell>
          <cell r="BX504">
            <v>0</v>
          </cell>
          <cell r="CA504">
            <v>0</v>
          </cell>
          <cell r="CC504">
            <v>0</v>
          </cell>
          <cell r="CF504">
            <v>0</v>
          </cell>
          <cell r="CH504">
            <v>1.2817986000000001</v>
          </cell>
          <cell r="CI504">
            <v>0</v>
          </cell>
          <cell r="CJ504">
            <v>0</v>
          </cell>
          <cell r="CK504">
            <v>1.2817986000000001</v>
          </cell>
          <cell r="CL504">
            <v>0</v>
          </cell>
          <cell r="CM504">
            <v>1.3035240000000001</v>
          </cell>
          <cell r="CN504">
            <v>0</v>
          </cell>
          <cell r="CO504">
            <v>0</v>
          </cell>
          <cell r="CP504">
            <v>1.3035240000000001</v>
          </cell>
          <cell r="CQ504">
            <v>0</v>
          </cell>
        </row>
        <row r="505">
          <cell r="A505" t="str">
            <v>1.2.2.47</v>
          </cell>
          <cell r="B505" t="str">
            <v>Реконструкция КЛ-6кв ф.1-10(ПС-П-2 яч.22) ВЛ-6кв ТП-212</v>
          </cell>
          <cell r="C505" t="str">
            <v>С</v>
          </cell>
          <cell r="D505" t="str">
            <v>С_1.2.2.47</v>
          </cell>
          <cell r="E505" t="str">
            <v>С</v>
          </cell>
          <cell r="F505">
            <v>2021</v>
          </cell>
          <cell r="G505">
            <v>2021</v>
          </cell>
          <cell r="J505">
            <v>2.6548112000000001</v>
          </cell>
          <cell r="M505">
            <v>2.6998080000000004</v>
          </cell>
          <cell r="U505">
            <v>2.6548112000000001</v>
          </cell>
          <cell r="V505">
            <v>2.6998080000000004</v>
          </cell>
          <cell r="X505">
            <v>2.6548112000000001</v>
          </cell>
          <cell r="Y505">
            <v>2.6998080000000004</v>
          </cell>
          <cell r="AJ505">
            <v>0</v>
          </cell>
          <cell r="AO505">
            <v>0</v>
          </cell>
          <cell r="AT505">
            <v>0</v>
          </cell>
          <cell r="AW505">
            <v>0</v>
          </cell>
          <cell r="AY505">
            <v>0</v>
          </cell>
          <cell r="BD505">
            <v>0</v>
          </cell>
          <cell r="BG505">
            <v>0</v>
          </cell>
          <cell r="BI505">
            <v>0</v>
          </cell>
          <cell r="BL505">
            <v>0</v>
          </cell>
          <cell r="BN505">
            <v>2.6548112000000001</v>
          </cell>
          <cell r="BQ505">
            <v>2.6548112000000001</v>
          </cell>
          <cell r="BS505">
            <v>2.6998080000000004</v>
          </cell>
          <cell r="BV505">
            <v>2.6998080000000004</v>
          </cell>
          <cell r="BX505">
            <v>0</v>
          </cell>
          <cell r="CA505">
            <v>0</v>
          </cell>
          <cell r="CC505">
            <v>0</v>
          </cell>
          <cell r="CF505">
            <v>0</v>
          </cell>
          <cell r="CH505">
            <v>2.6548112000000001</v>
          </cell>
          <cell r="CI505">
            <v>0</v>
          </cell>
          <cell r="CJ505">
            <v>0</v>
          </cell>
          <cell r="CK505">
            <v>2.6548112000000001</v>
          </cell>
          <cell r="CL505">
            <v>0</v>
          </cell>
          <cell r="CM505">
            <v>2.6998080000000004</v>
          </cell>
          <cell r="CN505">
            <v>0</v>
          </cell>
          <cell r="CO505">
            <v>0</v>
          </cell>
          <cell r="CP505">
            <v>2.6998080000000004</v>
          </cell>
          <cell r="CQ505">
            <v>0</v>
          </cell>
        </row>
        <row r="506">
          <cell r="A506" t="str">
            <v>1.2.2.47.1</v>
          </cell>
          <cell r="B506" t="str">
            <v>Реконструкция КЛ - 10 кВ РП - 117 - ТП - 426</v>
          </cell>
          <cell r="C506" t="str">
            <v>D</v>
          </cell>
          <cell r="D506" t="str">
            <v>D_1.2.2.47.1</v>
          </cell>
          <cell r="E506" t="str">
            <v>С</v>
          </cell>
          <cell r="F506">
            <v>2018</v>
          </cell>
          <cell r="G506">
            <v>2018</v>
          </cell>
          <cell r="J506">
            <v>3.7469436800000002</v>
          </cell>
          <cell r="M506">
            <v>3.8089568296</v>
          </cell>
          <cell r="U506">
            <v>3.7469436800000002</v>
          </cell>
          <cell r="V506">
            <v>3.8089568296</v>
          </cell>
          <cell r="X506">
            <v>3.7469436800000002</v>
          </cell>
          <cell r="Y506">
            <v>3.8089568296</v>
          </cell>
          <cell r="AJ506">
            <v>3.7469436800000002</v>
          </cell>
          <cell r="AM506">
            <v>3.7469436800000002</v>
          </cell>
          <cell r="AO506">
            <v>3.8089568296</v>
          </cell>
          <cell r="AR506">
            <v>3.8089568296</v>
          </cell>
          <cell r="AT506">
            <v>0</v>
          </cell>
          <cell r="AY506">
            <v>0</v>
          </cell>
          <cell r="BD506">
            <v>0</v>
          </cell>
          <cell r="BG506">
            <v>0</v>
          </cell>
          <cell r="BI506">
            <v>0</v>
          </cell>
          <cell r="BL506">
            <v>0</v>
          </cell>
          <cell r="BN506">
            <v>0</v>
          </cell>
          <cell r="BQ506">
            <v>0</v>
          </cell>
          <cell r="BS506">
            <v>0</v>
          </cell>
          <cell r="BV506">
            <v>0</v>
          </cell>
          <cell r="BX506">
            <v>0</v>
          </cell>
          <cell r="CA506">
            <v>0</v>
          </cell>
          <cell r="CC506">
            <v>0</v>
          </cell>
          <cell r="CF506">
            <v>0</v>
          </cell>
          <cell r="CH506">
            <v>3.7469436800000002</v>
          </cell>
          <cell r="CI506">
            <v>0</v>
          </cell>
          <cell r="CJ506">
            <v>0</v>
          </cell>
          <cell r="CK506">
            <v>3.7469436800000002</v>
          </cell>
          <cell r="CL506">
            <v>0</v>
          </cell>
          <cell r="CM506">
            <v>3.8089568296</v>
          </cell>
          <cell r="CN506">
            <v>0</v>
          </cell>
          <cell r="CO506">
            <v>0</v>
          </cell>
          <cell r="CP506">
            <v>3.8089568296</v>
          </cell>
          <cell r="CQ506">
            <v>0</v>
          </cell>
        </row>
        <row r="507">
          <cell r="A507" t="str">
            <v>1.2.2.47.2</v>
          </cell>
          <cell r="B507" t="str">
            <v>Реконструкция КЛ - 10 кВ РП - 117 - ТП - 472</v>
          </cell>
          <cell r="C507" t="str">
            <v>D</v>
          </cell>
          <cell r="D507" t="str">
            <v>D_1.2.2.47.2</v>
          </cell>
          <cell r="E507" t="str">
            <v>С</v>
          </cell>
          <cell r="F507">
            <v>2018</v>
          </cell>
          <cell r="G507">
            <v>2018</v>
          </cell>
          <cell r="J507">
            <v>10.452088359999999</v>
          </cell>
          <cell r="M507">
            <v>11.023817594</v>
          </cell>
          <cell r="U507">
            <v>10.452088359999999</v>
          </cell>
          <cell r="V507">
            <v>11.023817594</v>
          </cell>
          <cell r="X507">
            <v>10.452088359999999</v>
          </cell>
          <cell r="Y507">
            <v>11.023817594</v>
          </cell>
          <cell r="AJ507">
            <v>10.452088359999999</v>
          </cell>
          <cell r="AM507">
            <v>10.452088359999999</v>
          </cell>
          <cell r="AO507">
            <v>11.023817594</v>
          </cell>
          <cell r="AR507">
            <v>11.023817594</v>
          </cell>
          <cell r="AT507">
            <v>0</v>
          </cell>
          <cell r="AY507">
            <v>0</v>
          </cell>
          <cell r="BD507">
            <v>0</v>
          </cell>
          <cell r="BG507">
            <v>0</v>
          </cell>
          <cell r="BI507">
            <v>0</v>
          </cell>
          <cell r="BL507">
            <v>0</v>
          </cell>
          <cell r="BN507">
            <v>0</v>
          </cell>
          <cell r="BQ507">
            <v>0</v>
          </cell>
          <cell r="BS507">
            <v>0</v>
          </cell>
          <cell r="BV507">
            <v>0</v>
          </cell>
          <cell r="BX507">
            <v>0</v>
          </cell>
          <cell r="CA507">
            <v>0</v>
          </cell>
          <cell r="CC507">
            <v>0</v>
          </cell>
          <cell r="CF507">
            <v>0</v>
          </cell>
          <cell r="CH507">
            <v>10.452088359999999</v>
          </cell>
          <cell r="CI507">
            <v>0</v>
          </cell>
          <cell r="CJ507">
            <v>0</v>
          </cell>
          <cell r="CK507">
            <v>10.452088359999999</v>
          </cell>
          <cell r="CL507">
            <v>0</v>
          </cell>
          <cell r="CM507">
            <v>11.023817594</v>
          </cell>
          <cell r="CN507">
            <v>0</v>
          </cell>
          <cell r="CO507">
            <v>0</v>
          </cell>
          <cell r="CP507">
            <v>11.023817594</v>
          </cell>
          <cell r="CQ507">
            <v>0</v>
          </cell>
        </row>
        <row r="508">
          <cell r="A508" t="str">
            <v>1.2.2.47.3</v>
          </cell>
          <cell r="B508" t="str">
            <v>Реконструкция КЛ - 10 кВ от ТП - 472 до ТП - 471</v>
          </cell>
          <cell r="C508" t="str">
            <v>D</v>
          </cell>
          <cell r="D508" t="str">
            <v>D_1.2.2.47.3</v>
          </cell>
          <cell r="E508" t="str">
            <v>С</v>
          </cell>
          <cell r="F508">
            <v>2018</v>
          </cell>
          <cell r="G508">
            <v>2018</v>
          </cell>
          <cell r="J508">
            <v>5.0220150999999991</v>
          </cell>
          <cell r="M508">
            <v>5.1073893626000002</v>
          </cell>
          <cell r="U508">
            <v>5.0220150999999991</v>
          </cell>
          <cell r="V508">
            <v>5.1073893626000002</v>
          </cell>
          <cell r="X508">
            <v>5.0220150999999991</v>
          </cell>
          <cell r="Y508">
            <v>5.1073893626000002</v>
          </cell>
          <cell r="AJ508">
            <v>5.0220150999999991</v>
          </cell>
          <cell r="AM508">
            <v>5.0220150999999991</v>
          </cell>
          <cell r="AO508">
            <v>5.1073893626000002</v>
          </cell>
          <cell r="AR508">
            <v>5.1073893626000002</v>
          </cell>
          <cell r="AT508">
            <v>0</v>
          </cell>
          <cell r="AY508">
            <v>0</v>
          </cell>
          <cell r="BD508">
            <v>0</v>
          </cell>
          <cell r="BG508">
            <v>0</v>
          </cell>
          <cell r="BI508">
            <v>0</v>
          </cell>
          <cell r="BL508">
            <v>0</v>
          </cell>
          <cell r="BN508">
            <v>0</v>
          </cell>
          <cell r="BQ508">
            <v>0</v>
          </cell>
          <cell r="BS508">
            <v>0</v>
          </cell>
          <cell r="BV508">
            <v>0</v>
          </cell>
          <cell r="BX508">
            <v>0</v>
          </cell>
          <cell r="CA508">
            <v>0</v>
          </cell>
          <cell r="CC508">
            <v>0</v>
          </cell>
          <cell r="CF508">
            <v>0</v>
          </cell>
          <cell r="CH508">
            <v>5.0220150999999991</v>
          </cell>
          <cell r="CI508">
            <v>0</v>
          </cell>
          <cell r="CJ508">
            <v>0</v>
          </cell>
          <cell r="CK508">
            <v>5.0220150999999991</v>
          </cell>
          <cell r="CL508">
            <v>0</v>
          </cell>
          <cell r="CM508">
            <v>5.1073893626000002</v>
          </cell>
          <cell r="CN508">
            <v>0</v>
          </cell>
          <cell r="CO508">
            <v>0</v>
          </cell>
          <cell r="CP508">
            <v>5.1073893626000002</v>
          </cell>
          <cell r="CQ508">
            <v>0</v>
          </cell>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J509">
            <v>0.88557465999999996</v>
          </cell>
          <cell r="M509">
            <v>0.93401559519999999</v>
          </cell>
          <cell r="U509">
            <v>0.88557465999999996</v>
          </cell>
          <cell r="V509">
            <v>0.93401559519999999</v>
          </cell>
          <cell r="X509">
            <v>0.88557465999999996</v>
          </cell>
          <cell r="Y509">
            <v>0.93401559519999999</v>
          </cell>
          <cell r="AJ509">
            <v>0.88557465999999996</v>
          </cell>
          <cell r="AM509">
            <v>0.88557465999999996</v>
          </cell>
          <cell r="AO509">
            <v>0.93401559519999999</v>
          </cell>
          <cell r="AR509">
            <v>0.93401559519999999</v>
          </cell>
          <cell r="AT509">
            <v>0</v>
          </cell>
          <cell r="AY509">
            <v>0</v>
          </cell>
          <cell r="BD509">
            <v>0</v>
          </cell>
          <cell r="BG509">
            <v>0</v>
          </cell>
          <cell r="BI509">
            <v>0</v>
          </cell>
          <cell r="BL509">
            <v>0</v>
          </cell>
          <cell r="BN509">
            <v>0</v>
          </cell>
          <cell r="BQ509">
            <v>0</v>
          </cell>
          <cell r="BS509">
            <v>0</v>
          </cell>
          <cell r="BV509">
            <v>0</v>
          </cell>
          <cell r="BX509">
            <v>0</v>
          </cell>
          <cell r="CA509">
            <v>0</v>
          </cell>
          <cell r="CC509">
            <v>0</v>
          </cell>
          <cell r="CF509">
            <v>0</v>
          </cell>
          <cell r="CH509">
            <v>0.88557465999999996</v>
          </cell>
          <cell r="CI509">
            <v>0</v>
          </cell>
          <cell r="CJ509">
            <v>0</v>
          </cell>
          <cell r="CK509">
            <v>0.88557465999999996</v>
          </cell>
          <cell r="CL509">
            <v>0</v>
          </cell>
          <cell r="CM509">
            <v>0.93401559519999999</v>
          </cell>
          <cell r="CN509">
            <v>0</v>
          </cell>
          <cell r="CO509">
            <v>0</v>
          </cell>
          <cell r="CP509">
            <v>0.93401559519999999</v>
          </cell>
          <cell r="CQ509">
            <v>0</v>
          </cell>
        </row>
        <row r="510">
          <cell r="A510" t="str">
            <v>1.2.2.47.5</v>
          </cell>
          <cell r="B510" t="str">
            <v>Реконструкция КЛ-10кв РП-103 РП-106</v>
          </cell>
          <cell r="C510" t="str">
            <v>D</v>
          </cell>
          <cell r="D510" t="str">
            <v>D_1.2.2.47.5</v>
          </cell>
          <cell r="E510" t="str">
            <v>С</v>
          </cell>
          <cell r="F510">
            <v>2018</v>
          </cell>
          <cell r="G510">
            <v>2018</v>
          </cell>
          <cell r="J510">
            <v>14.323354479999999</v>
          </cell>
          <cell r="M510">
            <v>14.275416936799999</v>
          </cell>
          <cell r="U510">
            <v>14.323354479999999</v>
          </cell>
          <cell r="V510">
            <v>14.275416936799999</v>
          </cell>
          <cell r="X510">
            <v>14.323354479999999</v>
          </cell>
          <cell r="Y510">
            <v>14.275416936799999</v>
          </cell>
          <cell r="AJ510">
            <v>14.323354479999999</v>
          </cell>
          <cell r="AM510">
            <v>14.323354479999999</v>
          </cell>
          <cell r="AO510">
            <v>14.275416936799999</v>
          </cell>
          <cell r="AR510">
            <v>14.275416936799999</v>
          </cell>
          <cell r="AT510">
            <v>0</v>
          </cell>
          <cell r="AY510">
            <v>0</v>
          </cell>
          <cell r="BD510">
            <v>0</v>
          </cell>
          <cell r="BG510">
            <v>0</v>
          </cell>
          <cell r="BI510">
            <v>0</v>
          </cell>
          <cell r="BL510">
            <v>0</v>
          </cell>
          <cell r="BN510">
            <v>0</v>
          </cell>
          <cell r="BQ510">
            <v>0</v>
          </cell>
          <cell r="BS510">
            <v>0</v>
          </cell>
          <cell r="BV510">
            <v>0</v>
          </cell>
          <cell r="BX510">
            <v>0</v>
          </cell>
          <cell r="CA510">
            <v>0</v>
          </cell>
          <cell r="CC510">
            <v>0</v>
          </cell>
          <cell r="CF510">
            <v>0</v>
          </cell>
          <cell r="CH510">
            <v>14.323354479999999</v>
          </cell>
          <cell r="CI510">
            <v>0</v>
          </cell>
          <cell r="CJ510">
            <v>0</v>
          </cell>
          <cell r="CK510">
            <v>14.323354479999999</v>
          </cell>
          <cell r="CL510">
            <v>0</v>
          </cell>
          <cell r="CM510">
            <v>14.275416936799999</v>
          </cell>
          <cell r="CN510">
            <v>0</v>
          </cell>
          <cell r="CO510">
            <v>0</v>
          </cell>
          <cell r="CP510">
            <v>14.275416936799999</v>
          </cell>
          <cell r="CQ510">
            <v>0</v>
          </cell>
        </row>
        <row r="511">
          <cell r="A511" t="str">
            <v>1.2.2.47.6</v>
          </cell>
          <cell r="B511" t="str">
            <v>Реконструкция КЛ -10 кВ от ТП-450  - ТП - 451 мкр. 25</v>
          </cell>
          <cell r="C511" t="str">
            <v>D</v>
          </cell>
          <cell r="D511" t="str">
            <v>D_1.2.2.47.6</v>
          </cell>
          <cell r="E511" t="str">
            <v>С</v>
          </cell>
          <cell r="F511">
            <v>2018</v>
          </cell>
          <cell r="G511">
            <v>2018</v>
          </cell>
          <cell r="J511">
            <v>0</v>
          </cell>
          <cell r="M511">
            <v>0</v>
          </cell>
          <cell r="P511">
            <v>4.91852438</v>
          </cell>
          <cell r="U511">
            <v>0</v>
          </cell>
          <cell r="V511">
            <v>0</v>
          </cell>
          <cell r="X511">
            <v>0</v>
          </cell>
          <cell r="Y511">
            <v>0</v>
          </cell>
          <cell r="AJ511">
            <v>0</v>
          </cell>
          <cell r="AM511">
            <v>0</v>
          </cell>
          <cell r="AO511">
            <v>0</v>
          </cell>
          <cell r="AR511">
            <v>0</v>
          </cell>
          <cell r="AT511">
            <v>0</v>
          </cell>
          <cell r="AY511">
            <v>0</v>
          </cell>
          <cell r="BD511">
            <v>0</v>
          </cell>
          <cell r="BG511">
            <v>0</v>
          </cell>
          <cell r="BI511">
            <v>0</v>
          </cell>
          <cell r="BL511">
            <v>0</v>
          </cell>
          <cell r="BN511">
            <v>0</v>
          </cell>
          <cell r="BQ511">
            <v>0</v>
          </cell>
          <cell r="BS511">
            <v>0</v>
          </cell>
          <cell r="BV511">
            <v>0</v>
          </cell>
          <cell r="BX511">
            <v>0</v>
          </cell>
          <cell r="CA511">
            <v>0</v>
          </cell>
          <cell r="CC511">
            <v>0</v>
          </cell>
          <cell r="CF511">
            <v>0</v>
          </cell>
          <cell r="CH511">
            <v>0</v>
          </cell>
          <cell r="CI511">
            <v>0</v>
          </cell>
          <cell r="CJ511">
            <v>0</v>
          </cell>
          <cell r="CK511">
            <v>0</v>
          </cell>
          <cell r="CL511">
            <v>0</v>
          </cell>
          <cell r="CM511">
            <v>0</v>
          </cell>
          <cell r="CN511">
            <v>0</v>
          </cell>
          <cell r="CO511">
            <v>0</v>
          </cell>
          <cell r="CP511">
            <v>0</v>
          </cell>
          <cell r="CQ511">
            <v>0</v>
          </cell>
        </row>
        <row r="512">
          <cell r="A512" t="str">
            <v>1.2.2.47.7</v>
          </cell>
          <cell r="B512" t="str">
            <v>Реконструкция КЛ-10кв  ТП-343 ТП-345</v>
          </cell>
          <cell r="C512" t="str">
            <v>E</v>
          </cell>
          <cell r="D512" t="str">
            <v>E_1.2.2.47.7</v>
          </cell>
          <cell r="E512" t="str">
            <v>С</v>
          </cell>
          <cell r="F512">
            <v>2019</v>
          </cell>
          <cell r="G512">
            <v>2019</v>
          </cell>
          <cell r="J512">
            <v>0</v>
          </cell>
          <cell r="M512">
            <v>2.6320475999999999</v>
          </cell>
          <cell r="U512">
            <v>0</v>
          </cell>
          <cell r="V512">
            <v>2.6320475999999999</v>
          </cell>
          <cell r="X512">
            <v>0</v>
          </cell>
          <cell r="Y512">
            <v>2.6320475999999999</v>
          </cell>
          <cell r="AJ512">
            <v>0</v>
          </cell>
          <cell r="AM512">
            <v>0</v>
          </cell>
          <cell r="AO512">
            <v>0</v>
          </cell>
          <cell r="AR512">
            <v>0</v>
          </cell>
          <cell r="AT512">
            <v>0</v>
          </cell>
          <cell r="AW512">
            <v>0</v>
          </cell>
          <cell r="AY512">
            <v>2.6320475999999999</v>
          </cell>
          <cell r="BB512">
            <v>2.6320475999999999</v>
          </cell>
          <cell r="BD512">
            <v>0</v>
          </cell>
          <cell r="BG512">
            <v>0</v>
          </cell>
          <cell r="BI512">
            <v>0</v>
          </cell>
          <cell r="BL512">
            <v>0</v>
          </cell>
          <cell r="BN512">
            <v>0</v>
          </cell>
          <cell r="BQ512">
            <v>0</v>
          </cell>
          <cell r="BS512">
            <v>0</v>
          </cell>
          <cell r="BV512">
            <v>0</v>
          </cell>
          <cell r="BX512">
            <v>0</v>
          </cell>
          <cell r="CA512">
            <v>0</v>
          </cell>
          <cell r="CC512">
            <v>0</v>
          </cell>
          <cell r="CF512">
            <v>0</v>
          </cell>
          <cell r="CH512">
            <v>0</v>
          </cell>
          <cell r="CI512">
            <v>0</v>
          </cell>
          <cell r="CJ512">
            <v>0</v>
          </cell>
          <cell r="CK512">
            <v>0</v>
          </cell>
          <cell r="CL512">
            <v>0</v>
          </cell>
          <cell r="CM512">
            <v>2.6320475999999999</v>
          </cell>
          <cell r="CN512">
            <v>0</v>
          </cell>
          <cell r="CO512">
            <v>0</v>
          </cell>
          <cell r="CP512">
            <v>2.6320475999999999</v>
          </cell>
          <cell r="CQ512">
            <v>0</v>
          </cell>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J513">
            <v>0</v>
          </cell>
          <cell r="M513">
            <v>2.8787123999999999</v>
          </cell>
          <cell r="U513">
            <v>0</v>
          </cell>
          <cell r="V513">
            <v>2.8787123999999999</v>
          </cell>
          <cell r="X513">
            <v>0</v>
          </cell>
          <cell r="Y513">
            <v>2.8787123999999999</v>
          </cell>
          <cell r="AJ513">
            <v>0</v>
          </cell>
          <cell r="AM513">
            <v>0</v>
          </cell>
          <cell r="AO513">
            <v>0</v>
          </cell>
          <cell r="AR513">
            <v>0</v>
          </cell>
          <cell r="AT513">
            <v>0</v>
          </cell>
          <cell r="AW513">
            <v>0</v>
          </cell>
          <cell r="AY513">
            <v>2.8787123999999999</v>
          </cell>
          <cell r="BB513">
            <v>2.8787123999999999</v>
          </cell>
          <cell r="BD513">
            <v>0</v>
          </cell>
          <cell r="BG513">
            <v>0</v>
          </cell>
          <cell r="BI513">
            <v>0</v>
          </cell>
          <cell r="BL513">
            <v>0</v>
          </cell>
          <cell r="BN513">
            <v>0</v>
          </cell>
          <cell r="BQ513">
            <v>0</v>
          </cell>
          <cell r="BS513">
            <v>0</v>
          </cell>
          <cell r="BV513">
            <v>0</v>
          </cell>
          <cell r="BX513">
            <v>0</v>
          </cell>
          <cell r="CA513">
            <v>0</v>
          </cell>
          <cell r="CC513">
            <v>0</v>
          </cell>
          <cell r="CF513">
            <v>0</v>
          </cell>
          <cell r="CH513">
            <v>0</v>
          </cell>
          <cell r="CI513">
            <v>0</v>
          </cell>
          <cell r="CJ513">
            <v>0</v>
          </cell>
          <cell r="CK513">
            <v>0</v>
          </cell>
          <cell r="CL513">
            <v>0</v>
          </cell>
          <cell r="CM513">
            <v>2.8787123999999999</v>
          </cell>
          <cell r="CN513">
            <v>0</v>
          </cell>
          <cell r="CO513">
            <v>0</v>
          </cell>
          <cell r="CP513">
            <v>2.8787123999999999</v>
          </cell>
          <cell r="CQ513">
            <v>0</v>
          </cell>
        </row>
        <row r="514">
          <cell r="B514" t="str">
            <v>Строительство КЛ-6 кв от опоры 89/1 фидер 23 ПС Строительная- КТПН-671</v>
          </cell>
          <cell r="C514" t="str">
            <v>E</v>
          </cell>
          <cell r="D514" t="str">
            <v>E_</v>
          </cell>
          <cell r="E514" t="str">
            <v>С</v>
          </cell>
          <cell r="F514">
            <v>2019</v>
          </cell>
          <cell r="G514">
            <v>2019</v>
          </cell>
          <cell r="J514">
            <v>0</v>
          </cell>
          <cell r="M514">
            <v>0</v>
          </cell>
          <cell r="U514">
            <v>0</v>
          </cell>
          <cell r="V514">
            <v>0</v>
          </cell>
          <cell r="X514">
            <v>0</v>
          </cell>
          <cell r="Y514">
            <v>0</v>
          </cell>
          <cell r="AJ514">
            <v>0</v>
          </cell>
          <cell r="AM514">
            <v>0</v>
          </cell>
          <cell r="AO514">
            <v>0</v>
          </cell>
          <cell r="AR514">
            <v>0</v>
          </cell>
          <cell r="AT514">
            <v>0</v>
          </cell>
          <cell r="AW514">
            <v>0</v>
          </cell>
          <cell r="AY514">
            <v>0</v>
          </cell>
          <cell r="BD514">
            <v>0</v>
          </cell>
          <cell r="BG514">
            <v>0</v>
          </cell>
          <cell r="BI514">
            <v>0</v>
          </cell>
          <cell r="BL514">
            <v>0</v>
          </cell>
          <cell r="BN514">
            <v>0</v>
          </cell>
          <cell r="BQ514">
            <v>0</v>
          </cell>
          <cell r="BS514">
            <v>0</v>
          </cell>
          <cell r="BV514">
            <v>0</v>
          </cell>
          <cell r="BX514">
            <v>0</v>
          </cell>
          <cell r="CA514">
            <v>0</v>
          </cell>
          <cell r="CC514">
            <v>0</v>
          </cell>
          <cell r="CF514">
            <v>0</v>
          </cell>
          <cell r="CH514">
            <v>0</v>
          </cell>
          <cell r="CI514">
            <v>0</v>
          </cell>
          <cell r="CJ514">
            <v>0</v>
          </cell>
          <cell r="CK514">
            <v>0</v>
          </cell>
          <cell r="CL514">
            <v>0</v>
          </cell>
          <cell r="CM514">
            <v>0</v>
          </cell>
          <cell r="CN514">
            <v>0</v>
          </cell>
          <cell r="CO514">
            <v>0</v>
          </cell>
          <cell r="CP514">
            <v>0</v>
          </cell>
          <cell r="CQ514">
            <v>0</v>
          </cell>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J515">
            <v>0</v>
          </cell>
          <cell r="M515">
            <v>4.0258799999999997E-2</v>
          </cell>
          <cell r="U515">
            <v>0</v>
          </cell>
          <cell r="V515">
            <v>4.0258799999999997E-2</v>
          </cell>
          <cell r="X515">
            <v>0</v>
          </cell>
          <cell r="Y515">
            <v>4.0258799999999997E-2</v>
          </cell>
          <cell r="AJ515">
            <v>0</v>
          </cell>
          <cell r="AM515">
            <v>0</v>
          </cell>
          <cell r="AO515">
            <v>0</v>
          </cell>
          <cell r="AR515">
            <v>0</v>
          </cell>
          <cell r="AT515">
            <v>0</v>
          </cell>
          <cell r="AW515">
            <v>0</v>
          </cell>
          <cell r="AY515">
            <v>4.0258799999999997E-2</v>
          </cell>
          <cell r="BB515">
            <v>4.0258799999999997E-2</v>
          </cell>
          <cell r="BD515">
            <v>0</v>
          </cell>
          <cell r="BG515">
            <v>0</v>
          </cell>
          <cell r="BI515">
            <v>0</v>
          </cell>
          <cell r="BL515">
            <v>0</v>
          </cell>
          <cell r="BN515">
            <v>0</v>
          </cell>
          <cell r="BQ515">
            <v>0</v>
          </cell>
          <cell r="BS515">
            <v>0</v>
          </cell>
          <cell r="BV515">
            <v>0</v>
          </cell>
          <cell r="BX515">
            <v>0</v>
          </cell>
          <cell r="CA515">
            <v>0</v>
          </cell>
          <cell r="CC515">
            <v>0</v>
          </cell>
          <cell r="CF515">
            <v>0</v>
          </cell>
          <cell r="CH515">
            <v>0</v>
          </cell>
          <cell r="CI515">
            <v>0</v>
          </cell>
          <cell r="CJ515">
            <v>0</v>
          </cell>
          <cell r="CK515">
            <v>0</v>
          </cell>
          <cell r="CL515">
            <v>0</v>
          </cell>
          <cell r="CM515">
            <v>4.0258799999999997E-2</v>
          </cell>
          <cell r="CN515">
            <v>0</v>
          </cell>
          <cell r="CO515">
            <v>0</v>
          </cell>
          <cell r="CP515">
            <v>4.0258799999999997E-2</v>
          </cell>
          <cell r="CQ515">
            <v>0</v>
          </cell>
        </row>
        <row r="516">
          <cell r="A516" t="str">
            <v>1.2.2.47.10</v>
          </cell>
          <cell r="B516" t="str">
            <v>Реконструкция КЛ-10кВ ТП-340-ТП-341</v>
          </cell>
          <cell r="C516" t="str">
            <v>E</v>
          </cell>
          <cell r="D516" t="str">
            <v>E_1.2.2.47.10</v>
          </cell>
          <cell r="E516" t="str">
            <v>С</v>
          </cell>
          <cell r="F516">
            <v>2019</v>
          </cell>
          <cell r="G516">
            <v>2019</v>
          </cell>
          <cell r="J516">
            <v>0</v>
          </cell>
          <cell r="M516">
            <v>3.0371700000000001</v>
          </cell>
          <cell r="U516">
            <v>0</v>
          </cell>
          <cell r="V516">
            <v>3.0371700000000001</v>
          </cell>
          <cell r="X516">
            <v>0</v>
          </cell>
          <cell r="Y516">
            <v>3.0371700000000001</v>
          </cell>
          <cell r="AJ516">
            <v>0</v>
          </cell>
          <cell r="AM516">
            <v>0</v>
          </cell>
          <cell r="AO516">
            <v>0</v>
          </cell>
          <cell r="AR516">
            <v>0</v>
          </cell>
          <cell r="AT516">
            <v>0</v>
          </cell>
          <cell r="AW516">
            <v>0</v>
          </cell>
          <cell r="AY516">
            <v>3.0371700000000001</v>
          </cell>
          <cell r="BB516">
            <v>3.0371700000000001</v>
          </cell>
          <cell r="BD516">
            <v>0</v>
          </cell>
          <cell r="BG516">
            <v>0</v>
          </cell>
          <cell r="BI516">
            <v>0</v>
          </cell>
          <cell r="BL516">
            <v>0</v>
          </cell>
          <cell r="BN516">
            <v>0</v>
          </cell>
          <cell r="BQ516">
            <v>0</v>
          </cell>
          <cell r="BS516">
            <v>0</v>
          </cell>
          <cell r="BV516">
            <v>0</v>
          </cell>
          <cell r="BX516">
            <v>0</v>
          </cell>
          <cell r="CA516">
            <v>0</v>
          </cell>
          <cell r="CC516">
            <v>0</v>
          </cell>
          <cell r="CF516">
            <v>0</v>
          </cell>
          <cell r="CH516">
            <v>0</v>
          </cell>
          <cell r="CI516">
            <v>0</v>
          </cell>
          <cell r="CJ516">
            <v>0</v>
          </cell>
          <cell r="CK516">
            <v>0</v>
          </cell>
          <cell r="CL516">
            <v>0</v>
          </cell>
          <cell r="CM516">
            <v>3.0371700000000001</v>
          </cell>
          <cell r="CN516">
            <v>0</v>
          </cell>
          <cell r="CO516">
            <v>0</v>
          </cell>
          <cell r="CP516">
            <v>3.0371700000000001</v>
          </cell>
          <cell r="CQ516">
            <v>0</v>
          </cell>
        </row>
        <row r="517">
          <cell r="A517" t="str">
            <v>1.2.2.47.11</v>
          </cell>
          <cell r="B517" t="str">
            <v>Реконструкция КЛ-10кВ ТП-340-ТП-343</v>
          </cell>
          <cell r="C517" t="str">
            <v>E</v>
          </cell>
          <cell r="D517" t="str">
            <v>E_1.2.2.47.11</v>
          </cell>
          <cell r="E517" t="str">
            <v>С</v>
          </cell>
          <cell r="F517">
            <v>2019</v>
          </cell>
          <cell r="G517">
            <v>2019</v>
          </cell>
          <cell r="J517">
            <v>0</v>
          </cell>
          <cell r="M517">
            <v>3.7143695999999999</v>
          </cell>
          <cell r="U517">
            <v>0</v>
          </cell>
          <cell r="V517">
            <v>3.7143695999999999</v>
          </cell>
          <cell r="X517">
            <v>0</v>
          </cell>
          <cell r="Y517">
            <v>3.7143695999999999</v>
          </cell>
          <cell r="AJ517">
            <v>0</v>
          </cell>
          <cell r="AM517">
            <v>0</v>
          </cell>
          <cell r="AO517">
            <v>0</v>
          </cell>
          <cell r="AR517">
            <v>0</v>
          </cell>
          <cell r="AT517">
            <v>0</v>
          </cell>
          <cell r="AW517">
            <v>0</v>
          </cell>
          <cell r="AY517">
            <v>3.7143695999999999</v>
          </cell>
          <cell r="BB517">
            <v>3.7143695999999999</v>
          </cell>
          <cell r="BD517">
            <v>0</v>
          </cell>
          <cell r="BG517">
            <v>0</v>
          </cell>
          <cell r="BI517">
            <v>0</v>
          </cell>
          <cell r="BL517">
            <v>0</v>
          </cell>
          <cell r="BN517">
            <v>0</v>
          </cell>
          <cell r="BQ517">
            <v>0</v>
          </cell>
          <cell r="BS517">
            <v>0</v>
          </cell>
          <cell r="BV517">
            <v>0</v>
          </cell>
          <cell r="BX517">
            <v>0</v>
          </cell>
          <cell r="CA517">
            <v>0</v>
          </cell>
          <cell r="CC517">
            <v>0</v>
          </cell>
          <cell r="CF517">
            <v>0</v>
          </cell>
          <cell r="CH517">
            <v>0</v>
          </cell>
          <cell r="CI517">
            <v>0</v>
          </cell>
          <cell r="CJ517">
            <v>0</v>
          </cell>
          <cell r="CK517">
            <v>0</v>
          </cell>
          <cell r="CL517">
            <v>0</v>
          </cell>
          <cell r="CM517">
            <v>3.7143695999999999</v>
          </cell>
          <cell r="CN517">
            <v>0</v>
          </cell>
          <cell r="CO517">
            <v>0</v>
          </cell>
          <cell r="CP517">
            <v>3.7143695999999999</v>
          </cell>
          <cell r="CQ517">
            <v>0</v>
          </cell>
        </row>
        <row r="518">
          <cell r="A518" t="str">
            <v>1.2.2.48</v>
          </cell>
          <cell r="B518" t="str">
            <v>Кабельные линии 0,4кВ</v>
          </cell>
          <cell r="C518" t="str">
            <v>С</v>
          </cell>
          <cell r="D518" t="str">
            <v>С_1.2.2.48</v>
          </cell>
          <cell r="E518" t="str">
            <v>С</v>
          </cell>
          <cell r="F518">
            <v>0</v>
          </cell>
          <cell r="G518">
            <v>0</v>
          </cell>
          <cell r="J518">
            <v>0</v>
          </cell>
          <cell r="M518">
            <v>0</v>
          </cell>
          <cell r="U518">
            <v>0</v>
          </cell>
          <cell r="V518">
            <v>0</v>
          </cell>
          <cell r="X518">
            <v>0</v>
          </cell>
          <cell r="Y518">
            <v>0</v>
          </cell>
          <cell r="AJ518">
            <v>0</v>
          </cell>
          <cell r="AO518">
            <v>0</v>
          </cell>
          <cell r="AT518">
            <v>0</v>
          </cell>
          <cell r="AW518">
            <v>0</v>
          </cell>
          <cell r="AY518">
            <v>0</v>
          </cell>
          <cell r="BD518">
            <v>0</v>
          </cell>
          <cell r="BG518">
            <v>0</v>
          </cell>
          <cell r="BI518">
            <v>0</v>
          </cell>
          <cell r="BL518">
            <v>0</v>
          </cell>
          <cell r="BN518">
            <v>0</v>
          </cell>
          <cell r="BQ518">
            <v>0</v>
          </cell>
          <cell r="BS518">
            <v>0</v>
          </cell>
          <cell r="BV518">
            <v>0</v>
          </cell>
          <cell r="BX518">
            <v>0</v>
          </cell>
          <cell r="CA518">
            <v>0</v>
          </cell>
          <cell r="CC518">
            <v>0</v>
          </cell>
          <cell r="CF518">
            <v>0</v>
          </cell>
          <cell r="CH518">
            <v>0</v>
          </cell>
          <cell r="CI518">
            <v>0</v>
          </cell>
          <cell r="CJ518">
            <v>0</v>
          </cell>
          <cell r="CK518">
            <v>0</v>
          </cell>
          <cell r="CL518">
            <v>0</v>
          </cell>
          <cell r="CM518">
            <v>0</v>
          </cell>
          <cell r="CN518">
            <v>0</v>
          </cell>
          <cell r="CO518">
            <v>0</v>
          </cell>
          <cell r="CP518">
            <v>0</v>
          </cell>
          <cell r="CQ518">
            <v>0</v>
          </cell>
        </row>
        <row r="519">
          <cell r="A519" t="str">
            <v>1.2.2.49</v>
          </cell>
          <cell r="B519" t="str">
            <v>Реконструкция КЛ-0,4 кВ РП-113 - ул. Майская, 5</v>
          </cell>
          <cell r="C519" t="str">
            <v>С</v>
          </cell>
          <cell r="D519" t="str">
            <v>С_1.2.2.49</v>
          </cell>
          <cell r="E519" t="str">
            <v>С</v>
          </cell>
          <cell r="F519">
            <v>2020</v>
          </cell>
          <cell r="G519">
            <v>2020</v>
          </cell>
          <cell r="J519">
            <v>0.81103760000000003</v>
          </cell>
          <cell r="M519">
            <v>0.82478400000000007</v>
          </cell>
          <cell r="U519">
            <v>0.81103760000000003</v>
          </cell>
          <cell r="V519">
            <v>0.82478400000000007</v>
          </cell>
          <cell r="X519">
            <v>0.81103760000000003</v>
          </cell>
          <cell r="Y519">
            <v>0.82478400000000007</v>
          </cell>
          <cell r="AJ519">
            <v>0</v>
          </cell>
          <cell r="AO519">
            <v>0</v>
          </cell>
          <cell r="AT519">
            <v>0</v>
          </cell>
          <cell r="AW519">
            <v>0</v>
          </cell>
          <cell r="AY519">
            <v>0</v>
          </cell>
          <cell r="BD519">
            <v>0.81103760000000003</v>
          </cell>
          <cell r="BG519">
            <v>0.81103760000000003</v>
          </cell>
          <cell r="BI519">
            <v>0.82478400000000007</v>
          </cell>
          <cell r="BL519">
            <v>0.82478400000000007</v>
          </cell>
          <cell r="BN519">
            <v>0</v>
          </cell>
          <cell r="BQ519">
            <v>0</v>
          </cell>
          <cell r="BS519">
            <v>0</v>
          </cell>
          <cell r="BV519">
            <v>0</v>
          </cell>
          <cell r="BX519">
            <v>0</v>
          </cell>
          <cell r="CA519">
            <v>0</v>
          </cell>
          <cell r="CC519">
            <v>0</v>
          </cell>
          <cell r="CF519">
            <v>0</v>
          </cell>
          <cell r="CH519">
            <v>0.81103760000000003</v>
          </cell>
          <cell r="CI519">
            <v>0</v>
          </cell>
          <cell r="CJ519">
            <v>0</v>
          </cell>
          <cell r="CK519">
            <v>0.81103760000000003</v>
          </cell>
          <cell r="CL519">
            <v>0</v>
          </cell>
          <cell r="CM519">
            <v>0.82478400000000007</v>
          </cell>
          <cell r="CN519">
            <v>0</v>
          </cell>
          <cell r="CO519">
            <v>0</v>
          </cell>
          <cell r="CP519">
            <v>0.82478400000000007</v>
          </cell>
          <cell r="CQ519">
            <v>0</v>
          </cell>
        </row>
        <row r="520">
          <cell r="A520" t="str">
            <v>1.2.2.50</v>
          </cell>
          <cell r="B520" t="str">
            <v>Реконструкция КЛ-0,4 кВ РП-113 - ул. Майская, 7</v>
          </cell>
          <cell r="C520" t="str">
            <v>С</v>
          </cell>
          <cell r="D520" t="str">
            <v>С_1.2.2.50</v>
          </cell>
          <cell r="E520" t="str">
            <v>С</v>
          </cell>
          <cell r="F520">
            <v>2020</v>
          </cell>
          <cell r="G520">
            <v>2020</v>
          </cell>
          <cell r="J520">
            <v>0.41686803999999994</v>
          </cell>
          <cell r="M520">
            <v>0.42393359999999997</v>
          </cell>
          <cell r="U520">
            <v>0.41686803999999994</v>
          </cell>
          <cell r="V520">
            <v>0.42393359999999997</v>
          </cell>
          <cell r="X520">
            <v>0.41686803999999994</v>
          </cell>
          <cell r="Y520">
            <v>0.42393359999999997</v>
          </cell>
          <cell r="AJ520">
            <v>0</v>
          </cell>
          <cell r="AO520">
            <v>0</v>
          </cell>
          <cell r="AT520">
            <v>0</v>
          </cell>
          <cell r="AW520">
            <v>0</v>
          </cell>
          <cell r="AY520">
            <v>0</v>
          </cell>
          <cell r="BD520">
            <v>0.41686803999999994</v>
          </cell>
          <cell r="BG520">
            <v>0.41686803999999994</v>
          </cell>
          <cell r="BI520">
            <v>0.42393359999999997</v>
          </cell>
          <cell r="BL520">
            <v>0.42393359999999997</v>
          </cell>
          <cell r="BN520">
            <v>0</v>
          </cell>
          <cell r="BQ520">
            <v>0</v>
          </cell>
          <cell r="BS520">
            <v>0</v>
          </cell>
          <cell r="BV520">
            <v>0</v>
          </cell>
          <cell r="BX520">
            <v>0</v>
          </cell>
          <cell r="CA520">
            <v>0</v>
          </cell>
          <cell r="CC520">
            <v>0</v>
          </cell>
          <cell r="CF520">
            <v>0</v>
          </cell>
          <cell r="CH520">
            <v>0.41686803999999994</v>
          </cell>
          <cell r="CI520">
            <v>0</v>
          </cell>
          <cell r="CJ520">
            <v>0</v>
          </cell>
          <cell r="CK520">
            <v>0.41686803999999994</v>
          </cell>
          <cell r="CL520">
            <v>0</v>
          </cell>
          <cell r="CM520">
            <v>0.42393359999999997</v>
          </cell>
          <cell r="CN520">
            <v>0</v>
          </cell>
          <cell r="CO520">
            <v>0</v>
          </cell>
          <cell r="CP520">
            <v>0.42393359999999997</v>
          </cell>
          <cell r="CQ520">
            <v>0</v>
          </cell>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J521">
            <v>1.5563728000000001</v>
          </cell>
          <cell r="M521">
            <v>1.5827520000000002</v>
          </cell>
          <cell r="U521">
            <v>1.5563728000000001</v>
          </cell>
          <cell r="V521">
            <v>1.5827520000000002</v>
          </cell>
          <cell r="X521">
            <v>1.5563728000000001</v>
          </cell>
          <cell r="Y521">
            <v>1.5827520000000002</v>
          </cell>
          <cell r="AJ521">
            <v>0</v>
          </cell>
          <cell r="AO521">
            <v>0</v>
          </cell>
          <cell r="AT521">
            <v>0</v>
          </cell>
          <cell r="AW521">
            <v>0</v>
          </cell>
          <cell r="AY521">
            <v>0</v>
          </cell>
          <cell r="BD521">
            <v>1.5563728000000001</v>
          </cell>
          <cell r="BG521">
            <v>1.5563728000000001</v>
          </cell>
          <cell r="BI521">
            <v>1.5827520000000002</v>
          </cell>
          <cell r="BL521">
            <v>1.5827520000000002</v>
          </cell>
          <cell r="BN521">
            <v>0</v>
          </cell>
          <cell r="BQ521">
            <v>0</v>
          </cell>
          <cell r="BS521">
            <v>0</v>
          </cell>
          <cell r="BV521">
            <v>0</v>
          </cell>
          <cell r="BX521">
            <v>0</v>
          </cell>
          <cell r="CA521">
            <v>0</v>
          </cell>
          <cell r="CC521">
            <v>0</v>
          </cell>
          <cell r="CF521">
            <v>0</v>
          </cell>
          <cell r="CH521">
            <v>1.5563728000000001</v>
          </cell>
          <cell r="CI521">
            <v>0</v>
          </cell>
          <cell r="CJ521">
            <v>0</v>
          </cell>
          <cell r="CK521">
            <v>1.5563728000000001</v>
          </cell>
          <cell r="CL521">
            <v>0</v>
          </cell>
          <cell r="CM521">
            <v>1.5827520000000002</v>
          </cell>
          <cell r="CN521">
            <v>0</v>
          </cell>
          <cell r="CO521">
            <v>0</v>
          </cell>
          <cell r="CP521">
            <v>1.5827520000000002</v>
          </cell>
          <cell r="CQ521">
            <v>0</v>
          </cell>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J522">
            <v>0.88766679999999998</v>
          </cell>
          <cell r="M522">
            <v>0.90271199999999996</v>
          </cell>
          <cell r="U522">
            <v>0.88766679999999998</v>
          </cell>
          <cell r="V522">
            <v>0.90271199999999996</v>
          </cell>
          <cell r="X522">
            <v>0.88766679999999998</v>
          </cell>
          <cell r="Y522">
            <v>0.90271199999999996</v>
          </cell>
          <cell r="AJ522">
            <v>0</v>
          </cell>
          <cell r="AO522">
            <v>0</v>
          </cell>
          <cell r="AT522">
            <v>0</v>
          </cell>
          <cell r="AW522">
            <v>0</v>
          </cell>
          <cell r="AY522">
            <v>0</v>
          </cell>
          <cell r="BD522">
            <v>0.88766679999999998</v>
          </cell>
          <cell r="BG522">
            <v>0.88766679999999998</v>
          </cell>
          <cell r="BI522">
            <v>0.90271199999999996</v>
          </cell>
          <cell r="BL522">
            <v>0.90271199999999996</v>
          </cell>
          <cell r="BN522">
            <v>0</v>
          </cell>
          <cell r="BQ522">
            <v>0</v>
          </cell>
          <cell r="BS522">
            <v>0</v>
          </cell>
          <cell r="BV522">
            <v>0</v>
          </cell>
          <cell r="BX522">
            <v>0</v>
          </cell>
          <cell r="CA522">
            <v>0</v>
          </cell>
          <cell r="CC522">
            <v>0</v>
          </cell>
          <cell r="CF522">
            <v>0</v>
          </cell>
          <cell r="CH522">
            <v>0.88766679999999998</v>
          </cell>
          <cell r="CI522">
            <v>0</v>
          </cell>
          <cell r="CJ522">
            <v>0</v>
          </cell>
          <cell r="CK522">
            <v>0.88766679999999998</v>
          </cell>
          <cell r="CL522">
            <v>0</v>
          </cell>
          <cell r="CM522">
            <v>0.90271199999999996</v>
          </cell>
          <cell r="CN522">
            <v>0</v>
          </cell>
          <cell r="CO522">
            <v>0</v>
          </cell>
          <cell r="CP522">
            <v>0.90271199999999996</v>
          </cell>
          <cell r="CQ522">
            <v>0</v>
          </cell>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J523">
            <v>0.298599</v>
          </cell>
          <cell r="M523">
            <v>0</v>
          </cell>
          <cell r="U523">
            <v>0.298599</v>
          </cell>
          <cell r="V523">
            <v>0</v>
          </cell>
          <cell r="X523">
            <v>0.298599</v>
          </cell>
          <cell r="Y523">
            <v>0</v>
          </cell>
          <cell r="AJ523">
            <v>0</v>
          </cell>
          <cell r="AO523">
            <v>0</v>
          </cell>
          <cell r="AT523">
            <v>0.298599</v>
          </cell>
          <cell r="AW523">
            <v>0.298599</v>
          </cell>
          <cell r="AY523">
            <v>0</v>
          </cell>
          <cell r="BD523">
            <v>0</v>
          </cell>
          <cell r="BG523">
            <v>0</v>
          </cell>
          <cell r="BI523">
            <v>0</v>
          </cell>
          <cell r="BL523">
            <v>0</v>
          </cell>
          <cell r="BN523">
            <v>0</v>
          </cell>
          <cell r="BQ523">
            <v>0</v>
          </cell>
          <cell r="BS523">
            <v>0</v>
          </cell>
          <cell r="BV523">
            <v>0</v>
          </cell>
          <cell r="BX523">
            <v>0</v>
          </cell>
          <cell r="CA523">
            <v>0</v>
          </cell>
          <cell r="CC523">
            <v>0</v>
          </cell>
          <cell r="CF523">
            <v>0</v>
          </cell>
          <cell r="CH523">
            <v>0.298599</v>
          </cell>
          <cell r="CI523">
            <v>0</v>
          </cell>
          <cell r="CJ523">
            <v>0</v>
          </cell>
          <cell r="CK523">
            <v>0.298599</v>
          </cell>
          <cell r="CL523">
            <v>0</v>
          </cell>
          <cell r="CM523">
            <v>0</v>
          </cell>
          <cell r="CN523">
            <v>0</v>
          </cell>
          <cell r="CO523">
            <v>0</v>
          </cell>
          <cell r="CP523">
            <v>0</v>
          </cell>
          <cell r="CQ523">
            <v>0</v>
          </cell>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J524">
            <v>0.41687039999999997</v>
          </cell>
          <cell r="M524">
            <v>0.42393599999999998</v>
          </cell>
          <cell r="U524">
            <v>0.41687039999999997</v>
          </cell>
          <cell r="V524">
            <v>0.42393599999999998</v>
          </cell>
          <cell r="X524">
            <v>0.41687039999999997</v>
          </cell>
          <cell r="Y524">
            <v>0.42393599999999998</v>
          </cell>
          <cell r="AJ524">
            <v>0</v>
          </cell>
          <cell r="AO524">
            <v>0</v>
          </cell>
          <cell r="AT524">
            <v>0</v>
          </cell>
          <cell r="AW524">
            <v>0</v>
          </cell>
          <cell r="AY524">
            <v>0</v>
          </cell>
          <cell r="BD524">
            <v>0.41687039999999997</v>
          </cell>
          <cell r="BG524">
            <v>0.41687039999999997</v>
          </cell>
          <cell r="BI524">
            <v>0.42393599999999998</v>
          </cell>
          <cell r="BL524">
            <v>0.42393599999999998</v>
          </cell>
          <cell r="BN524">
            <v>0</v>
          </cell>
          <cell r="BQ524">
            <v>0</v>
          </cell>
          <cell r="BS524">
            <v>0</v>
          </cell>
          <cell r="BV524">
            <v>0</v>
          </cell>
          <cell r="BX524">
            <v>0</v>
          </cell>
          <cell r="CA524">
            <v>0</v>
          </cell>
          <cell r="CC524">
            <v>0</v>
          </cell>
          <cell r="CF524">
            <v>0</v>
          </cell>
          <cell r="CH524">
            <v>0.41687039999999997</v>
          </cell>
          <cell r="CI524">
            <v>0</v>
          </cell>
          <cell r="CJ524">
            <v>0</v>
          </cell>
          <cell r="CK524">
            <v>0.41687039999999997</v>
          </cell>
          <cell r="CL524">
            <v>0</v>
          </cell>
          <cell r="CM524">
            <v>0.42393599999999998</v>
          </cell>
          <cell r="CN524">
            <v>0</v>
          </cell>
          <cell r="CO524">
            <v>0</v>
          </cell>
          <cell r="CP524">
            <v>0.42393599999999998</v>
          </cell>
          <cell r="CQ524">
            <v>0</v>
          </cell>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J525">
            <v>0.55244060000000006</v>
          </cell>
          <cell r="M525">
            <v>0.56180400000000008</v>
          </cell>
          <cell r="U525">
            <v>0.55244060000000006</v>
          </cell>
          <cell r="V525">
            <v>0.56180400000000008</v>
          </cell>
          <cell r="X525">
            <v>0.55244060000000006</v>
          </cell>
          <cell r="Y525">
            <v>0.56180400000000008</v>
          </cell>
          <cell r="AJ525">
            <v>0</v>
          </cell>
          <cell r="AO525">
            <v>0</v>
          </cell>
          <cell r="AT525">
            <v>0</v>
          </cell>
          <cell r="AW525">
            <v>0</v>
          </cell>
          <cell r="AY525">
            <v>0</v>
          </cell>
          <cell r="BD525">
            <v>0.55244060000000006</v>
          </cell>
          <cell r="BG525">
            <v>0.55244060000000006</v>
          </cell>
          <cell r="BI525">
            <v>0.56180400000000008</v>
          </cell>
          <cell r="BL525">
            <v>0.56180400000000008</v>
          </cell>
          <cell r="BN525">
            <v>0</v>
          </cell>
          <cell r="BQ525">
            <v>0</v>
          </cell>
          <cell r="BS525">
            <v>0</v>
          </cell>
          <cell r="BV525">
            <v>0</v>
          </cell>
          <cell r="BX525">
            <v>0</v>
          </cell>
          <cell r="CA525">
            <v>0</v>
          </cell>
          <cell r="CC525">
            <v>0</v>
          </cell>
          <cell r="CF525">
            <v>0</v>
          </cell>
          <cell r="CH525">
            <v>0.55244060000000006</v>
          </cell>
          <cell r="CI525">
            <v>0</v>
          </cell>
          <cell r="CJ525">
            <v>0</v>
          </cell>
          <cell r="CK525">
            <v>0.55244060000000006</v>
          </cell>
          <cell r="CL525">
            <v>0</v>
          </cell>
          <cell r="CM525">
            <v>0.56180400000000008</v>
          </cell>
          <cell r="CN525">
            <v>0</v>
          </cell>
          <cell r="CO525">
            <v>0</v>
          </cell>
          <cell r="CP525">
            <v>0.56180400000000008</v>
          </cell>
          <cell r="CQ525">
            <v>0</v>
          </cell>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J526">
            <v>0.32909019999999994</v>
          </cell>
          <cell r="M526">
            <v>0.33466799999999997</v>
          </cell>
          <cell r="U526">
            <v>0.32909019999999994</v>
          </cell>
          <cell r="V526">
            <v>0.33466799999999997</v>
          </cell>
          <cell r="X526">
            <v>0.32909019999999994</v>
          </cell>
          <cell r="Y526">
            <v>0.33466799999999997</v>
          </cell>
          <cell r="AJ526">
            <v>0</v>
          </cell>
          <cell r="AO526">
            <v>0</v>
          </cell>
          <cell r="AT526">
            <v>0</v>
          </cell>
          <cell r="AW526">
            <v>0</v>
          </cell>
          <cell r="AY526">
            <v>0</v>
          </cell>
          <cell r="BD526">
            <v>0.32909019999999994</v>
          </cell>
          <cell r="BG526">
            <v>0.32909019999999994</v>
          </cell>
          <cell r="BI526">
            <v>0.33466799999999997</v>
          </cell>
          <cell r="BL526">
            <v>0.33466799999999997</v>
          </cell>
          <cell r="BN526">
            <v>0</v>
          </cell>
          <cell r="BQ526">
            <v>0</v>
          </cell>
          <cell r="BS526">
            <v>0</v>
          </cell>
          <cell r="BV526">
            <v>0</v>
          </cell>
          <cell r="BX526">
            <v>0</v>
          </cell>
          <cell r="CA526">
            <v>0</v>
          </cell>
          <cell r="CC526">
            <v>0</v>
          </cell>
          <cell r="CF526">
            <v>0</v>
          </cell>
          <cell r="CH526">
            <v>0.32909019999999994</v>
          </cell>
          <cell r="CI526">
            <v>0</v>
          </cell>
          <cell r="CJ526">
            <v>0</v>
          </cell>
          <cell r="CK526">
            <v>0.32909019999999994</v>
          </cell>
          <cell r="CL526">
            <v>0</v>
          </cell>
          <cell r="CM526">
            <v>0.33466799999999997</v>
          </cell>
          <cell r="CN526">
            <v>0</v>
          </cell>
          <cell r="CO526">
            <v>0</v>
          </cell>
          <cell r="CP526">
            <v>0.33466799999999997</v>
          </cell>
          <cell r="CQ526">
            <v>0</v>
          </cell>
        </row>
        <row r="527">
          <cell r="A527" t="str">
            <v>1.2.2.57</v>
          </cell>
          <cell r="B527" t="str">
            <v>Реконструкция КЛ-0,4 кВ ТП-221 - ул. Губкина, 3</v>
          </cell>
          <cell r="C527" t="str">
            <v>С</v>
          </cell>
          <cell r="D527" t="str">
            <v>С_1.2.2.57</v>
          </cell>
          <cell r="E527" t="str">
            <v>С</v>
          </cell>
          <cell r="F527">
            <v>2020</v>
          </cell>
          <cell r="G527">
            <v>2020</v>
          </cell>
          <cell r="J527">
            <v>0.96089760000000002</v>
          </cell>
          <cell r="M527">
            <v>0.97718400000000005</v>
          </cell>
          <cell r="U527">
            <v>0.96089760000000002</v>
          </cell>
          <cell r="V527">
            <v>0.97718400000000005</v>
          </cell>
          <cell r="X527">
            <v>0.96089760000000002</v>
          </cell>
          <cell r="Y527">
            <v>0.97718400000000005</v>
          </cell>
          <cell r="AJ527">
            <v>0</v>
          </cell>
          <cell r="AO527">
            <v>0</v>
          </cell>
          <cell r="AT527">
            <v>0</v>
          </cell>
          <cell r="AW527">
            <v>0</v>
          </cell>
          <cell r="AY527">
            <v>0</v>
          </cell>
          <cell r="BD527">
            <v>0.96089760000000002</v>
          </cell>
          <cell r="BG527">
            <v>0.96089760000000002</v>
          </cell>
          <cell r="BI527">
            <v>0.97718400000000005</v>
          </cell>
          <cell r="BL527">
            <v>0.97718400000000005</v>
          </cell>
          <cell r="BN527">
            <v>0</v>
          </cell>
          <cell r="BQ527">
            <v>0</v>
          </cell>
          <cell r="BS527">
            <v>0</v>
          </cell>
          <cell r="BV527">
            <v>0</v>
          </cell>
          <cell r="BX527">
            <v>0</v>
          </cell>
          <cell r="CA527">
            <v>0</v>
          </cell>
          <cell r="CC527">
            <v>0</v>
          </cell>
          <cell r="CF527">
            <v>0</v>
          </cell>
          <cell r="CH527">
            <v>0.96089760000000002</v>
          </cell>
          <cell r="CI527">
            <v>0</v>
          </cell>
          <cell r="CJ527">
            <v>0</v>
          </cell>
          <cell r="CK527">
            <v>0.96089760000000002</v>
          </cell>
          <cell r="CL527">
            <v>0</v>
          </cell>
          <cell r="CM527">
            <v>0.97718400000000005</v>
          </cell>
          <cell r="CN527">
            <v>0</v>
          </cell>
          <cell r="CO527">
            <v>0</v>
          </cell>
          <cell r="CP527">
            <v>0.97718400000000005</v>
          </cell>
          <cell r="CQ527">
            <v>0</v>
          </cell>
        </row>
        <row r="528">
          <cell r="A528" t="str">
            <v>1.2.2.58</v>
          </cell>
          <cell r="B528" t="str">
            <v>Реконструкция КЛ-0,4 кВ ТП-221 - ул. Губкина, 5</v>
          </cell>
          <cell r="C528" t="str">
            <v>С</v>
          </cell>
          <cell r="D528" t="str">
            <v>С_1.2.2.58</v>
          </cell>
          <cell r="E528" t="str">
            <v>С</v>
          </cell>
          <cell r="F528">
            <v>2020</v>
          </cell>
          <cell r="G528">
            <v>2020</v>
          </cell>
          <cell r="J528">
            <v>0.55244060000000006</v>
          </cell>
          <cell r="M528">
            <v>0.56180400000000008</v>
          </cell>
          <cell r="U528">
            <v>0.55244060000000006</v>
          </cell>
          <cell r="V528">
            <v>0.56180400000000008</v>
          </cell>
          <cell r="X528">
            <v>0.55244060000000006</v>
          </cell>
          <cell r="Y528">
            <v>0.56180400000000008</v>
          </cell>
          <cell r="AJ528">
            <v>0</v>
          </cell>
          <cell r="AO528">
            <v>0</v>
          </cell>
          <cell r="AT528">
            <v>0</v>
          </cell>
          <cell r="AW528">
            <v>0</v>
          </cell>
          <cell r="AY528">
            <v>0</v>
          </cell>
          <cell r="BD528">
            <v>0.55244060000000006</v>
          </cell>
          <cell r="BG528">
            <v>0.55244060000000006</v>
          </cell>
          <cell r="BI528">
            <v>0.56180400000000008</v>
          </cell>
          <cell r="BL528">
            <v>0.56180400000000008</v>
          </cell>
          <cell r="BN528">
            <v>0</v>
          </cell>
          <cell r="BQ528">
            <v>0</v>
          </cell>
          <cell r="BS528">
            <v>0</v>
          </cell>
          <cell r="BV528">
            <v>0</v>
          </cell>
          <cell r="BX528">
            <v>0</v>
          </cell>
          <cell r="CA528">
            <v>0</v>
          </cell>
          <cell r="CC528">
            <v>0</v>
          </cell>
          <cell r="CF528">
            <v>0</v>
          </cell>
          <cell r="CH528">
            <v>0.55244060000000006</v>
          </cell>
          <cell r="CI528">
            <v>0</v>
          </cell>
          <cell r="CJ528">
            <v>0</v>
          </cell>
          <cell r="CK528">
            <v>0.55244060000000006</v>
          </cell>
          <cell r="CL528">
            <v>0</v>
          </cell>
          <cell r="CM528">
            <v>0.56180400000000008</v>
          </cell>
          <cell r="CN528">
            <v>0</v>
          </cell>
          <cell r="CO528">
            <v>0</v>
          </cell>
          <cell r="CP528">
            <v>0.56180400000000008</v>
          </cell>
          <cell r="CQ528">
            <v>0</v>
          </cell>
        </row>
        <row r="529">
          <cell r="A529" t="str">
            <v>1.2.2.59</v>
          </cell>
          <cell r="B529" t="str">
            <v>Реконструкция КЛ-0,4 кВ ТП-221 - ул. Губкина, 9</v>
          </cell>
          <cell r="C529" t="str">
            <v>С</v>
          </cell>
          <cell r="D529" t="str">
            <v>С_1.2.2.59</v>
          </cell>
          <cell r="E529" t="str">
            <v>С</v>
          </cell>
          <cell r="F529">
            <v>2020</v>
          </cell>
          <cell r="G529">
            <v>2020</v>
          </cell>
          <cell r="J529">
            <v>0.41687039999999997</v>
          </cell>
          <cell r="M529">
            <v>0.42393599999999998</v>
          </cell>
          <cell r="U529">
            <v>0.41687039999999997</v>
          </cell>
          <cell r="V529">
            <v>0.42393599999999998</v>
          </cell>
          <cell r="X529">
            <v>0.41687039999999997</v>
          </cell>
          <cell r="Y529">
            <v>0.42393599999999998</v>
          </cell>
          <cell r="AJ529">
            <v>0</v>
          </cell>
          <cell r="AO529">
            <v>0</v>
          </cell>
          <cell r="AT529">
            <v>0</v>
          </cell>
          <cell r="AW529">
            <v>0</v>
          </cell>
          <cell r="AY529">
            <v>0</v>
          </cell>
          <cell r="BD529">
            <v>0.41687039999999997</v>
          </cell>
          <cell r="BG529">
            <v>0.41687039999999997</v>
          </cell>
          <cell r="BI529">
            <v>0.42393599999999998</v>
          </cell>
          <cell r="BL529">
            <v>0.42393599999999998</v>
          </cell>
          <cell r="BN529">
            <v>0</v>
          </cell>
          <cell r="BQ529">
            <v>0</v>
          </cell>
          <cell r="BS529">
            <v>0</v>
          </cell>
          <cell r="BV529">
            <v>0</v>
          </cell>
          <cell r="BX529">
            <v>0</v>
          </cell>
          <cell r="CA529">
            <v>0</v>
          </cell>
          <cell r="CC529">
            <v>0</v>
          </cell>
          <cell r="CF529">
            <v>0</v>
          </cell>
          <cell r="CH529">
            <v>0.41687039999999997</v>
          </cell>
          <cell r="CI529">
            <v>0</v>
          </cell>
          <cell r="CJ529">
            <v>0</v>
          </cell>
          <cell r="CK529">
            <v>0.41687039999999997</v>
          </cell>
          <cell r="CL529">
            <v>0</v>
          </cell>
          <cell r="CM529">
            <v>0.42393599999999998</v>
          </cell>
          <cell r="CN529">
            <v>0</v>
          </cell>
          <cell r="CO529">
            <v>0</v>
          </cell>
          <cell r="CP529">
            <v>0.42393599999999998</v>
          </cell>
          <cell r="CQ529">
            <v>0</v>
          </cell>
        </row>
        <row r="530">
          <cell r="A530" t="str">
            <v>1.2.2.60</v>
          </cell>
          <cell r="B530" t="str">
            <v>Реконструкция КЛ-0,4 кВ ТП-221 - ул. Губкина, 11</v>
          </cell>
          <cell r="C530" t="str">
            <v>С</v>
          </cell>
          <cell r="D530" t="str">
            <v>С_1.2.2.60</v>
          </cell>
          <cell r="E530" t="str">
            <v>С</v>
          </cell>
          <cell r="J530">
            <v>0</v>
          </cell>
          <cell r="M530">
            <v>0</v>
          </cell>
          <cell r="U530">
            <v>0</v>
          </cell>
          <cell r="V530">
            <v>0</v>
          </cell>
          <cell r="X530">
            <v>0</v>
          </cell>
          <cell r="Y530">
            <v>0</v>
          </cell>
          <cell r="AJ530">
            <v>0</v>
          </cell>
          <cell r="AO530">
            <v>0</v>
          </cell>
          <cell r="AT530">
            <v>0</v>
          </cell>
          <cell r="AW530">
            <v>0</v>
          </cell>
          <cell r="AY530">
            <v>0</v>
          </cell>
          <cell r="BD530">
            <v>0</v>
          </cell>
          <cell r="BG530">
            <v>0</v>
          </cell>
          <cell r="BI530">
            <v>0</v>
          </cell>
          <cell r="BL530">
            <v>0</v>
          </cell>
          <cell r="BN530">
            <v>0</v>
          </cell>
          <cell r="BQ530">
            <v>0</v>
          </cell>
          <cell r="BS530">
            <v>0</v>
          </cell>
          <cell r="BV530">
            <v>0</v>
          </cell>
          <cell r="BX530">
            <v>0</v>
          </cell>
          <cell r="CA530">
            <v>0</v>
          </cell>
          <cell r="CC530">
            <v>0</v>
          </cell>
          <cell r="CF530">
            <v>0</v>
          </cell>
          <cell r="CH530">
            <v>0</v>
          </cell>
          <cell r="CI530">
            <v>0</v>
          </cell>
          <cell r="CJ530">
            <v>0</v>
          </cell>
          <cell r="CK530">
            <v>0</v>
          </cell>
          <cell r="CL530">
            <v>0</v>
          </cell>
          <cell r="CM530">
            <v>0</v>
          </cell>
          <cell r="CN530">
            <v>0</v>
          </cell>
          <cell r="CO530">
            <v>0</v>
          </cell>
          <cell r="CP530">
            <v>0</v>
          </cell>
          <cell r="CQ530">
            <v>0</v>
          </cell>
        </row>
        <row r="531">
          <cell r="A531" t="str">
            <v>1.2.2.61</v>
          </cell>
          <cell r="B531" t="str">
            <v>Реконструкция КЛ-0,4 кВ ТП-221 - ул. Энтузиастов, 55</v>
          </cell>
          <cell r="C531" t="str">
            <v>С</v>
          </cell>
          <cell r="D531" t="str">
            <v>С_1.2.2.61</v>
          </cell>
          <cell r="E531" t="str">
            <v>С</v>
          </cell>
          <cell r="J531">
            <v>0</v>
          </cell>
          <cell r="M531">
            <v>0</v>
          </cell>
          <cell r="U531">
            <v>0</v>
          </cell>
          <cell r="V531">
            <v>0</v>
          </cell>
          <cell r="X531">
            <v>0</v>
          </cell>
          <cell r="Y531">
            <v>0</v>
          </cell>
          <cell r="AJ531">
            <v>0</v>
          </cell>
          <cell r="AO531">
            <v>0</v>
          </cell>
          <cell r="AT531">
            <v>0</v>
          </cell>
          <cell r="AW531">
            <v>0</v>
          </cell>
          <cell r="AY531">
            <v>0</v>
          </cell>
          <cell r="BD531">
            <v>0</v>
          </cell>
          <cell r="BG531">
            <v>0</v>
          </cell>
          <cell r="BI531">
            <v>0</v>
          </cell>
          <cell r="BL531">
            <v>0</v>
          </cell>
          <cell r="BN531">
            <v>0</v>
          </cell>
          <cell r="BQ531">
            <v>0</v>
          </cell>
          <cell r="BS531">
            <v>0</v>
          </cell>
          <cell r="BV531">
            <v>0</v>
          </cell>
          <cell r="BX531">
            <v>0</v>
          </cell>
          <cell r="CA531">
            <v>0</v>
          </cell>
          <cell r="CC531">
            <v>0</v>
          </cell>
          <cell r="CF531">
            <v>0</v>
          </cell>
          <cell r="CH531">
            <v>0</v>
          </cell>
          <cell r="CI531">
            <v>0</v>
          </cell>
          <cell r="CJ531">
            <v>0</v>
          </cell>
          <cell r="CK531">
            <v>0</v>
          </cell>
          <cell r="CL531">
            <v>0</v>
          </cell>
          <cell r="CM531">
            <v>0</v>
          </cell>
          <cell r="CN531">
            <v>0</v>
          </cell>
          <cell r="CO531">
            <v>0</v>
          </cell>
          <cell r="CP531">
            <v>0</v>
          </cell>
          <cell r="CQ531">
            <v>0</v>
          </cell>
        </row>
        <row r="532">
          <cell r="A532" t="str">
            <v>1.2.2.62</v>
          </cell>
          <cell r="B532" t="str">
            <v>Реконструкция КЛ-0,4 кВ ТП-221 - ЦТП-5</v>
          </cell>
          <cell r="C532" t="str">
            <v>С</v>
          </cell>
          <cell r="D532" t="str">
            <v>С_1.2.2.62</v>
          </cell>
          <cell r="E532" t="str">
            <v>С</v>
          </cell>
          <cell r="J532">
            <v>0</v>
          </cell>
          <cell r="M532">
            <v>0</v>
          </cell>
          <cell r="U532">
            <v>0</v>
          </cell>
          <cell r="V532">
            <v>0</v>
          </cell>
          <cell r="X532">
            <v>0</v>
          </cell>
          <cell r="Y532">
            <v>0</v>
          </cell>
          <cell r="AJ532">
            <v>0</v>
          </cell>
          <cell r="AO532">
            <v>0</v>
          </cell>
          <cell r="AT532">
            <v>0</v>
          </cell>
          <cell r="AW532">
            <v>0</v>
          </cell>
          <cell r="AY532">
            <v>0</v>
          </cell>
          <cell r="BD532">
            <v>0</v>
          </cell>
          <cell r="BG532">
            <v>0</v>
          </cell>
          <cell r="BI532">
            <v>0</v>
          </cell>
          <cell r="BL532">
            <v>0</v>
          </cell>
          <cell r="BN532">
            <v>0</v>
          </cell>
          <cell r="BQ532">
            <v>0</v>
          </cell>
          <cell r="BS532">
            <v>0</v>
          </cell>
          <cell r="BV532">
            <v>0</v>
          </cell>
          <cell r="BX532">
            <v>0</v>
          </cell>
          <cell r="CA532">
            <v>0</v>
          </cell>
          <cell r="CC532">
            <v>0</v>
          </cell>
          <cell r="CF532">
            <v>0</v>
          </cell>
          <cell r="CH532">
            <v>0</v>
          </cell>
          <cell r="CI532">
            <v>0</v>
          </cell>
          <cell r="CJ532">
            <v>0</v>
          </cell>
          <cell r="CK532">
            <v>0</v>
          </cell>
          <cell r="CL532">
            <v>0</v>
          </cell>
          <cell r="CM532">
            <v>0</v>
          </cell>
          <cell r="CN532">
            <v>0</v>
          </cell>
          <cell r="CO532">
            <v>0</v>
          </cell>
          <cell r="CP532">
            <v>0</v>
          </cell>
          <cell r="CQ532">
            <v>0</v>
          </cell>
        </row>
        <row r="533">
          <cell r="A533" t="str">
            <v>1.2.2.63</v>
          </cell>
          <cell r="B533" t="str">
            <v>Реконструкция КЛ-0,4 кВ ТП-223 - ул. Ленина, 65/1</v>
          </cell>
          <cell r="C533" t="str">
            <v>С</v>
          </cell>
          <cell r="D533" t="str">
            <v>С_1.2.2.63</v>
          </cell>
          <cell r="E533" t="str">
            <v>С</v>
          </cell>
          <cell r="J533">
            <v>0</v>
          </cell>
          <cell r="M533">
            <v>0</v>
          </cell>
          <cell r="U533">
            <v>0</v>
          </cell>
          <cell r="V533">
            <v>0</v>
          </cell>
          <cell r="X533">
            <v>0</v>
          </cell>
          <cell r="Y533">
            <v>0</v>
          </cell>
          <cell r="AJ533">
            <v>0</v>
          </cell>
          <cell r="AO533">
            <v>0</v>
          </cell>
          <cell r="AT533">
            <v>0</v>
          </cell>
          <cell r="AW533">
            <v>0</v>
          </cell>
          <cell r="AY533">
            <v>0</v>
          </cell>
          <cell r="BD533">
            <v>0</v>
          </cell>
          <cell r="BG533">
            <v>0</v>
          </cell>
          <cell r="BI533">
            <v>0</v>
          </cell>
          <cell r="BL533">
            <v>0</v>
          </cell>
          <cell r="BN533">
            <v>0</v>
          </cell>
          <cell r="BQ533">
            <v>0</v>
          </cell>
          <cell r="BS533">
            <v>0</v>
          </cell>
          <cell r="BV533">
            <v>0</v>
          </cell>
          <cell r="BX533">
            <v>0</v>
          </cell>
          <cell r="CA533">
            <v>0</v>
          </cell>
          <cell r="CC533">
            <v>0</v>
          </cell>
          <cell r="CF533">
            <v>0</v>
          </cell>
          <cell r="CH533">
            <v>0</v>
          </cell>
          <cell r="CI533">
            <v>0</v>
          </cell>
          <cell r="CJ533">
            <v>0</v>
          </cell>
          <cell r="CK533">
            <v>0</v>
          </cell>
          <cell r="CL533">
            <v>0</v>
          </cell>
          <cell r="CM533">
            <v>0</v>
          </cell>
          <cell r="CN533">
            <v>0</v>
          </cell>
          <cell r="CO533">
            <v>0</v>
          </cell>
          <cell r="CP533">
            <v>0</v>
          </cell>
          <cell r="CQ533">
            <v>0</v>
          </cell>
        </row>
        <row r="534">
          <cell r="A534" t="str">
            <v>1.2.2.64</v>
          </cell>
          <cell r="B534" t="str">
            <v>Реконструкция КЛ-0,4 кВ ТП-223 - ул. Ленина, 65/2</v>
          </cell>
          <cell r="C534" t="str">
            <v>С</v>
          </cell>
          <cell r="D534" t="str">
            <v>С_1.2.2.64</v>
          </cell>
          <cell r="E534" t="str">
            <v>С</v>
          </cell>
          <cell r="J534">
            <v>0</v>
          </cell>
          <cell r="M534">
            <v>0</v>
          </cell>
          <cell r="U534">
            <v>0</v>
          </cell>
          <cell r="V534">
            <v>0</v>
          </cell>
          <cell r="X534">
            <v>0</v>
          </cell>
          <cell r="Y534">
            <v>0</v>
          </cell>
          <cell r="AJ534">
            <v>0</v>
          </cell>
          <cell r="AO534">
            <v>0</v>
          </cell>
          <cell r="AT534">
            <v>0</v>
          </cell>
          <cell r="AW534">
            <v>0</v>
          </cell>
          <cell r="AY534">
            <v>0</v>
          </cell>
          <cell r="BD534">
            <v>0</v>
          </cell>
          <cell r="BG534">
            <v>0</v>
          </cell>
          <cell r="BI534">
            <v>0</v>
          </cell>
          <cell r="BL534">
            <v>0</v>
          </cell>
          <cell r="BN534">
            <v>0</v>
          </cell>
          <cell r="BQ534">
            <v>0</v>
          </cell>
          <cell r="BS534">
            <v>0</v>
          </cell>
          <cell r="BV534">
            <v>0</v>
          </cell>
          <cell r="BX534">
            <v>0</v>
          </cell>
          <cell r="CA534">
            <v>0</v>
          </cell>
          <cell r="CC534">
            <v>0</v>
          </cell>
          <cell r="CF534">
            <v>0</v>
          </cell>
          <cell r="CH534">
            <v>0</v>
          </cell>
          <cell r="CI534">
            <v>0</v>
          </cell>
          <cell r="CJ534">
            <v>0</v>
          </cell>
          <cell r="CK534">
            <v>0</v>
          </cell>
          <cell r="CL534">
            <v>0</v>
          </cell>
          <cell r="CM534">
            <v>0</v>
          </cell>
          <cell r="CN534">
            <v>0</v>
          </cell>
          <cell r="CO534">
            <v>0</v>
          </cell>
          <cell r="CP534">
            <v>0</v>
          </cell>
          <cell r="CQ534">
            <v>0</v>
          </cell>
        </row>
        <row r="535">
          <cell r="A535" t="str">
            <v>1.2.2.65</v>
          </cell>
          <cell r="B535" t="str">
            <v>Реконструкция КЛ-0,4 кВ ТП-223 - ул. Ленина, 67/4</v>
          </cell>
          <cell r="C535" t="str">
            <v>С</v>
          </cell>
          <cell r="D535" t="str">
            <v>С_1.2.2.65</v>
          </cell>
          <cell r="E535" t="str">
            <v>С</v>
          </cell>
          <cell r="F535">
            <v>2020</v>
          </cell>
          <cell r="G535">
            <v>2020</v>
          </cell>
          <cell r="J535">
            <v>0.59277300000000011</v>
          </cell>
          <cell r="M535">
            <v>0.60282000000000002</v>
          </cell>
          <cell r="U535">
            <v>0.59277300000000011</v>
          </cell>
          <cell r="V535">
            <v>0.60282000000000002</v>
          </cell>
          <cell r="X535">
            <v>0.59277300000000011</v>
          </cell>
          <cell r="Y535">
            <v>0.60282000000000002</v>
          </cell>
          <cell r="AJ535">
            <v>0</v>
          </cell>
          <cell r="AO535">
            <v>0</v>
          </cell>
          <cell r="AT535">
            <v>0</v>
          </cell>
          <cell r="AW535">
            <v>0</v>
          </cell>
          <cell r="AY535">
            <v>0</v>
          </cell>
          <cell r="BD535">
            <v>0.59277300000000011</v>
          </cell>
          <cell r="BG535">
            <v>0.59277300000000011</v>
          </cell>
          <cell r="BI535">
            <v>0.60282000000000002</v>
          </cell>
          <cell r="BL535">
            <v>0.60282000000000002</v>
          </cell>
          <cell r="BN535">
            <v>0</v>
          </cell>
          <cell r="BQ535">
            <v>0</v>
          </cell>
          <cell r="BS535">
            <v>0</v>
          </cell>
          <cell r="BV535">
            <v>0</v>
          </cell>
          <cell r="BX535">
            <v>0</v>
          </cell>
          <cell r="CA535">
            <v>0</v>
          </cell>
          <cell r="CC535">
            <v>0</v>
          </cell>
          <cell r="CF535">
            <v>0</v>
          </cell>
          <cell r="CH535">
            <v>0.59277300000000011</v>
          </cell>
          <cell r="CI535">
            <v>0</v>
          </cell>
          <cell r="CJ535">
            <v>0</v>
          </cell>
          <cell r="CK535">
            <v>0.59277300000000011</v>
          </cell>
          <cell r="CL535">
            <v>0</v>
          </cell>
          <cell r="CM535">
            <v>0.60282000000000002</v>
          </cell>
          <cell r="CN535">
            <v>0</v>
          </cell>
          <cell r="CO535">
            <v>0</v>
          </cell>
          <cell r="CP535">
            <v>0.60282000000000002</v>
          </cell>
          <cell r="CQ535">
            <v>0</v>
          </cell>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J536">
            <v>0.57277199999999995</v>
          </cell>
          <cell r="M536">
            <v>0.58248</v>
          </cell>
          <cell r="U536">
            <v>0.57277199999999995</v>
          </cell>
          <cell r="V536">
            <v>0.58248</v>
          </cell>
          <cell r="X536">
            <v>0.57277199999999995</v>
          </cell>
          <cell r="Y536">
            <v>0.58248</v>
          </cell>
          <cell r="AJ536">
            <v>0</v>
          </cell>
          <cell r="AO536">
            <v>0</v>
          </cell>
          <cell r="AT536">
            <v>0</v>
          </cell>
          <cell r="AW536">
            <v>0</v>
          </cell>
          <cell r="AY536">
            <v>0</v>
          </cell>
          <cell r="BD536">
            <v>0.57277199999999995</v>
          </cell>
          <cell r="BG536">
            <v>0.57277199999999995</v>
          </cell>
          <cell r="BI536">
            <v>0.58248</v>
          </cell>
          <cell r="BL536">
            <v>0.58248</v>
          </cell>
          <cell r="BN536">
            <v>0</v>
          </cell>
          <cell r="BQ536">
            <v>0</v>
          </cell>
          <cell r="BS536">
            <v>0</v>
          </cell>
          <cell r="BV536">
            <v>0</v>
          </cell>
          <cell r="BX536">
            <v>0</v>
          </cell>
          <cell r="CA536">
            <v>0</v>
          </cell>
          <cell r="CC536">
            <v>0</v>
          </cell>
          <cell r="CF536">
            <v>0</v>
          </cell>
          <cell r="CH536">
            <v>0.57277199999999995</v>
          </cell>
          <cell r="CI536">
            <v>0</v>
          </cell>
          <cell r="CJ536">
            <v>0</v>
          </cell>
          <cell r="CK536">
            <v>0.57277199999999995</v>
          </cell>
          <cell r="CL536">
            <v>0</v>
          </cell>
          <cell r="CM536">
            <v>0.58248</v>
          </cell>
          <cell r="CN536">
            <v>0</v>
          </cell>
          <cell r="CO536">
            <v>0</v>
          </cell>
          <cell r="CP536">
            <v>0.58248</v>
          </cell>
          <cell r="CQ536">
            <v>0</v>
          </cell>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J537">
            <v>0.57277199999999995</v>
          </cell>
          <cell r="M537">
            <v>0.58248</v>
          </cell>
          <cell r="U537">
            <v>0.57277199999999995</v>
          </cell>
          <cell r="V537">
            <v>0.58248</v>
          </cell>
          <cell r="X537">
            <v>0.57277199999999995</v>
          </cell>
          <cell r="Y537">
            <v>0.58248</v>
          </cell>
          <cell r="AJ537">
            <v>0</v>
          </cell>
          <cell r="AO537">
            <v>0</v>
          </cell>
          <cell r="AT537">
            <v>0</v>
          </cell>
          <cell r="AW537">
            <v>0</v>
          </cell>
          <cell r="AY537">
            <v>0</v>
          </cell>
          <cell r="BD537">
            <v>0.57277199999999995</v>
          </cell>
          <cell r="BG537">
            <v>0.57277199999999995</v>
          </cell>
          <cell r="BI537">
            <v>0.58248</v>
          </cell>
          <cell r="BL537">
            <v>0.58248</v>
          </cell>
          <cell r="BN537">
            <v>0</v>
          </cell>
          <cell r="BQ537">
            <v>0</v>
          </cell>
          <cell r="BS537">
            <v>0</v>
          </cell>
          <cell r="BV537">
            <v>0</v>
          </cell>
          <cell r="BX537">
            <v>0</v>
          </cell>
          <cell r="CA537">
            <v>0</v>
          </cell>
          <cell r="CC537">
            <v>0</v>
          </cell>
          <cell r="CF537">
            <v>0</v>
          </cell>
          <cell r="CH537">
            <v>0.57277199999999995</v>
          </cell>
          <cell r="CI537">
            <v>0</v>
          </cell>
          <cell r="CJ537">
            <v>0</v>
          </cell>
          <cell r="CK537">
            <v>0.57277199999999995</v>
          </cell>
          <cell r="CL537">
            <v>0</v>
          </cell>
          <cell r="CM537">
            <v>0.58248</v>
          </cell>
          <cell r="CN537">
            <v>0</v>
          </cell>
          <cell r="CO537">
            <v>0</v>
          </cell>
          <cell r="CP537">
            <v>0.58248</v>
          </cell>
          <cell r="CQ537">
            <v>0</v>
          </cell>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J538">
            <v>1.0352965999999999</v>
          </cell>
          <cell r="M538">
            <v>1.0528439999999999</v>
          </cell>
          <cell r="U538">
            <v>1.0352965999999999</v>
          </cell>
          <cell r="V538">
            <v>1.0528439999999999</v>
          </cell>
          <cell r="X538">
            <v>1.0352965999999999</v>
          </cell>
          <cell r="Y538">
            <v>1.0528439999999999</v>
          </cell>
          <cell r="AJ538">
            <v>0</v>
          </cell>
          <cell r="AO538">
            <v>0</v>
          </cell>
          <cell r="AT538">
            <v>0</v>
          </cell>
          <cell r="AW538">
            <v>0</v>
          </cell>
          <cell r="AY538">
            <v>0</v>
          </cell>
          <cell r="BD538">
            <v>1.0352965999999999</v>
          </cell>
          <cell r="BG538">
            <v>1.0352965999999999</v>
          </cell>
          <cell r="BI538">
            <v>1.0528439999999999</v>
          </cell>
          <cell r="BL538">
            <v>1.0528439999999999</v>
          </cell>
          <cell r="BN538">
            <v>0</v>
          </cell>
          <cell r="BQ538">
            <v>0</v>
          </cell>
          <cell r="BS538">
            <v>0</v>
          </cell>
          <cell r="BV538">
            <v>0</v>
          </cell>
          <cell r="BX538">
            <v>0</v>
          </cell>
          <cell r="CA538">
            <v>0</v>
          </cell>
          <cell r="CC538">
            <v>0</v>
          </cell>
          <cell r="CF538">
            <v>0</v>
          </cell>
          <cell r="CH538">
            <v>1.0352965999999999</v>
          </cell>
          <cell r="CI538">
            <v>0</v>
          </cell>
          <cell r="CJ538">
            <v>0</v>
          </cell>
          <cell r="CK538">
            <v>1.0352965999999999</v>
          </cell>
          <cell r="CL538">
            <v>0</v>
          </cell>
          <cell r="CM538">
            <v>1.0528439999999999</v>
          </cell>
          <cell r="CN538">
            <v>0</v>
          </cell>
          <cell r="CO538">
            <v>0</v>
          </cell>
          <cell r="CP538">
            <v>1.0528439999999999</v>
          </cell>
          <cell r="CQ538">
            <v>0</v>
          </cell>
        </row>
        <row r="539">
          <cell r="A539" t="str">
            <v>1.2.2.69</v>
          </cell>
          <cell r="B539" t="str">
            <v>Реконструкция КЛ-0,4 кВ ТП-276 - ул. Бажова, 10</v>
          </cell>
          <cell r="C539" t="str">
            <v>С</v>
          </cell>
          <cell r="D539" t="str">
            <v>С_1.2.2.69</v>
          </cell>
          <cell r="E539" t="str">
            <v>С</v>
          </cell>
          <cell r="F539">
            <v>2020</v>
          </cell>
          <cell r="G539">
            <v>2020</v>
          </cell>
          <cell r="J539">
            <v>0.53441019999999995</v>
          </cell>
          <cell r="M539">
            <v>0.54346799999999995</v>
          </cell>
          <cell r="U539">
            <v>0.53441019999999995</v>
          </cell>
          <cell r="V539">
            <v>0.54346799999999995</v>
          </cell>
          <cell r="X539">
            <v>0.53441019999999995</v>
          </cell>
          <cell r="Y539">
            <v>0.54346799999999995</v>
          </cell>
          <cell r="AJ539">
            <v>0</v>
          </cell>
          <cell r="AO539">
            <v>0</v>
          </cell>
          <cell r="AT539">
            <v>0</v>
          </cell>
          <cell r="AW539">
            <v>0</v>
          </cell>
          <cell r="AY539">
            <v>0</v>
          </cell>
          <cell r="BD539">
            <v>0.53441019999999995</v>
          </cell>
          <cell r="BG539">
            <v>0.53441019999999995</v>
          </cell>
          <cell r="BI539">
            <v>0.54346799999999995</v>
          </cell>
          <cell r="BL539">
            <v>0.54346799999999995</v>
          </cell>
          <cell r="BN539">
            <v>0</v>
          </cell>
          <cell r="BQ539">
            <v>0</v>
          </cell>
          <cell r="BS539">
            <v>0</v>
          </cell>
          <cell r="BV539">
            <v>0</v>
          </cell>
          <cell r="BX539">
            <v>0</v>
          </cell>
          <cell r="CA539">
            <v>0</v>
          </cell>
          <cell r="CC539">
            <v>0</v>
          </cell>
          <cell r="CF539">
            <v>0</v>
          </cell>
          <cell r="CH539">
            <v>0.53441019999999995</v>
          </cell>
          <cell r="CI539">
            <v>0</v>
          </cell>
          <cell r="CJ539">
            <v>0</v>
          </cell>
          <cell r="CK539">
            <v>0.53441019999999995</v>
          </cell>
          <cell r="CL539">
            <v>0</v>
          </cell>
          <cell r="CM539">
            <v>0.54346799999999995</v>
          </cell>
          <cell r="CN539">
            <v>0</v>
          </cell>
          <cell r="CO539">
            <v>0</v>
          </cell>
          <cell r="CP539">
            <v>0.54346799999999995</v>
          </cell>
          <cell r="CQ539">
            <v>0</v>
          </cell>
        </row>
        <row r="540">
          <cell r="A540" t="str">
            <v>1.2.2.70</v>
          </cell>
          <cell r="B540" t="str">
            <v>Реконструкция КЛ-0,4 кВ ТП-276 - ул. Бажова, 14</v>
          </cell>
          <cell r="C540" t="str">
            <v>С</v>
          </cell>
          <cell r="D540" t="str">
            <v>С_1.2.2.70</v>
          </cell>
          <cell r="E540" t="str">
            <v>С</v>
          </cell>
          <cell r="F540">
            <v>2020</v>
          </cell>
          <cell r="G540">
            <v>2020</v>
          </cell>
          <cell r="J540">
            <v>0.41687039999999997</v>
          </cell>
          <cell r="M540">
            <v>0.42393599999999998</v>
          </cell>
          <cell r="U540">
            <v>0.41687039999999997</v>
          </cell>
          <cell r="V540">
            <v>0.42393599999999998</v>
          </cell>
          <cell r="X540">
            <v>0.41687039999999997</v>
          </cell>
          <cell r="Y540">
            <v>0.42393599999999998</v>
          </cell>
          <cell r="AJ540">
            <v>0</v>
          </cell>
          <cell r="AO540">
            <v>0</v>
          </cell>
          <cell r="AT540">
            <v>0</v>
          </cell>
          <cell r="AW540">
            <v>0</v>
          </cell>
          <cell r="AY540">
            <v>0</v>
          </cell>
          <cell r="BD540">
            <v>0.41687039999999997</v>
          </cell>
          <cell r="BG540">
            <v>0.41687039999999997</v>
          </cell>
          <cell r="BI540">
            <v>0.42393599999999998</v>
          </cell>
          <cell r="BL540">
            <v>0.42393599999999998</v>
          </cell>
          <cell r="BN540">
            <v>0</v>
          </cell>
          <cell r="BQ540">
            <v>0</v>
          </cell>
          <cell r="BS540">
            <v>0</v>
          </cell>
          <cell r="BV540">
            <v>0</v>
          </cell>
          <cell r="BX540">
            <v>0</v>
          </cell>
          <cell r="CA540">
            <v>0</v>
          </cell>
          <cell r="CC540">
            <v>0</v>
          </cell>
          <cell r="CF540">
            <v>0</v>
          </cell>
          <cell r="CH540">
            <v>0.41687039999999997</v>
          </cell>
          <cell r="CI540">
            <v>0</v>
          </cell>
          <cell r="CJ540">
            <v>0</v>
          </cell>
          <cell r="CK540">
            <v>0.41687039999999997</v>
          </cell>
          <cell r="CL540">
            <v>0</v>
          </cell>
          <cell r="CM540">
            <v>0.42393599999999998</v>
          </cell>
          <cell r="CN540">
            <v>0</v>
          </cell>
          <cell r="CO540">
            <v>0</v>
          </cell>
          <cell r="CP540">
            <v>0.42393599999999998</v>
          </cell>
          <cell r="CQ540">
            <v>0</v>
          </cell>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J541">
            <v>0.62685139999999995</v>
          </cell>
          <cell r="M541">
            <v>0.63747599999999993</v>
          </cell>
          <cell r="U541">
            <v>0.62685139999999995</v>
          </cell>
          <cell r="V541">
            <v>0.63747599999999993</v>
          </cell>
          <cell r="X541">
            <v>0.62685139999999995</v>
          </cell>
          <cell r="Y541">
            <v>0.63747599999999993</v>
          </cell>
          <cell r="AJ541">
            <v>0</v>
          </cell>
          <cell r="AO541">
            <v>0</v>
          </cell>
          <cell r="AT541">
            <v>0</v>
          </cell>
          <cell r="AW541">
            <v>0</v>
          </cell>
          <cell r="AY541">
            <v>0</v>
          </cell>
          <cell r="BD541">
            <v>0.62685139999999995</v>
          </cell>
          <cell r="BG541">
            <v>0.62685139999999995</v>
          </cell>
          <cell r="BI541">
            <v>0.63747599999999993</v>
          </cell>
          <cell r="BL541">
            <v>0.63747599999999993</v>
          </cell>
          <cell r="BN541">
            <v>0</v>
          </cell>
          <cell r="BQ541">
            <v>0</v>
          </cell>
          <cell r="BS541">
            <v>0</v>
          </cell>
          <cell r="BV541">
            <v>0</v>
          </cell>
          <cell r="BX541">
            <v>0</v>
          </cell>
          <cell r="CA541">
            <v>0</v>
          </cell>
          <cell r="CC541">
            <v>0</v>
          </cell>
          <cell r="CF541">
            <v>0</v>
          </cell>
          <cell r="CH541">
            <v>0.62685139999999995</v>
          </cell>
          <cell r="CI541">
            <v>0</v>
          </cell>
          <cell r="CJ541">
            <v>0</v>
          </cell>
          <cell r="CK541">
            <v>0.62685139999999995</v>
          </cell>
          <cell r="CL541">
            <v>0</v>
          </cell>
          <cell r="CM541">
            <v>0.63747599999999993</v>
          </cell>
          <cell r="CN541">
            <v>0</v>
          </cell>
          <cell r="CO541">
            <v>0</v>
          </cell>
          <cell r="CP541">
            <v>0.63747599999999993</v>
          </cell>
          <cell r="CQ541">
            <v>0</v>
          </cell>
        </row>
        <row r="542">
          <cell r="A542" t="str">
            <v>1.2.2.72</v>
          </cell>
          <cell r="B542" t="str">
            <v>Реконструкция КЛ-0,4 кВ ТП-366 - ул. Майская, 1</v>
          </cell>
          <cell r="C542" t="str">
            <v>С</v>
          </cell>
          <cell r="D542" t="str">
            <v>С_1.2.2.72</v>
          </cell>
          <cell r="E542" t="str">
            <v>С</v>
          </cell>
          <cell r="F542">
            <v>2020</v>
          </cell>
          <cell r="G542">
            <v>2020</v>
          </cell>
          <cell r="J542">
            <v>0.66377359999999996</v>
          </cell>
          <cell r="M542">
            <v>0.67502399999999996</v>
          </cell>
          <cell r="U542">
            <v>0.66377359999999996</v>
          </cell>
          <cell r="V542">
            <v>0.67502399999999996</v>
          </cell>
          <cell r="X542">
            <v>0.66377359999999996</v>
          </cell>
          <cell r="Y542">
            <v>0.67502399999999996</v>
          </cell>
          <cell r="AJ542">
            <v>0</v>
          </cell>
          <cell r="AO542">
            <v>0</v>
          </cell>
          <cell r="AT542">
            <v>0</v>
          </cell>
          <cell r="AW542">
            <v>0</v>
          </cell>
          <cell r="AY542">
            <v>0</v>
          </cell>
          <cell r="BD542">
            <v>0.66377359999999996</v>
          </cell>
          <cell r="BG542">
            <v>0.66377359999999996</v>
          </cell>
          <cell r="BI542">
            <v>0.67502399999999996</v>
          </cell>
          <cell r="BL542">
            <v>0.67502399999999996</v>
          </cell>
          <cell r="BN542">
            <v>0</v>
          </cell>
          <cell r="BQ542">
            <v>0</v>
          </cell>
          <cell r="BS542">
            <v>0</v>
          </cell>
          <cell r="BV542">
            <v>0</v>
          </cell>
          <cell r="BX542">
            <v>0</v>
          </cell>
          <cell r="CA542">
            <v>0</v>
          </cell>
          <cell r="CC542">
            <v>0</v>
          </cell>
          <cell r="CF542">
            <v>0</v>
          </cell>
          <cell r="CH542">
            <v>0.66377359999999996</v>
          </cell>
          <cell r="CI542">
            <v>0</v>
          </cell>
          <cell r="CJ542">
            <v>0</v>
          </cell>
          <cell r="CK542">
            <v>0.66377359999999996</v>
          </cell>
          <cell r="CL542">
            <v>0</v>
          </cell>
          <cell r="CM542">
            <v>0.67502399999999996</v>
          </cell>
          <cell r="CN542">
            <v>0</v>
          </cell>
          <cell r="CO542">
            <v>0</v>
          </cell>
          <cell r="CP542">
            <v>0.67502399999999996</v>
          </cell>
          <cell r="CQ542">
            <v>0</v>
          </cell>
        </row>
        <row r="543">
          <cell r="A543" t="str">
            <v>1.2.2.73</v>
          </cell>
          <cell r="B543" t="str">
            <v>Реконструкция КЛ-0,4 кВ ТП-366 - ул. Майская, 3</v>
          </cell>
          <cell r="C543" t="str">
            <v>С</v>
          </cell>
          <cell r="D543" t="str">
            <v>С_1.2.2.73</v>
          </cell>
          <cell r="E543" t="str">
            <v>С</v>
          </cell>
          <cell r="F543">
            <v>2020</v>
          </cell>
          <cell r="G543">
            <v>2020</v>
          </cell>
          <cell r="J543">
            <v>0.79463559999999989</v>
          </cell>
          <cell r="M543">
            <v>0.80810399999999982</v>
          </cell>
          <cell r="U543">
            <v>0.79463559999999989</v>
          </cell>
          <cell r="V543">
            <v>0.80810399999999982</v>
          </cell>
          <cell r="X543">
            <v>0.79463559999999989</v>
          </cell>
          <cell r="Y543">
            <v>0.80810399999999982</v>
          </cell>
          <cell r="AJ543">
            <v>0</v>
          </cell>
          <cell r="AO543">
            <v>0</v>
          </cell>
          <cell r="AT543">
            <v>0</v>
          </cell>
          <cell r="AW543">
            <v>0</v>
          </cell>
          <cell r="AY543">
            <v>0</v>
          </cell>
          <cell r="BD543">
            <v>0.79463559999999989</v>
          </cell>
          <cell r="BG543">
            <v>0.79463559999999989</v>
          </cell>
          <cell r="BI543">
            <v>0.80810399999999982</v>
          </cell>
          <cell r="BL543">
            <v>0.80810399999999982</v>
          </cell>
          <cell r="BN543">
            <v>0</v>
          </cell>
          <cell r="BQ543">
            <v>0</v>
          </cell>
          <cell r="BS543">
            <v>0</v>
          </cell>
          <cell r="BV543">
            <v>0</v>
          </cell>
          <cell r="BX543">
            <v>0</v>
          </cell>
          <cell r="CA543">
            <v>0</v>
          </cell>
          <cell r="CC543">
            <v>0</v>
          </cell>
          <cell r="CF543">
            <v>0</v>
          </cell>
          <cell r="CH543">
            <v>0.79463559999999989</v>
          </cell>
          <cell r="CI543">
            <v>0</v>
          </cell>
          <cell r="CJ543">
            <v>0</v>
          </cell>
          <cell r="CK543">
            <v>0.79463559999999989</v>
          </cell>
          <cell r="CL543">
            <v>0</v>
          </cell>
          <cell r="CM543">
            <v>0.80810399999999982</v>
          </cell>
          <cell r="CN543">
            <v>0</v>
          </cell>
          <cell r="CO543">
            <v>0</v>
          </cell>
          <cell r="CP543">
            <v>0.80810399999999982</v>
          </cell>
          <cell r="CQ543">
            <v>0</v>
          </cell>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J544">
            <v>0.31507179999999996</v>
          </cell>
          <cell r="M544">
            <v>0.32041199999999997</v>
          </cell>
          <cell r="U544">
            <v>0.31507179999999996</v>
          </cell>
          <cell r="V544">
            <v>0.32041199999999997</v>
          </cell>
          <cell r="X544">
            <v>0.31507179999999996</v>
          </cell>
          <cell r="Y544">
            <v>0.32041199999999997</v>
          </cell>
          <cell r="AJ544">
            <v>0</v>
          </cell>
          <cell r="AO544">
            <v>0</v>
          </cell>
          <cell r="AT544">
            <v>0</v>
          </cell>
          <cell r="AW544">
            <v>0</v>
          </cell>
          <cell r="AY544">
            <v>0</v>
          </cell>
          <cell r="BD544">
            <v>0.31507179999999996</v>
          </cell>
          <cell r="BG544">
            <v>0.31507179999999996</v>
          </cell>
          <cell r="BI544">
            <v>0.32041199999999997</v>
          </cell>
          <cell r="BL544">
            <v>0.32041199999999997</v>
          </cell>
          <cell r="BN544">
            <v>0</v>
          </cell>
          <cell r="BQ544">
            <v>0</v>
          </cell>
          <cell r="BS544">
            <v>0</v>
          </cell>
          <cell r="BV544">
            <v>0</v>
          </cell>
          <cell r="BX544">
            <v>0</v>
          </cell>
          <cell r="CA544">
            <v>0</v>
          </cell>
          <cell r="CC544">
            <v>0</v>
          </cell>
          <cell r="CF544">
            <v>0</v>
          </cell>
          <cell r="CH544">
            <v>0.31507179999999996</v>
          </cell>
          <cell r="CI544">
            <v>0</v>
          </cell>
          <cell r="CJ544">
            <v>0</v>
          </cell>
          <cell r="CK544">
            <v>0.31507179999999996</v>
          </cell>
          <cell r="CL544">
            <v>0</v>
          </cell>
          <cell r="CM544">
            <v>0.32041199999999997</v>
          </cell>
          <cell r="CN544">
            <v>0</v>
          </cell>
          <cell r="CO544">
            <v>0</v>
          </cell>
          <cell r="CP544">
            <v>0.32041199999999997</v>
          </cell>
          <cell r="CQ544">
            <v>0</v>
          </cell>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J545">
            <v>0.36600060000000001</v>
          </cell>
          <cell r="M545">
            <v>0.37220399999999998</v>
          </cell>
          <cell r="U545">
            <v>0.36600060000000001</v>
          </cell>
          <cell r="V545">
            <v>0.37220399999999998</v>
          </cell>
          <cell r="X545">
            <v>0.36600060000000001</v>
          </cell>
          <cell r="Y545">
            <v>0.37220399999999998</v>
          </cell>
          <cell r="AJ545">
            <v>0</v>
          </cell>
          <cell r="AO545">
            <v>0</v>
          </cell>
          <cell r="AT545">
            <v>0</v>
          </cell>
          <cell r="AW545">
            <v>0</v>
          </cell>
          <cell r="AY545">
            <v>0</v>
          </cell>
          <cell r="BD545">
            <v>0.36600060000000001</v>
          </cell>
          <cell r="BG545">
            <v>0.36600060000000001</v>
          </cell>
          <cell r="BI545">
            <v>0.37220399999999998</v>
          </cell>
          <cell r="BL545">
            <v>0.37220399999999998</v>
          </cell>
          <cell r="BN545">
            <v>0</v>
          </cell>
          <cell r="BQ545">
            <v>0</v>
          </cell>
          <cell r="BS545">
            <v>0</v>
          </cell>
          <cell r="BV545">
            <v>0</v>
          </cell>
          <cell r="BX545">
            <v>0</v>
          </cell>
          <cell r="CA545">
            <v>0</v>
          </cell>
          <cell r="CC545">
            <v>0</v>
          </cell>
          <cell r="CF545">
            <v>0</v>
          </cell>
          <cell r="CH545">
            <v>0.36600060000000001</v>
          </cell>
          <cell r="CI545">
            <v>0</v>
          </cell>
          <cell r="CJ545">
            <v>0</v>
          </cell>
          <cell r="CK545">
            <v>0.36600060000000001</v>
          </cell>
          <cell r="CL545">
            <v>0</v>
          </cell>
          <cell r="CM545">
            <v>0.37220399999999998</v>
          </cell>
          <cell r="CN545">
            <v>0</v>
          </cell>
          <cell r="CO545">
            <v>0</v>
          </cell>
          <cell r="CP545">
            <v>0.37220399999999998</v>
          </cell>
          <cell r="CQ545">
            <v>0</v>
          </cell>
        </row>
        <row r="546">
          <cell r="A546" t="str">
            <v>1.2.2.76</v>
          </cell>
          <cell r="B546" t="str">
            <v>Реконструкция КЛ-0,4 кВ ТП-368 - ул. Республики, 80</v>
          </cell>
          <cell r="C546" t="str">
            <v>С</v>
          </cell>
          <cell r="D546" t="str">
            <v>С_1.2.2.76</v>
          </cell>
          <cell r="E546" t="str">
            <v>С</v>
          </cell>
          <cell r="F546">
            <v>2020</v>
          </cell>
          <cell r="G546">
            <v>2020</v>
          </cell>
          <cell r="J546">
            <v>0.81103760000000003</v>
          </cell>
          <cell r="M546">
            <v>0.82478400000000007</v>
          </cell>
          <cell r="U546">
            <v>0.81103760000000003</v>
          </cell>
          <cell r="V546">
            <v>0.82478400000000007</v>
          </cell>
          <cell r="X546">
            <v>0.81103760000000003</v>
          </cell>
          <cell r="Y546">
            <v>0.82478400000000007</v>
          </cell>
          <cell r="AJ546">
            <v>0</v>
          </cell>
          <cell r="AO546">
            <v>0</v>
          </cell>
          <cell r="AT546">
            <v>0</v>
          </cell>
          <cell r="AW546">
            <v>0</v>
          </cell>
          <cell r="AY546">
            <v>0</v>
          </cell>
          <cell r="BD546">
            <v>0.81103760000000003</v>
          </cell>
          <cell r="BG546">
            <v>0.81103760000000003</v>
          </cell>
          <cell r="BI546">
            <v>0.82478400000000007</v>
          </cell>
          <cell r="BL546">
            <v>0.82478400000000007</v>
          </cell>
          <cell r="BN546">
            <v>0</v>
          </cell>
          <cell r="BQ546">
            <v>0</v>
          </cell>
          <cell r="BS546">
            <v>0</v>
          </cell>
          <cell r="BV546">
            <v>0</v>
          </cell>
          <cell r="BX546">
            <v>0</v>
          </cell>
          <cell r="CA546">
            <v>0</v>
          </cell>
          <cell r="CC546">
            <v>0</v>
          </cell>
          <cell r="CF546">
            <v>0</v>
          </cell>
          <cell r="CH546">
            <v>0.81103760000000003</v>
          </cell>
          <cell r="CI546">
            <v>0</v>
          </cell>
          <cell r="CJ546">
            <v>0</v>
          </cell>
          <cell r="CK546">
            <v>0.81103760000000003</v>
          </cell>
          <cell r="CL546">
            <v>0</v>
          </cell>
          <cell r="CM546">
            <v>0.82478400000000007</v>
          </cell>
          <cell r="CN546">
            <v>0</v>
          </cell>
          <cell r="CO546">
            <v>0</v>
          </cell>
          <cell r="CP546">
            <v>0.82478400000000007</v>
          </cell>
          <cell r="CQ546">
            <v>0</v>
          </cell>
        </row>
        <row r="547">
          <cell r="A547" t="str">
            <v>1.2.2.77</v>
          </cell>
          <cell r="B547" t="str">
            <v>Реконструкция КЛ-0,4 кВ ТП-368 - ул. Республики, 82</v>
          </cell>
          <cell r="C547" t="str">
            <v>С</v>
          </cell>
          <cell r="D547" t="str">
            <v>С_1.2.2.77</v>
          </cell>
          <cell r="E547" t="str">
            <v>С</v>
          </cell>
          <cell r="F547">
            <v>2020</v>
          </cell>
          <cell r="G547">
            <v>2020</v>
          </cell>
          <cell r="J547">
            <v>0.62685139999999995</v>
          </cell>
          <cell r="M547">
            <v>0.63747599999999993</v>
          </cell>
          <cell r="U547">
            <v>0.62685139999999995</v>
          </cell>
          <cell r="V547">
            <v>0.63747599999999993</v>
          </cell>
          <cell r="X547">
            <v>0.62685139999999995</v>
          </cell>
          <cell r="Y547">
            <v>0.63747599999999993</v>
          </cell>
          <cell r="AJ547">
            <v>0</v>
          </cell>
          <cell r="AO547">
            <v>0</v>
          </cell>
          <cell r="AT547">
            <v>0</v>
          </cell>
          <cell r="AW547">
            <v>0</v>
          </cell>
          <cell r="AY547">
            <v>0</v>
          </cell>
          <cell r="BD547">
            <v>0.62685139999999995</v>
          </cell>
          <cell r="BG547">
            <v>0.62685139999999995</v>
          </cell>
          <cell r="BI547">
            <v>0.63747599999999993</v>
          </cell>
          <cell r="BL547">
            <v>0.63747599999999993</v>
          </cell>
          <cell r="BN547">
            <v>0</v>
          </cell>
          <cell r="BQ547">
            <v>0</v>
          </cell>
          <cell r="BS547">
            <v>0</v>
          </cell>
          <cell r="BV547">
            <v>0</v>
          </cell>
          <cell r="BX547">
            <v>0</v>
          </cell>
          <cell r="CA547">
            <v>0</v>
          </cell>
          <cell r="CC547">
            <v>0</v>
          </cell>
          <cell r="CF547">
            <v>0</v>
          </cell>
          <cell r="CH547">
            <v>0.62685139999999995</v>
          </cell>
          <cell r="CI547">
            <v>0</v>
          </cell>
          <cell r="CJ547">
            <v>0</v>
          </cell>
          <cell r="CK547">
            <v>0.62685139999999995</v>
          </cell>
          <cell r="CL547">
            <v>0</v>
          </cell>
          <cell r="CM547">
            <v>0.63747599999999993</v>
          </cell>
          <cell r="CN547">
            <v>0</v>
          </cell>
          <cell r="CO547">
            <v>0</v>
          </cell>
          <cell r="CP547">
            <v>0.63747599999999993</v>
          </cell>
          <cell r="CQ547">
            <v>0</v>
          </cell>
        </row>
        <row r="548">
          <cell r="A548" t="str">
            <v>1.2.2.78</v>
          </cell>
          <cell r="B548" t="str">
            <v>Реконструкция КЛ-0,4 кВ ТП-368 - ул. Республики, 84</v>
          </cell>
          <cell r="C548" t="str">
            <v>С</v>
          </cell>
          <cell r="D548" t="str">
            <v>С_1.2.2.78</v>
          </cell>
          <cell r="E548" t="str">
            <v>С</v>
          </cell>
          <cell r="F548">
            <v>2020</v>
          </cell>
          <cell r="G548">
            <v>2020</v>
          </cell>
          <cell r="J548">
            <v>0.8495646</v>
          </cell>
          <cell r="M548">
            <v>0.86396399999999995</v>
          </cell>
          <cell r="U548">
            <v>0.8495646</v>
          </cell>
          <cell r="V548">
            <v>0.86396399999999995</v>
          </cell>
          <cell r="X548">
            <v>0.8495646</v>
          </cell>
          <cell r="Y548">
            <v>0.86396399999999995</v>
          </cell>
          <cell r="AJ548">
            <v>0</v>
          </cell>
          <cell r="AO548">
            <v>0</v>
          </cell>
          <cell r="AT548">
            <v>0</v>
          </cell>
          <cell r="AW548">
            <v>0</v>
          </cell>
          <cell r="AY548">
            <v>0</v>
          </cell>
          <cell r="BD548">
            <v>0.8495646</v>
          </cell>
          <cell r="BG548">
            <v>0.8495646</v>
          </cell>
          <cell r="BI548">
            <v>0.86396399999999995</v>
          </cell>
          <cell r="BL548">
            <v>0.86396399999999995</v>
          </cell>
          <cell r="BN548">
            <v>0</v>
          </cell>
          <cell r="BQ548">
            <v>0</v>
          </cell>
          <cell r="BS548">
            <v>0</v>
          </cell>
          <cell r="BV548">
            <v>0</v>
          </cell>
          <cell r="BX548">
            <v>0</v>
          </cell>
          <cell r="CA548">
            <v>0</v>
          </cell>
          <cell r="CC548">
            <v>0</v>
          </cell>
          <cell r="CF548">
            <v>0</v>
          </cell>
          <cell r="CH548">
            <v>0.8495646</v>
          </cell>
          <cell r="CI548">
            <v>0</v>
          </cell>
          <cell r="CJ548">
            <v>0</v>
          </cell>
          <cell r="CK548">
            <v>0.8495646</v>
          </cell>
          <cell r="CL548">
            <v>0</v>
          </cell>
          <cell r="CM548">
            <v>0.86396399999999995</v>
          </cell>
          <cell r="CN548">
            <v>0</v>
          </cell>
          <cell r="CO548">
            <v>0</v>
          </cell>
          <cell r="CP548">
            <v>0.86396399999999995</v>
          </cell>
          <cell r="CQ548">
            <v>0</v>
          </cell>
        </row>
        <row r="549">
          <cell r="A549" t="str">
            <v>1.2.2.79</v>
          </cell>
          <cell r="B549" t="str">
            <v>Реконструкция КЛ-0,4 кВ ТП-368 - ул. Республики, 86</v>
          </cell>
          <cell r="C549" t="str">
            <v>С</v>
          </cell>
          <cell r="D549" t="str">
            <v>С_1.2.2.79</v>
          </cell>
          <cell r="E549" t="str">
            <v>С</v>
          </cell>
          <cell r="F549">
            <v>2018</v>
          </cell>
          <cell r="G549">
            <v>2018</v>
          </cell>
          <cell r="J549">
            <v>1.1308400199999999</v>
          </cell>
          <cell r="M549">
            <v>1.1500642967999999</v>
          </cell>
          <cell r="U549">
            <v>1.1308400199999999</v>
          </cell>
          <cell r="V549">
            <v>1.1500642967999999</v>
          </cell>
          <cell r="X549">
            <v>1.1308400199999999</v>
          </cell>
          <cell r="Y549">
            <v>1.1500642967999999</v>
          </cell>
          <cell r="AJ549">
            <v>1.1308400199999999</v>
          </cell>
          <cell r="AM549">
            <v>1.1308400199999999</v>
          </cell>
          <cell r="AO549">
            <v>1.1500642967999999</v>
          </cell>
          <cell r="AR549">
            <v>1.1500642967999999</v>
          </cell>
          <cell r="AT549">
            <v>0</v>
          </cell>
          <cell r="AW549">
            <v>0</v>
          </cell>
          <cell r="AY549">
            <v>0</v>
          </cell>
          <cell r="BD549">
            <v>0</v>
          </cell>
          <cell r="BG549">
            <v>0</v>
          </cell>
          <cell r="BI549">
            <v>0</v>
          </cell>
          <cell r="BL549">
            <v>0</v>
          </cell>
          <cell r="BN549">
            <v>0</v>
          </cell>
          <cell r="BQ549">
            <v>0</v>
          </cell>
          <cell r="BS549">
            <v>0</v>
          </cell>
          <cell r="BV549">
            <v>0</v>
          </cell>
          <cell r="BX549">
            <v>0</v>
          </cell>
          <cell r="CA549">
            <v>0</v>
          </cell>
          <cell r="CC549">
            <v>0</v>
          </cell>
          <cell r="CF549">
            <v>0</v>
          </cell>
          <cell r="CH549">
            <v>1.1308400199999999</v>
          </cell>
          <cell r="CI549">
            <v>0</v>
          </cell>
          <cell r="CJ549">
            <v>0</v>
          </cell>
          <cell r="CK549">
            <v>1.1308400199999999</v>
          </cell>
          <cell r="CL549">
            <v>0</v>
          </cell>
          <cell r="CM549">
            <v>1.1500642967999999</v>
          </cell>
          <cell r="CN549">
            <v>0</v>
          </cell>
          <cell r="CO549">
            <v>0</v>
          </cell>
          <cell r="CP549">
            <v>1.1500642967999999</v>
          </cell>
          <cell r="CQ549">
            <v>0</v>
          </cell>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J550">
            <v>1.2950853999999998</v>
          </cell>
          <cell r="M550">
            <v>0</v>
          </cell>
          <cell r="U550">
            <v>1.2950853999999998</v>
          </cell>
          <cell r="V550">
            <v>0</v>
          </cell>
          <cell r="X550">
            <v>1.2950853999999998</v>
          </cell>
          <cell r="Y550">
            <v>0</v>
          </cell>
          <cell r="AJ550">
            <v>0</v>
          </cell>
          <cell r="AO550">
            <v>0</v>
          </cell>
          <cell r="AT550">
            <v>1.2950853999999998</v>
          </cell>
          <cell r="AW550">
            <v>1.2950853999999998</v>
          </cell>
          <cell r="AY550">
            <v>0</v>
          </cell>
          <cell r="BD550">
            <v>0</v>
          </cell>
          <cell r="BG550">
            <v>0</v>
          </cell>
          <cell r="BI550">
            <v>0</v>
          </cell>
          <cell r="BL550">
            <v>0</v>
          </cell>
          <cell r="BN550">
            <v>0</v>
          </cell>
          <cell r="BQ550">
            <v>0</v>
          </cell>
          <cell r="BS550">
            <v>0</v>
          </cell>
          <cell r="BV550">
            <v>0</v>
          </cell>
          <cell r="BX550">
            <v>0</v>
          </cell>
          <cell r="CA550">
            <v>0</v>
          </cell>
          <cell r="CC550">
            <v>0</v>
          </cell>
          <cell r="CF550">
            <v>0</v>
          </cell>
          <cell r="CH550">
            <v>1.2950853999999998</v>
          </cell>
          <cell r="CI550">
            <v>0</v>
          </cell>
          <cell r="CJ550">
            <v>0</v>
          </cell>
          <cell r="CK550">
            <v>1.2950853999999998</v>
          </cell>
          <cell r="CL550">
            <v>0</v>
          </cell>
          <cell r="CM550">
            <v>0</v>
          </cell>
          <cell r="CN550">
            <v>0</v>
          </cell>
          <cell r="CO550">
            <v>0</v>
          </cell>
          <cell r="CP550">
            <v>0</v>
          </cell>
          <cell r="CQ550">
            <v>0</v>
          </cell>
        </row>
        <row r="551">
          <cell r="A551" t="str">
            <v>1.2.2.81</v>
          </cell>
          <cell r="B551" t="str">
            <v>Реконструкция КЛ-0,4 кВ ТП-370 - ул. Энергетиков, 35</v>
          </cell>
          <cell r="C551" t="str">
            <v>С</v>
          </cell>
          <cell r="D551" t="str">
            <v>С_1.2.2.81</v>
          </cell>
          <cell r="E551" t="str">
            <v>С</v>
          </cell>
          <cell r="J551">
            <v>0</v>
          </cell>
          <cell r="M551">
            <v>0</v>
          </cell>
          <cell r="U551">
            <v>0</v>
          </cell>
          <cell r="V551">
            <v>0</v>
          </cell>
          <cell r="X551">
            <v>0</v>
          </cell>
          <cell r="Y551">
            <v>0</v>
          </cell>
          <cell r="AJ551">
            <v>0</v>
          </cell>
          <cell r="AO551">
            <v>0</v>
          </cell>
          <cell r="AT551">
            <v>0</v>
          </cell>
          <cell r="AW551">
            <v>0</v>
          </cell>
          <cell r="AY551">
            <v>0</v>
          </cell>
          <cell r="BD551">
            <v>0</v>
          </cell>
          <cell r="BG551">
            <v>0</v>
          </cell>
          <cell r="BI551">
            <v>0</v>
          </cell>
          <cell r="BL551">
            <v>0</v>
          </cell>
          <cell r="BN551">
            <v>0</v>
          </cell>
          <cell r="BQ551">
            <v>0</v>
          </cell>
          <cell r="BS551">
            <v>0</v>
          </cell>
          <cell r="BV551">
            <v>0</v>
          </cell>
          <cell r="BX551">
            <v>0</v>
          </cell>
          <cell r="CA551">
            <v>0</v>
          </cell>
          <cell r="CC551">
            <v>0</v>
          </cell>
          <cell r="CF551">
            <v>0</v>
          </cell>
          <cell r="CH551">
            <v>0</v>
          </cell>
          <cell r="CI551">
            <v>0</v>
          </cell>
          <cell r="CJ551">
            <v>0</v>
          </cell>
          <cell r="CK551">
            <v>0</v>
          </cell>
          <cell r="CL551">
            <v>0</v>
          </cell>
          <cell r="CM551">
            <v>0</v>
          </cell>
          <cell r="CN551">
            <v>0</v>
          </cell>
          <cell r="CO551">
            <v>0</v>
          </cell>
          <cell r="CP551">
            <v>0</v>
          </cell>
          <cell r="CQ551">
            <v>0</v>
          </cell>
        </row>
        <row r="552">
          <cell r="A552" t="str">
            <v>1.2.2.82</v>
          </cell>
          <cell r="B552" t="str">
            <v>Реконструкция КЛ-0,4 кВ ТП-370 - ул. Энергетиков, 37</v>
          </cell>
          <cell r="C552" t="str">
            <v>С</v>
          </cell>
          <cell r="D552" t="str">
            <v>С_1.2.2.82</v>
          </cell>
          <cell r="E552" t="str">
            <v>С</v>
          </cell>
          <cell r="J552">
            <v>0</v>
          </cell>
          <cell r="M552">
            <v>0</v>
          </cell>
          <cell r="U552">
            <v>0</v>
          </cell>
          <cell r="V552">
            <v>0</v>
          </cell>
          <cell r="X552">
            <v>0</v>
          </cell>
          <cell r="Y552">
            <v>0</v>
          </cell>
          <cell r="AJ552">
            <v>0</v>
          </cell>
          <cell r="AO552">
            <v>0</v>
          </cell>
          <cell r="AT552">
            <v>0</v>
          </cell>
          <cell r="AW552">
            <v>0</v>
          </cell>
          <cell r="AY552">
            <v>0</v>
          </cell>
          <cell r="BD552">
            <v>0</v>
          </cell>
          <cell r="BG552">
            <v>0</v>
          </cell>
          <cell r="BI552">
            <v>0</v>
          </cell>
          <cell r="BL552">
            <v>0</v>
          </cell>
          <cell r="BN552">
            <v>0</v>
          </cell>
          <cell r="BQ552">
            <v>0</v>
          </cell>
          <cell r="BS552">
            <v>0</v>
          </cell>
          <cell r="BV552">
            <v>0</v>
          </cell>
          <cell r="BX552">
            <v>0</v>
          </cell>
          <cell r="CA552">
            <v>0</v>
          </cell>
          <cell r="CC552">
            <v>0</v>
          </cell>
          <cell r="CF552">
            <v>0</v>
          </cell>
          <cell r="CH552">
            <v>0</v>
          </cell>
          <cell r="CI552">
            <v>0</v>
          </cell>
          <cell r="CJ552">
            <v>0</v>
          </cell>
          <cell r="CK552">
            <v>0</v>
          </cell>
          <cell r="CL552">
            <v>0</v>
          </cell>
          <cell r="CM552">
            <v>0</v>
          </cell>
          <cell r="CN552">
            <v>0</v>
          </cell>
          <cell r="CO552">
            <v>0</v>
          </cell>
          <cell r="CP552">
            <v>0</v>
          </cell>
          <cell r="CQ552">
            <v>0</v>
          </cell>
        </row>
        <row r="553">
          <cell r="A553" t="str">
            <v>1.2.2.83</v>
          </cell>
          <cell r="B553" t="str">
            <v>Реконструкция КЛ-0,4 кВ ТП-371 - ул. Республики, 70</v>
          </cell>
          <cell r="C553" t="str">
            <v>С</v>
          </cell>
          <cell r="D553" t="str">
            <v>С_1.2.2.83</v>
          </cell>
          <cell r="E553" t="str">
            <v>С</v>
          </cell>
          <cell r="J553">
            <v>0</v>
          </cell>
          <cell r="M553">
            <v>0</v>
          </cell>
          <cell r="U553">
            <v>0</v>
          </cell>
          <cell r="V553">
            <v>0</v>
          </cell>
          <cell r="X553">
            <v>0</v>
          </cell>
          <cell r="Y553">
            <v>0</v>
          </cell>
          <cell r="AJ553">
            <v>0</v>
          </cell>
          <cell r="AO553">
            <v>0</v>
          </cell>
          <cell r="AT553">
            <v>0</v>
          </cell>
          <cell r="AW553">
            <v>0</v>
          </cell>
          <cell r="AY553">
            <v>0</v>
          </cell>
          <cell r="BD553">
            <v>0</v>
          </cell>
          <cell r="BG553">
            <v>0</v>
          </cell>
          <cell r="BI553">
            <v>0</v>
          </cell>
          <cell r="BL553">
            <v>0</v>
          </cell>
          <cell r="BN553">
            <v>0</v>
          </cell>
          <cell r="BQ553">
            <v>0</v>
          </cell>
          <cell r="BS553">
            <v>0</v>
          </cell>
          <cell r="BV553">
            <v>0</v>
          </cell>
          <cell r="BX553">
            <v>0</v>
          </cell>
          <cell r="CA553">
            <v>0</v>
          </cell>
          <cell r="CC553">
            <v>0</v>
          </cell>
          <cell r="CF553">
            <v>0</v>
          </cell>
          <cell r="CH553">
            <v>0</v>
          </cell>
          <cell r="CI553">
            <v>0</v>
          </cell>
          <cell r="CJ553">
            <v>0</v>
          </cell>
          <cell r="CK553">
            <v>0</v>
          </cell>
          <cell r="CL553">
            <v>0</v>
          </cell>
          <cell r="CM553">
            <v>0</v>
          </cell>
          <cell r="CN553">
            <v>0</v>
          </cell>
          <cell r="CO553">
            <v>0</v>
          </cell>
          <cell r="CP553">
            <v>0</v>
          </cell>
          <cell r="CQ553">
            <v>0</v>
          </cell>
        </row>
        <row r="554">
          <cell r="A554" t="str">
            <v>1.2.2.84</v>
          </cell>
          <cell r="B554" t="str">
            <v>Реконструкция КЛ-0,4 кВ ТП-388 - ул. Энергетиков, 20</v>
          </cell>
          <cell r="C554" t="str">
            <v>С</v>
          </cell>
          <cell r="D554" t="str">
            <v>С_1.2.2.84</v>
          </cell>
          <cell r="E554" t="str">
            <v>С</v>
          </cell>
          <cell r="J554">
            <v>0</v>
          </cell>
          <cell r="M554">
            <v>0</v>
          </cell>
          <cell r="U554">
            <v>0</v>
          </cell>
          <cell r="V554">
            <v>0</v>
          </cell>
          <cell r="X554">
            <v>0</v>
          </cell>
          <cell r="Y554">
            <v>0</v>
          </cell>
          <cell r="AJ554">
            <v>0</v>
          </cell>
          <cell r="AO554">
            <v>0</v>
          </cell>
          <cell r="AT554">
            <v>0</v>
          </cell>
          <cell r="AW554">
            <v>0</v>
          </cell>
          <cell r="AY554">
            <v>0</v>
          </cell>
          <cell r="BD554">
            <v>0</v>
          </cell>
          <cell r="BG554">
            <v>0</v>
          </cell>
          <cell r="BI554">
            <v>0</v>
          </cell>
          <cell r="BL554">
            <v>0</v>
          </cell>
          <cell r="BN554">
            <v>0</v>
          </cell>
          <cell r="BQ554">
            <v>0</v>
          </cell>
          <cell r="BS554">
            <v>0</v>
          </cell>
          <cell r="BV554">
            <v>0</v>
          </cell>
          <cell r="BX554">
            <v>0</v>
          </cell>
          <cell r="CA554">
            <v>0</v>
          </cell>
          <cell r="CC554">
            <v>0</v>
          </cell>
          <cell r="CF554">
            <v>0</v>
          </cell>
          <cell r="CH554">
            <v>0</v>
          </cell>
          <cell r="CI554">
            <v>0</v>
          </cell>
          <cell r="CJ554">
            <v>0</v>
          </cell>
          <cell r="CK554">
            <v>0</v>
          </cell>
          <cell r="CL554">
            <v>0</v>
          </cell>
          <cell r="CM554">
            <v>0</v>
          </cell>
          <cell r="CN554">
            <v>0</v>
          </cell>
          <cell r="CO554">
            <v>0</v>
          </cell>
          <cell r="CP554">
            <v>0</v>
          </cell>
          <cell r="CQ554">
            <v>0</v>
          </cell>
        </row>
        <row r="555">
          <cell r="A555" t="str">
            <v>1.2.2.85</v>
          </cell>
          <cell r="B555" t="str">
            <v>Реконструкция КЛ-0,4 кВ ТП-390 - пр-д. Дружбы, 10</v>
          </cell>
          <cell r="C555" t="str">
            <v>С</v>
          </cell>
          <cell r="D555" t="str">
            <v>С_1.2.2.85</v>
          </cell>
          <cell r="E555" t="str">
            <v>С</v>
          </cell>
          <cell r="J555">
            <v>0</v>
          </cell>
          <cell r="M555">
            <v>0</v>
          </cell>
          <cell r="U555">
            <v>0</v>
          </cell>
          <cell r="V555">
            <v>0</v>
          </cell>
          <cell r="X555">
            <v>0</v>
          </cell>
          <cell r="Y555">
            <v>0</v>
          </cell>
          <cell r="AJ555">
            <v>0</v>
          </cell>
          <cell r="AO555">
            <v>0</v>
          </cell>
          <cell r="AT555">
            <v>0</v>
          </cell>
          <cell r="AW555">
            <v>0</v>
          </cell>
          <cell r="AY555">
            <v>0</v>
          </cell>
          <cell r="BD555">
            <v>0</v>
          </cell>
          <cell r="BG555">
            <v>0</v>
          </cell>
          <cell r="BI555">
            <v>0</v>
          </cell>
          <cell r="BL555">
            <v>0</v>
          </cell>
          <cell r="BN555">
            <v>0</v>
          </cell>
          <cell r="BQ555">
            <v>0</v>
          </cell>
          <cell r="BS555">
            <v>0</v>
          </cell>
          <cell r="BV555">
            <v>0</v>
          </cell>
          <cell r="BX555">
            <v>0</v>
          </cell>
          <cell r="CA555">
            <v>0</v>
          </cell>
          <cell r="CC555">
            <v>0</v>
          </cell>
          <cell r="CF555">
            <v>0</v>
          </cell>
          <cell r="CH555">
            <v>0</v>
          </cell>
          <cell r="CI555">
            <v>0</v>
          </cell>
          <cell r="CJ555">
            <v>0</v>
          </cell>
          <cell r="CK555">
            <v>0</v>
          </cell>
          <cell r="CL555">
            <v>0</v>
          </cell>
          <cell r="CM555">
            <v>0</v>
          </cell>
          <cell r="CN555">
            <v>0</v>
          </cell>
          <cell r="CO555">
            <v>0</v>
          </cell>
          <cell r="CP555">
            <v>0</v>
          </cell>
          <cell r="CQ555">
            <v>0</v>
          </cell>
        </row>
        <row r="556">
          <cell r="A556" t="str">
            <v>1.2.2.86</v>
          </cell>
          <cell r="B556" t="str">
            <v>Реконструкция КЛ-0,4 кВ ТП-390 - пр-д. Дружбы, 12</v>
          </cell>
          <cell r="C556" t="str">
            <v>С</v>
          </cell>
          <cell r="D556" t="str">
            <v>С_1.2.2.86</v>
          </cell>
          <cell r="E556" t="str">
            <v>С</v>
          </cell>
          <cell r="J556">
            <v>0</v>
          </cell>
          <cell r="M556">
            <v>0</v>
          </cell>
          <cell r="U556">
            <v>0</v>
          </cell>
          <cell r="V556">
            <v>0</v>
          </cell>
          <cell r="X556">
            <v>0</v>
          </cell>
          <cell r="Y556">
            <v>0</v>
          </cell>
          <cell r="AJ556">
            <v>0</v>
          </cell>
          <cell r="AO556">
            <v>0</v>
          </cell>
          <cell r="AT556">
            <v>0</v>
          </cell>
          <cell r="AW556">
            <v>0</v>
          </cell>
          <cell r="AY556">
            <v>0</v>
          </cell>
          <cell r="BD556">
            <v>0</v>
          </cell>
          <cell r="BG556">
            <v>0</v>
          </cell>
          <cell r="BI556">
            <v>0</v>
          </cell>
          <cell r="BL556">
            <v>0</v>
          </cell>
          <cell r="BN556">
            <v>0</v>
          </cell>
          <cell r="BQ556">
            <v>0</v>
          </cell>
          <cell r="BS556">
            <v>0</v>
          </cell>
          <cell r="BV556">
            <v>0</v>
          </cell>
          <cell r="BX556">
            <v>0</v>
          </cell>
          <cell r="CA556">
            <v>0</v>
          </cell>
          <cell r="CC556">
            <v>0</v>
          </cell>
          <cell r="CF556">
            <v>0</v>
          </cell>
          <cell r="CH556">
            <v>0</v>
          </cell>
          <cell r="CI556">
            <v>0</v>
          </cell>
          <cell r="CJ556">
            <v>0</v>
          </cell>
          <cell r="CK556">
            <v>0</v>
          </cell>
          <cell r="CL556">
            <v>0</v>
          </cell>
          <cell r="CM556">
            <v>0</v>
          </cell>
          <cell r="CN556">
            <v>0</v>
          </cell>
          <cell r="CO556">
            <v>0</v>
          </cell>
          <cell r="CP556">
            <v>0</v>
          </cell>
          <cell r="CQ556">
            <v>0</v>
          </cell>
        </row>
        <row r="557">
          <cell r="A557" t="str">
            <v>1.2.2.87</v>
          </cell>
          <cell r="B557" t="str">
            <v>Реконструкция КЛ-0,4 кВ ТП-390 - ул. 30 лет Победы, 9</v>
          </cell>
          <cell r="C557" t="str">
            <v>С</v>
          </cell>
          <cell r="D557" t="str">
            <v>С_1.2.2.87</v>
          </cell>
          <cell r="E557" t="str">
            <v>С</v>
          </cell>
          <cell r="J557">
            <v>0</v>
          </cell>
          <cell r="M557">
            <v>0</v>
          </cell>
          <cell r="U557">
            <v>0</v>
          </cell>
          <cell r="V557">
            <v>0</v>
          </cell>
          <cell r="X557">
            <v>0</v>
          </cell>
          <cell r="Y557">
            <v>0</v>
          </cell>
          <cell r="AJ557">
            <v>0</v>
          </cell>
          <cell r="AO557">
            <v>0</v>
          </cell>
          <cell r="AT557">
            <v>0</v>
          </cell>
          <cell r="AW557">
            <v>0</v>
          </cell>
          <cell r="AY557">
            <v>0</v>
          </cell>
          <cell r="BD557">
            <v>0</v>
          </cell>
          <cell r="BG557">
            <v>0</v>
          </cell>
          <cell r="BI557">
            <v>0</v>
          </cell>
          <cell r="BL557">
            <v>0</v>
          </cell>
          <cell r="BN557">
            <v>0</v>
          </cell>
          <cell r="BQ557">
            <v>0</v>
          </cell>
          <cell r="BS557">
            <v>0</v>
          </cell>
          <cell r="BV557">
            <v>0</v>
          </cell>
          <cell r="BX557">
            <v>0</v>
          </cell>
          <cell r="CA557">
            <v>0</v>
          </cell>
          <cell r="CC557">
            <v>0</v>
          </cell>
          <cell r="CF557">
            <v>0</v>
          </cell>
          <cell r="CH557">
            <v>0</v>
          </cell>
          <cell r="CI557">
            <v>0</v>
          </cell>
          <cell r="CJ557">
            <v>0</v>
          </cell>
          <cell r="CK557">
            <v>0</v>
          </cell>
          <cell r="CL557">
            <v>0</v>
          </cell>
          <cell r="CM557">
            <v>0</v>
          </cell>
          <cell r="CN557">
            <v>0</v>
          </cell>
          <cell r="CO557">
            <v>0</v>
          </cell>
          <cell r="CP557">
            <v>0</v>
          </cell>
          <cell r="CQ557">
            <v>0</v>
          </cell>
        </row>
        <row r="558">
          <cell r="A558" t="str">
            <v>1.2.2.88</v>
          </cell>
          <cell r="B558" t="str">
            <v>Реконструкция КЛ-0,4 кВ ТП-390 - ул. 30 лет Победы, 9А</v>
          </cell>
          <cell r="C558" t="str">
            <v>С</v>
          </cell>
          <cell r="D558" t="str">
            <v>С_1.2.2.88</v>
          </cell>
          <cell r="E558" t="str">
            <v>С</v>
          </cell>
          <cell r="J558">
            <v>0</v>
          </cell>
          <cell r="M558">
            <v>0</v>
          </cell>
          <cell r="U558">
            <v>0</v>
          </cell>
          <cell r="V558">
            <v>0</v>
          </cell>
          <cell r="X558">
            <v>0</v>
          </cell>
          <cell r="Y558">
            <v>0</v>
          </cell>
          <cell r="AJ558">
            <v>0</v>
          </cell>
          <cell r="AO558">
            <v>0</v>
          </cell>
          <cell r="AT558">
            <v>0</v>
          </cell>
          <cell r="AW558">
            <v>0</v>
          </cell>
          <cell r="AY558">
            <v>0</v>
          </cell>
          <cell r="BD558">
            <v>0</v>
          </cell>
          <cell r="BG558">
            <v>0</v>
          </cell>
          <cell r="BI558">
            <v>0</v>
          </cell>
          <cell r="BL558">
            <v>0</v>
          </cell>
          <cell r="BN558">
            <v>0</v>
          </cell>
          <cell r="BQ558">
            <v>0</v>
          </cell>
          <cell r="BS558">
            <v>0</v>
          </cell>
          <cell r="BV558">
            <v>0</v>
          </cell>
          <cell r="BX558">
            <v>0</v>
          </cell>
          <cell r="CA558">
            <v>0</v>
          </cell>
          <cell r="CC558">
            <v>0</v>
          </cell>
          <cell r="CF558">
            <v>0</v>
          </cell>
          <cell r="CH558">
            <v>0</v>
          </cell>
          <cell r="CI558">
            <v>0</v>
          </cell>
          <cell r="CJ558">
            <v>0</v>
          </cell>
          <cell r="CK558">
            <v>0</v>
          </cell>
          <cell r="CL558">
            <v>0</v>
          </cell>
          <cell r="CM558">
            <v>0</v>
          </cell>
          <cell r="CN558">
            <v>0</v>
          </cell>
          <cell r="CO558">
            <v>0</v>
          </cell>
          <cell r="CP558">
            <v>0</v>
          </cell>
          <cell r="CQ558">
            <v>0</v>
          </cell>
        </row>
        <row r="559">
          <cell r="A559" t="str">
            <v>1.2.2.89</v>
          </cell>
          <cell r="B559" t="str">
            <v>Реконструкция КЛ-0,4 кВ ТП-390 - ул. 30 лет Победы, 11</v>
          </cell>
          <cell r="C559" t="str">
            <v>С</v>
          </cell>
          <cell r="D559" t="str">
            <v>С_1.2.2.89</v>
          </cell>
          <cell r="E559" t="str">
            <v>С</v>
          </cell>
          <cell r="J559">
            <v>0</v>
          </cell>
          <cell r="M559">
            <v>0</v>
          </cell>
          <cell r="U559">
            <v>0</v>
          </cell>
          <cell r="V559">
            <v>0</v>
          </cell>
          <cell r="X559">
            <v>0</v>
          </cell>
          <cell r="Y559">
            <v>0</v>
          </cell>
          <cell r="AJ559">
            <v>0</v>
          </cell>
          <cell r="AO559">
            <v>0</v>
          </cell>
          <cell r="AT559">
            <v>0</v>
          </cell>
          <cell r="AW559">
            <v>0</v>
          </cell>
          <cell r="AY559">
            <v>0</v>
          </cell>
          <cell r="BD559">
            <v>0</v>
          </cell>
          <cell r="BG559">
            <v>0</v>
          </cell>
          <cell r="BI559">
            <v>0</v>
          </cell>
          <cell r="BL559">
            <v>0</v>
          </cell>
          <cell r="BN559">
            <v>0</v>
          </cell>
          <cell r="BQ559">
            <v>0</v>
          </cell>
          <cell r="BS559">
            <v>0</v>
          </cell>
          <cell r="BV559">
            <v>0</v>
          </cell>
          <cell r="BX559">
            <v>0</v>
          </cell>
          <cell r="CA559">
            <v>0</v>
          </cell>
          <cell r="CC559">
            <v>0</v>
          </cell>
          <cell r="CF559">
            <v>0</v>
          </cell>
          <cell r="CH559">
            <v>0</v>
          </cell>
          <cell r="CI559">
            <v>0</v>
          </cell>
          <cell r="CJ559">
            <v>0</v>
          </cell>
          <cell r="CK559">
            <v>0</v>
          </cell>
          <cell r="CL559">
            <v>0</v>
          </cell>
          <cell r="CM559">
            <v>0</v>
          </cell>
          <cell r="CN559">
            <v>0</v>
          </cell>
          <cell r="CO559">
            <v>0</v>
          </cell>
          <cell r="CP559">
            <v>0</v>
          </cell>
          <cell r="CQ559">
            <v>0</v>
          </cell>
        </row>
        <row r="560">
          <cell r="A560" t="str">
            <v>1.2.2.90</v>
          </cell>
          <cell r="B560" t="str">
            <v>Реконструкция КЛ-0,4 кВ ТП-390 - ул. 30 лет Победы, 13</v>
          </cell>
          <cell r="C560" t="str">
            <v>С</v>
          </cell>
          <cell r="D560" t="str">
            <v>С_1.2.2.90</v>
          </cell>
          <cell r="E560" t="str">
            <v>С</v>
          </cell>
          <cell r="J560">
            <v>0</v>
          </cell>
          <cell r="M560">
            <v>0</v>
          </cell>
          <cell r="U560">
            <v>0</v>
          </cell>
          <cell r="V560">
            <v>0</v>
          </cell>
          <cell r="X560">
            <v>0</v>
          </cell>
          <cell r="Y560">
            <v>0</v>
          </cell>
          <cell r="AJ560">
            <v>0</v>
          </cell>
          <cell r="AO560">
            <v>0</v>
          </cell>
          <cell r="AT560">
            <v>0</v>
          </cell>
          <cell r="AW560">
            <v>0</v>
          </cell>
          <cell r="AY560">
            <v>0</v>
          </cell>
          <cell r="BD560">
            <v>0</v>
          </cell>
          <cell r="BG560">
            <v>0</v>
          </cell>
          <cell r="BI560">
            <v>0</v>
          </cell>
          <cell r="BL560">
            <v>0</v>
          </cell>
          <cell r="BN560">
            <v>0</v>
          </cell>
          <cell r="BQ560">
            <v>0</v>
          </cell>
          <cell r="BS560">
            <v>0</v>
          </cell>
          <cell r="BV560">
            <v>0</v>
          </cell>
          <cell r="BX560">
            <v>0</v>
          </cell>
          <cell r="CA560">
            <v>0</v>
          </cell>
          <cell r="CC560">
            <v>0</v>
          </cell>
          <cell r="CF560">
            <v>0</v>
          </cell>
          <cell r="CH560">
            <v>0</v>
          </cell>
          <cell r="CI560">
            <v>0</v>
          </cell>
          <cell r="CJ560">
            <v>0</v>
          </cell>
          <cell r="CK560">
            <v>0</v>
          </cell>
          <cell r="CL560">
            <v>0</v>
          </cell>
          <cell r="CM560">
            <v>0</v>
          </cell>
          <cell r="CN560">
            <v>0</v>
          </cell>
          <cell r="CO560">
            <v>0</v>
          </cell>
          <cell r="CP560">
            <v>0</v>
          </cell>
          <cell r="CQ560">
            <v>0</v>
          </cell>
        </row>
        <row r="561">
          <cell r="A561" t="str">
            <v>1.2.2.91</v>
          </cell>
          <cell r="B561" t="str">
            <v>Реконструкция КЛ-0,4 кВ ТП-393 - пр-д. Дружбы, 5</v>
          </cell>
          <cell r="C561" t="str">
            <v>С</v>
          </cell>
          <cell r="D561" t="str">
            <v>С_1.2.2.91</v>
          </cell>
          <cell r="E561" t="str">
            <v>С</v>
          </cell>
          <cell r="F561">
            <v>2022</v>
          </cell>
          <cell r="G561">
            <v>2022</v>
          </cell>
          <cell r="J561">
            <v>0.36600060000000001</v>
          </cell>
          <cell r="M561">
            <v>0.37220399999999998</v>
          </cell>
          <cell r="U561">
            <v>0.36600060000000001</v>
          </cell>
          <cell r="V561">
            <v>0.37220399999999998</v>
          </cell>
          <cell r="X561">
            <v>0.36600060000000001</v>
          </cell>
          <cell r="Y561">
            <v>0.37220399999999998</v>
          </cell>
          <cell r="AJ561">
            <v>0</v>
          </cell>
          <cell r="AO561">
            <v>0</v>
          </cell>
          <cell r="AT561">
            <v>0</v>
          </cell>
          <cell r="AW561">
            <v>0</v>
          </cell>
          <cell r="AY561">
            <v>0</v>
          </cell>
          <cell r="BD561">
            <v>0</v>
          </cell>
          <cell r="BG561">
            <v>0</v>
          </cell>
          <cell r="BI561">
            <v>0</v>
          </cell>
          <cell r="BL561">
            <v>0</v>
          </cell>
          <cell r="BN561">
            <v>0</v>
          </cell>
          <cell r="BQ561">
            <v>0</v>
          </cell>
          <cell r="BS561">
            <v>0</v>
          </cell>
          <cell r="BV561">
            <v>0</v>
          </cell>
          <cell r="BX561">
            <v>0.36600060000000001</v>
          </cell>
          <cell r="CA561">
            <v>0.36600060000000001</v>
          </cell>
          <cell r="CC561">
            <v>0.37220399999999998</v>
          </cell>
          <cell r="CF561">
            <v>0.37220399999999998</v>
          </cell>
          <cell r="CH561">
            <v>0.36600060000000001</v>
          </cell>
          <cell r="CI561">
            <v>0</v>
          </cell>
          <cell r="CJ561">
            <v>0</v>
          </cell>
          <cell r="CK561">
            <v>0.36600060000000001</v>
          </cell>
          <cell r="CL561">
            <v>0</v>
          </cell>
          <cell r="CM561">
            <v>0.37220399999999998</v>
          </cell>
          <cell r="CN561">
            <v>0</v>
          </cell>
          <cell r="CO561">
            <v>0</v>
          </cell>
          <cell r="CP561">
            <v>0.37220399999999998</v>
          </cell>
          <cell r="CQ561">
            <v>0</v>
          </cell>
        </row>
        <row r="562">
          <cell r="A562" t="str">
            <v>1.2.2.92</v>
          </cell>
          <cell r="B562" t="str">
            <v>Реконструкция КЛ-0,4 кВ ТП-393 - ул. 50 лет ВЛКСМ, 13</v>
          </cell>
          <cell r="C562" t="str">
            <v>С</v>
          </cell>
          <cell r="D562" t="str">
            <v>С_1.2.2.92</v>
          </cell>
          <cell r="E562" t="str">
            <v>С</v>
          </cell>
          <cell r="J562">
            <v>0</v>
          </cell>
          <cell r="M562">
            <v>0</v>
          </cell>
          <cell r="U562">
            <v>0</v>
          </cell>
          <cell r="V562">
            <v>0</v>
          </cell>
          <cell r="X562">
            <v>0</v>
          </cell>
          <cell r="Y562">
            <v>0</v>
          </cell>
          <cell r="AJ562">
            <v>0</v>
          </cell>
          <cell r="AO562">
            <v>0</v>
          </cell>
          <cell r="AT562">
            <v>0</v>
          </cell>
          <cell r="AW562">
            <v>0</v>
          </cell>
          <cell r="AY562">
            <v>0</v>
          </cell>
          <cell r="BD562">
            <v>0</v>
          </cell>
          <cell r="BG562">
            <v>0</v>
          </cell>
          <cell r="BI562">
            <v>0</v>
          </cell>
          <cell r="BL562">
            <v>0</v>
          </cell>
          <cell r="BN562">
            <v>0</v>
          </cell>
          <cell r="BQ562">
            <v>0</v>
          </cell>
          <cell r="BS562">
            <v>0</v>
          </cell>
          <cell r="BV562">
            <v>0</v>
          </cell>
          <cell r="BX562">
            <v>0</v>
          </cell>
          <cell r="CA562">
            <v>0</v>
          </cell>
          <cell r="CC562">
            <v>0</v>
          </cell>
          <cell r="CF562">
            <v>0</v>
          </cell>
          <cell r="CH562">
            <v>0</v>
          </cell>
          <cell r="CI562">
            <v>0</v>
          </cell>
          <cell r="CJ562">
            <v>0</v>
          </cell>
          <cell r="CK562">
            <v>0</v>
          </cell>
          <cell r="CL562">
            <v>0</v>
          </cell>
          <cell r="CM562">
            <v>0</v>
          </cell>
          <cell r="CN562">
            <v>0</v>
          </cell>
          <cell r="CO562">
            <v>0</v>
          </cell>
          <cell r="CP562">
            <v>0</v>
          </cell>
          <cell r="CQ562">
            <v>0</v>
          </cell>
        </row>
        <row r="563">
          <cell r="A563" t="str">
            <v>1.2.2.93</v>
          </cell>
          <cell r="B563" t="str">
            <v>Реконструкция КЛ-0,4 кВ ТП-393 - ул. Северная, 72</v>
          </cell>
          <cell r="C563" t="str">
            <v>С</v>
          </cell>
          <cell r="D563" t="str">
            <v>С_1.2.2.93</v>
          </cell>
          <cell r="E563" t="str">
            <v>С</v>
          </cell>
          <cell r="F563">
            <v>2021</v>
          </cell>
          <cell r="G563">
            <v>2021</v>
          </cell>
          <cell r="J563">
            <v>0.53441019999999995</v>
          </cell>
          <cell r="M563">
            <v>0.54346799999999995</v>
          </cell>
          <cell r="U563">
            <v>0.53441019999999995</v>
          </cell>
          <cell r="V563">
            <v>0.54346799999999995</v>
          </cell>
          <cell r="X563">
            <v>0.53441019999999995</v>
          </cell>
          <cell r="Y563">
            <v>0.54346799999999995</v>
          </cell>
          <cell r="AJ563">
            <v>0</v>
          </cell>
          <cell r="AO563">
            <v>0</v>
          </cell>
          <cell r="AT563">
            <v>0</v>
          </cell>
          <cell r="AW563">
            <v>0</v>
          </cell>
          <cell r="AY563">
            <v>0</v>
          </cell>
          <cell r="BD563">
            <v>0</v>
          </cell>
          <cell r="BG563">
            <v>0</v>
          </cell>
          <cell r="BI563">
            <v>0</v>
          </cell>
          <cell r="BL563">
            <v>0</v>
          </cell>
          <cell r="BN563">
            <v>0.53441019999999995</v>
          </cell>
          <cell r="BQ563">
            <v>0.53441019999999995</v>
          </cell>
          <cell r="BS563">
            <v>0.54346799999999995</v>
          </cell>
          <cell r="BV563">
            <v>0.54346799999999995</v>
          </cell>
          <cell r="BX563">
            <v>0</v>
          </cell>
          <cell r="CA563">
            <v>0</v>
          </cell>
          <cell r="CC563">
            <v>0</v>
          </cell>
          <cell r="CF563">
            <v>0</v>
          </cell>
          <cell r="CH563">
            <v>0.53441019999999995</v>
          </cell>
          <cell r="CI563">
            <v>0</v>
          </cell>
          <cell r="CJ563">
            <v>0</v>
          </cell>
          <cell r="CK563">
            <v>0.53441019999999995</v>
          </cell>
          <cell r="CL563">
            <v>0</v>
          </cell>
          <cell r="CM563">
            <v>0.54346799999999995</v>
          </cell>
          <cell r="CN563">
            <v>0</v>
          </cell>
          <cell r="CO563">
            <v>0</v>
          </cell>
          <cell r="CP563">
            <v>0.54346799999999995</v>
          </cell>
          <cell r="CQ563">
            <v>0</v>
          </cell>
        </row>
        <row r="564">
          <cell r="A564" t="str">
            <v>1.2.2.94</v>
          </cell>
          <cell r="B564" t="str">
            <v>Реконструкция КЛ-0,4 кВ ТП-393 - ул. Северная, 74</v>
          </cell>
          <cell r="C564" t="str">
            <v>С</v>
          </cell>
          <cell r="D564" t="str">
            <v>С_1.2.2.94</v>
          </cell>
          <cell r="E564" t="str">
            <v>С</v>
          </cell>
          <cell r="J564">
            <v>0</v>
          </cell>
          <cell r="M564">
            <v>0</v>
          </cell>
          <cell r="U564">
            <v>0</v>
          </cell>
          <cell r="V564">
            <v>0</v>
          </cell>
          <cell r="X564">
            <v>0</v>
          </cell>
          <cell r="Y564">
            <v>0</v>
          </cell>
          <cell r="AJ564">
            <v>0</v>
          </cell>
          <cell r="AO564">
            <v>0</v>
          </cell>
          <cell r="AT564">
            <v>0</v>
          </cell>
          <cell r="AW564">
            <v>0</v>
          </cell>
          <cell r="AY564">
            <v>0</v>
          </cell>
          <cell r="BD564">
            <v>0</v>
          </cell>
          <cell r="BG564">
            <v>0</v>
          </cell>
          <cell r="BI564">
            <v>0</v>
          </cell>
          <cell r="BL564">
            <v>0</v>
          </cell>
          <cell r="BN564">
            <v>0</v>
          </cell>
          <cell r="BQ564">
            <v>0</v>
          </cell>
          <cell r="BS564">
            <v>0</v>
          </cell>
          <cell r="BV564">
            <v>0</v>
          </cell>
          <cell r="BX564">
            <v>0</v>
          </cell>
          <cell r="CA564">
            <v>0</v>
          </cell>
          <cell r="CC564">
            <v>0</v>
          </cell>
          <cell r="CF564">
            <v>0</v>
          </cell>
          <cell r="CH564">
            <v>0</v>
          </cell>
          <cell r="CI564">
            <v>0</v>
          </cell>
          <cell r="CJ564">
            <v>0</v>
          </cell>
          <cell r="CK564">
            <v>0</v>
          </cell>
          <cell r="CL564">
            <v>0</v>
          </cell>
          <cell r="CM564">
            <v>0</v>
          </cell>
          <cell r="CN564">
            <v>0</v>
          </cell>
          <cell r="CO564">
            <v>0</v>
          </cell>
          <cell r="CP564">
            <v>0</v>
          </cell>
          <cell r="CQ564">
            <v>0</v>
          </cell>
        </row>
        <row r="565">
          <cell r="A565" t="str">
            <v>1.2.2.95</v>
          </cell>
          <cell r="B565" t="str">
            <v>Реконструкция КЛ-0,4 кВ ТП-394 - пр-д. Дружбы, 9</v>
          </cell>
          <cell r="C565" t="str">
            <v>С</v>
          </cell>
          <cell r="D565" t="str">
            <v>С_1.2.2.95</v>
          </cell>
          <cell r="E565" t="str">
            <v>С</v>
          </cell>
          <cell r="J565">
            <v>0</v>
          </cell>
          <cell r="M565">
            <v>0</v>
          </cell>
          <cell r="U565">
            <v>0</v>
          </cell>
          <cell r="V565">
            <v>0</v>
          </cell>
          <cell r="X565">
            <v>0</v>
          </cell>
          <cell r="Y565">
            <v>0</v>
          </cell>
          <cell r="AJ565">
            <v>0</v>
          </cell>
          <cell r="AO565">
            <v>0</v>
          </cell>
          <cell r="AT565">
            <v>0</v>
          </cell>
          <cell r="AW565">
            <v>0</v>
          </cell>
          <cell r="AY565">
            <v>0</v>
          </cell>
          <cell r="BD565">
            <v>0</v>
          </cell>
          <cell r="BG565">
            <v>0</v>
          </cell>
          <cell r="BI565">
            <v>0</v>
          </cell>
          <cell r="BL565">
            <v>0</v>
          </cell>
          <cell r="BN565">
            <v>0</v>
          </cell>
          <cell r="BQ565">
            <v>0</v>
          </cell>
          <cell r="BS565">
            <v>0</v>
          </cell>
          <cell r="BV565">
            <v>0</v>
          </cell>
          <cell r="BX565">
            <v>0</v>
          </cell>
          <cell r="CA565">
            <v>0</v>
          </cell>
          <cell r="CC565">
            <v>0</v>
          </cell>
          <cell r="CF565">
            <v>0</v>
          </cell>
          <cell r="CH565">
            <v>0</v>
          </cell>
          <cell r="CI565">
            <v>0</v>
          </cell>
          <cell r="CJ565">
            <v>0</v>
          </cell>
          <cell r="CK565">
            <v>0</v>
          </cell>
          <cell r="CL565">
            <v>0</v>
          </cell>
          <cell r="CM565">
            <v>0</v>
          </cell>
          <cell r="CN565">
            <v>0</v>
          </cell>
          <cell r="CO565">
            <v>0</v>
          </cell>
          <cell r="CP565">
            <v>0</v>
          </cell>
          <cell r="CQ565">
            <v>0</v>
          </cell>
        </row>
        <row r="566">
          <cell r="A566" t="str">
            <v>1.2.2.96</v>
          </cell>
          <cell r="B566" t="str">
            <v>Реконструкция КЛ-0,4 кВ ТП-394 - пр-д. Дружбы, 11</v>
          </cell>
          <cell r="C566" t="str">
            <v>С</v>
          </cell>
          <cell r="D566" t="str">
            <v>С_1.2.2.96</v>
          </cell>
          <cell r="E566" t="str">
            <v>С</v>
          </cell>
          <cell r="F566">
            <v>2020</v>
          </cell>
          <cell r="G566">
            <v>2020</v>
          </cell>
          <cell r="J566">
            <v>0.44045859999999998</v>
          </cell>
          <cell r="M566">
            <v>0.44792399999999999</v>
          </cell>
          <cell r="U566">
            <v>0.44045859999999998</v>
          </cell>
          <cell r="V566">
            <v>0.44792399999999999</v>
          </cell>
          <cell r="X566">
            <v>0.44045859999999998</v>
          </cell>
          <cell r="Y566">
            <v>0.44792399999999999</v>
          </cell>
          <cell r="AJ566">
            <v>0</v>
          </cell>
          <cell r="AO566">
            <v>0</v>
          </cell>
          <cell r="AT566">
            <v>0</v>
          </cell>
          <cell r="AW566">
            <v>0</v>
          </cell>
          <cell r="AY566">
            <v>0</v>
          </cell>
          <cell r="BD566">
            <v>0.44045859999999998</v>
          </cell>
          <cell r="BG566">
            <v>0.44045859999999998</v>
          </cell>
          <cell r="BI566">
            <v>0.44792399999999999</v>
          </cell>
          <cell r="BL566">
            <v>0.44792399999999999</v>
          </cell>
          <cell r="BN566">
            <v>0</v>
          </cell>
          <cell r="BQ566">
            <v>0</v>
          </cell>
          <cell r="BS566">
            <v>0</v>
          </cell>
          <cell r="BV566">
            <v>0</v>
          </cell>
          <cell r="BX566">
            <v>0</v>
          </cell>
          <cell r="CA566">
            <v>0</v>
          </cell>
          <cell r="CC566">
            <v>0</v>
          </cell>
          <cell r="CF566">
            <v>0</v>
          </cell>
          <cell r="CH566">
            <v>0.44045859999999998</v>
          </cell>
          <cell r="CI566">
            <v>0</v>
          </cell>
          <cell r="CJ566">
            <v>0</v>
          </cell>
          <cell r="CK566">
            <v>0.44045859999999998</v>
          </cell>
          <cell r="CL566">
            <v>0</v>
          </cell>
          <cell r="CM566">
            <v>0.44792399999999999</v>
          </cell>
          <cell r="CN566">
            <v>0</v>
          </cell>
          <cell r="CO566">
            <v>0</v>
          </cell>
          <cell r="CP566">
            <v>0.44792399999999999</v>
          </cell>
          <cell r="CQ566">
            <v>0</v>
          </cell>
        </row>
        <row r="567">
          <cell r="A567" t="str">
            <v>1.2.2.97</v>
          </cell>
          <cell r="B567" t="str">
            <v>Реконструкция КЛ-0,4 кВ ТП-394 - ул. 50 лет ВЛКСМ, 5</v>
          </cell>
          <cell r="C567" t="str">
            <v>С</v>
          </cell>
          <cell r="D567" t="str">
            <v>С_1.2.2.97</v>
          </cell>
          <cell r="E567" t="str">
            <v>С</v>
          </cell>
          <cell r="F567">
            <v>2020</v>
          </cell>
          <cell r="G567">
            <v>2020</v>
          </cell>
          <cell r="J567">
            <v>0.44045859999999998</v>
          </cell>
          <cell r="M567">
            <v>0.44792399999999999</v>
          </cell>
          <cell r="U567">
            <v>0.44045859999999998</v>
          </cell>
          <cell r="V567">
            <v>0.44792399999999999</v>
          </cell>
          <cell r="X567">
            <v>0.44045859999999998</v>
          </cell>
          <cell r="Y567">
            <v>0.44792399999999999</v>
          </cell>
          <cell r="AJ567">
            <v>0</v>
          </cell>
          <cell r="AO567">
            <v>0</v>
          </cell>
          <cell r="AT567">
            <v>0</v>
          </cell>
          <cell r="AW567">
            <v>0</v>
          </cell>
          <cell r="AY567">
            <v>0</v>
          </cell>
          <cell r="BD567">
            <v>0.44045859999999998</v>
          </cell>
          <cell r="BG567">
            <v>0.44045859999999998</v>
          </cell>
          <cell r="BI567">
            <v>0.44792399999999999</v>
          </cell>
          <cell r="BL567">
            <v>0.44792399999999999</v>
          </cell>
          <cell r="BN567">
            <v>0</v>
          </cell>
          <cell r="BQ567">
            <v>0</v>
          </cell>
          <cell r="BS567">
            <v>0</v>
          </cell>
          <cell r="BV567">
            <v>0</v>
          </cell>
          <cell r="BX567">
            <v>0</v>
          </cell>
          <cell r="CA567">
            <v>0</v>
          </cell>
          <cell r="CC567">
            <v>0</v>
          </cell>
          <cell r="CF567">
            <v>0</v>
          </cell>
          <cell r="CH567">
            <v>0.44045859999999998</v>
          </cell>
          <cell r="CI567">
            <v>0</v>
          </cell>
          <cell r="CJ567">
            <v>0</v>
          </cell>
          <cell r="CK567">
            <v>0.44045859999999998</v>
          </cell>
          <cell r="CL567">
            <v>0</v>
          </cell>
          <cell r="CM567">
            <v>0.44792399999999999</v>
          </cell>
          <cell r="CN567">
            <v>0</v>
          </cell>
          <cell r="CO567">
            <v>0</v>
          </cell>
          <cell r="CP567">
            <v>0.44792399999999999</v>
          </cell>
          <cell r="CQ567">
            <v>0</v>
          </cell>
        </row>
        <row r="568">
          <cell r="A568" t="str">
            <v>1.2.2.98</v>
          </cell>
          <cell r="B568" t="str">
            <v>Реконструкция КЛ-0,4 кВ ТП-394 - ул. 50 лет ВЛКСМ, 7</v>
          </cell>
          <cell r="C568" t="str">
            <v>С</v>
          </cell>
          <cell r="D568" t="str">
            <v>С_1.2.2.98</v>
          </cell>
          <cell r="E568" t="str">
            <v>С</v>
          </cell>
          <cell r="F568">
            <v>2020</v>
          </cell>
          <cell r="G568">
            <v>2020</v>
          </cell>
          <cell r="J568">
            <v>0.34864279999999997</v>
          </cell>
          <cell r="M568">
            <v>0.35455199999999998</v>
          </cell>
          <cell r="U568">
            <v>0.34864279999999997</v>
          </cell>
          <cell r="V568">
            <v>0.35455199999999998</v>
          </cell>
          <cell r="X568">
            <v>0.34864279999999997</v>
          </cell>
          <cell r="Y568">
            <v>0.35455199999999998</v>
          </cell>
          <cell r="AJ568">
            <v>0</v>
          </cell>
          <cell r="AO568">
            <v>0</v>
          </cell>
          <cell r="AT568">
            <v>0</v>
          </cell>
          <cell r="AW568">
            <v>0</v>
          </cell>
          <cell r="AY568">
            <v>0</v>
          </cell>
          <cell r="BD568">
            <v>0.34864279999999997</v>
          </cell>
          <cell r="BG568">
            <v>0.34864279999999997</v>
          </cell>
          <cell r="BI568">
            <v>0.35455199999999998</v>
          </cell>
          <cell r="BL568">
            <v>0.35455199999999998</v>
          </cell>
          <cell r="BN568">
            <v>0</v>
          </cell>
          <cell r="BQ568">
            <v>0</v>
          </cell>
          <cell r="BS568">
            <v>0</v>
          </cell>
          <cell r="BV568">
            <v>0</v>
          </cell>
          <cell r="BX568">
            <v>0</v>
          </cell>
          <cell r="CA568">
            <v>0</v>
          </cell>
          <cell r="CC568">
            <v>0</v>
          </cell>
          <cell r="CF568">
            <v>0</v>
          </cell>
          <cell r="CH568">
            <v>0.34864279999999997</v>
          </cell>
          <cell r="CI568">
            <v>0</v>
          </cell>
          <cell r="CJ568">
            <v>0</v>
          </cell>
          <cell r="CK568">
            <v>0.34864279999999997</v>
          </cell>
          <cell r="CL568">
            <v>0</v>
          </cell>
          <cell r="CM568">
            <v>0.35455199999999998</v>
          </cell>
          <cell r="CN568">
            <v>0</v>
          </cell>
          <cell r="CO568">
            <v>0</v>
          </cell>
          <cell r="CP568">
            <v>0.35455199999999998</v>
          </cell>
          <cell r="CQ568">
            <v>0</v>
          </cell>
        </row>
        <row r="569">
          <cell r="A569" t="str">
            <v>1.2.2.99</v>
          </cell>
          <cell r="B569" t="str">
            <v>Реконструкция КЛ-0,4 кВ ТП-394 - ул. 50 лет ВЛКСМ, 9</v>
          </cell>
          <cell r="C569" t="str">
            <v>С</v>
          </cell>
          <cell r="D569" t="str">
            <v>С_1.2.2.99</v>
          </cell>
          <cell r="E569" t="str">
            <v>С</v>
          </cell>
          <cell r="F569">
            <v>2020</v>
          </cell>
          <cell r="G569">
            <v>2020</v>
          </cell>
          <cell r="J569">
            <v>0.75925920000000002</v>
          </cell>
          <cell r="M569">
            <v>0.77212800000000004</v>
          </cell>
          <cell r="U569">
            <v>0.75925920000000002</v>
          </cell>
          <cell r="V569">
            <v>0.77212800000000004</v>
          </cell>
          <cell r="X569">
            <v>0.75925920000000002</v>
          </cell>
          <cell r="Y569">
            <v>0.77212800000000004</v>
          </cell>
          <cell r="AJ569">
            <v>0</v>
          </cell>
          <cell r="AO569">
            <v>0</v>
          </cell>
          <cell r="AT569">
            <v>0</v>
          </cell>
          <cell r="AW569">
            <v>0</v>
          </cell>
          <cell r="AY569">
            <v>0</v>
          </cell>
          <cell r="BD569">
            <v>0.75925920000000002</v>
          </cell>
          <cell r="BG569">
            <v>0.75925920000000002</v>
          </cell>
          <cell r="BI569">
            <v>0.77212800000000004</v>
          </cell>
          <cell r="BL569">
            <v>0.77212800000000004</v>
          </cell>
          <cell r="BN569">
            <v>0</v>
          </cell>
          <cell r="BQ569">
            <v>0</v>
          </cell>
          <cell r="BS569">
            <v>0</v>
          </cell>
          <cell r="BV569">
            <v>0</v>
          </cell>
          <cell r="BX569">
            <v>0</v>
          </cell>
          <cell r="CA569">
            <v>0</v>
          </cell>
          <cell r="CC569">
            <v>0</v>
          </cell>
          <cell r="CF569">
            <v>0</v>
          </cell>
          <cell r="CH569">
            <v>0.75925920000000002</v>
          </cell>
          <cell r="CI569">
            <v>0</v>
          </cell>
          <cell r="CJ569">
            <v>0</v>
          </cell>
          <cell r="CK569">
            <v>0.75925920000000002</v>
          </cell>
          <cell r="CL569">
            <v>0</v>
          </cell>
          <cell r="CM569">
            <v>0.77212800000000004</v>
          </cell>
          <cell r="CN569">
            <v>0</v>
          </cell>
          <cell r="CO569">
            <v>0</v>
          </cell>
          <cell r="CP569">
            <v>0.77212800000000004</v>
          </cell>
          <cell r="CQ569">
            <v>0</v>
          </cell>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J570">
            <v>0.62685139999999995</v>
          </cell>
          <cell r="M570">
            <v>0.63747599999999993</v>
          </cell>
          <cell r="U570">
            <v>0.62685139999999995</v>
          </cell>
          <cell r="V570">
            <v>0.63747599999999993</v>
          </cell>
          <cell r="X570">
            <v>0.62685139999999995</v>
          </cell>
          <cell r="Y570">
            <v>0.63747599999999993</v>
          </cell>
          <cell r="AJ570">
            <v>0</v>
          </cell>
          <cell r="AO570">
            <v>0</v>
          </cell>
          <cell r="AT570">
            <v>0</v>
          </cell>
          <cell r="AW570">
            <v>0</v>
          </cell>
          <cell r="AY570">
            <v>0</v>
          </cell>
          <cell r="BD570">
            <v>0.62685139999999995</v>
          </cell>
          <cell r="BG570">
            <v>0.62685139999999995</v>
          </cell>
          <cell r="BI570">
            <v>0.63747599999999993</v>
          </cell>
          <cell r="BL570">
            <v>0.63747599999999993</v>
          </cell>
          <cell r="BN570">
            <v>0</v>
          </cell>
          <cell r="BQ570">
            <v>0</v>
          </cell>
          <cell r="BS570">
            <v>0</v>
          </cell>
          <cell r="BV570">
            <v>0</v>
          </cell>
          <cell r="BX570">
            <v>0</v>
          </cell>
          <cell r="CA570">
            <v>0</v>
          </cell>
          <cell r="CC570">
            <v>0</v>
          </cell>
          <cell r="CF570">
            <v>0</v>
          </cell>
          <cell r="CH570">
            <v>0.62685139999999995</v>
          </cell>
          <cell r="CI570">
            <v>0</v>
          </cell>
          <cell r="CJ570">
            <v>0</v>
          </cell>
          <cell r="CK570">
            <v>0.62685139999999995</v>
          </cell>
          <cell r="CL570">
            <v>0</v>
          </cell>
          <cell r="CM570">
            <v>0.63747599999999993</v>
          </cell>
          <cell r="CN570">
            <v>0</v>
          </cell>
          <cell r="CO570">
            <v>0</v>
          </cell>
          <cell r="CP570">
            <v>0.63747599999999993</v>
          </cell>
          <cell r="CQ570">
            <v>0</v>
          </cell>
        </row>
        <row r="571">
          <cell r="A571" t="str">
            <v>1.2.2.101</v>
          </cell>
          <cell r="B571" t="str">
            <v>Реконструкция КЛ-0,4 кВ ТП-402 - ул. Рабочая, 31А</v>
          </cell>
          <cell r="C571" t="str">
            <v>С</v>
          </cell>
          <cell r="D571" t="str">
            <v>С_1.2.2.101</v>
          </cell>
          <cell r="E571" t="str">
            <v>С</v>
          </cell>
          <cell r="F571">
            <v>2020</v>
          </cell>
          <cell r="G571">
            <v>2020</v>
          </cell>
          <cell r="J571">
            <v>1.5563728000000001</v>
          </cell>
          <cell r="M571">
            <v>1.5827520000000002</v>
          </cell>
          <cell r="U571">
            <v>1.5563728000000001</v>
          </cell>
          <cell r="V571">
            <v>1.5827520000000002</v>
          </cell>
          <cell r="X571">
            <v>1.5563728000000001</v>
          </cell>
          <cell r="Y571">
            <v>1.5827520000000002</v>
          </cell>
          <cell r="AJ571">
            <v>0</v>
          </cell>
          <cell r="AO571">
            <v>0</v>
          </cell>
          <cell r="AT571">
            <v>0</v>
          </cell>
          <cell r="AW571">
            <v>0</v>
          </cell>
          <cell r="AY571">
            <v>0</v>
          </cell>
          <cell r="BD571">
            <v>1.5563728000000001</v>
          </cell>
          <cell r="BG571">
            <v>1.5563728000000001</v>
          </cell>
          <cell r="BI571">
            <v>1.5827520000000002</v>
          </cell>
          <cell r="BL571">
            <v>1.5827520000000002</v>
          </cell>
          <cell r="BN571">
            <v>0</v>
          </cell>
          <cell r="BQ571">
            <v>0</v>
          </cell>
          <cell r="BS571">
            <v>0</v>
          </cell>
          <cell r="BV571">
            <v>0</v>
          </cell>
          <cell r="BX571">
            <v>0</v>
          </cell>
          <cell r="CA571">
            <v>0</v>
          </cell>
          <cell r="CC571">
            <v>0</v>
          </cell>
          <cell r="CF571">
            <v>0</v>
          </cell>
          <cell r="CH571">
            <v>1.5563728000000001</v>
          </cell>
          <cell r="CI571">
            <v>0</v>
          </cell>
          <cell r="CJ571">
            <v>0</v>
          </cell>
          <cell r="CK571">
            <v>1.5563728000000001</v>
          </cell>
          <cell r="CL571">
            <v>0</v>
          </cell>
          <cell r="CM571">
            <v>1.5827520000000002</v>
          </cell>
          <cell r="CN571">
            <v>0</v>
          </cell>
          <cell r="CO571">
            <v>0</v>
          </cell>
          <cell r="CP571">
            <v>1.5827520000000002</v>
          </cell>
          <cell r="CQ571">
            <v>0</v>
          </cell>
        </row>
        <row r="572">
          <cell r="A572" t="str">
            <v>1.2.2.102</v>
          </cell>
          <cell r="B572" t="str">
            <v>Реконструкция КЛ-0,4 кВ ТП-501 - д/с №122</v>
          </cell>
          <cell r="C572" t="str">
            <v>С</v>
          </cell>
          <cell r="D572" t="str">
            <v>С_1.2.2.102</v>
          </cell>
          <cell r="E572" t="str">
            <v>С</v>
          </cell>
          <cell r="F572">
            <v>2020</v>
          </cell>
          <cell r="G572">
            <v>2020</v>
          </cell>
          <cell r="J572">
            <v>0.90636979999999989</v>
          </cell>
          <cell r="M572">
            <v>0.92173199999999988</v>
          </cell>
          <cell r="U572">
            <v>0.90636979999999989</v>
          </cell>
          <cell r="V572">
            <v>0.92173199999999988</v>
          </cell>
          <cell r="X572">
            <v>0.90636979999999989</v>
          </cell>
          <cell r="Y572">
            <v>0.92173199999999988</v>
          </cell>
          <cell r="AJ572">
            <v>0</v>
          </cell>
          <cell r="AO572">
            <v>0</v>
          </cell>
          <cell r="AT572">
            <v>0</v>
          </cell>
          <cell r="AW572">
            <v>0</v>
          </cell>
          <cell r="AY572">
            <v>0</v>
          </cell>
          <cell r="BD572">
            <v>0.90636979999999989</v>
          </cell>
          <cell r="BG572">
            <v>0.90636979999999989</v>
          </cell>
          <cell r="BI572">
            <v>0.92173199999999988</v>
          </cell>
          <cell r="BL572">
            <v>0.92173199999999988</v>
          </cell>
          <cell r="BN572">
            <v>0</v>
          </cell>
          <cell r="BQ572">
            <v>0</v>
          </cell>
          <cell r="BS572">
            <v>0</v>
          </cell>
          <cell r="BV572">
            <v>0</v>
          </cell>
          <cell r="BX572">
            <v>0</v>
          </cell>
          <cell r="CA572">
            <v>0</v>
          </cell>
          <cell r="CC572">
            <v>0</v>
          </cell>
          <cell r="CF572">
            <v>0</v>
          </cell>
          <cell r="CH572">
            <v>0.90636979999999989</v>
          </cell>
          <cell r="CI572">
            <v>0</v>
          </cell>
          <cell r="CJ572">
            <v>0</v>
          </cell>
          <cell r="CK572">
            <v>0.90636979999999989</v>
          </cell>
          <cell r="CL572">
            <v>0</v>
          </cell>
          <cell r="CM572">
            <v>0.92173199999999988</v>
          </cell>
          <cell r="CN572">
            <v>0</v>
          </cell>
          <cell r="CO572">
            <v>0</v>
          </cell>
          <cell r="CP572">
            <v>0.92173199999999988</v>
          </cell>
          <cell r="CQ572">
            <v>0</v>
          </cell>
        </row>
        <row r="573">
          <cell r="A573" t="str">
            <v>1.2.2.103</v>
          </cell>
          <cell r="B573" t="str">
            <v>Реконструкция КЛ-0,4 кВ ТП-501 - Школа №20</v>
          </cell>
          <cell r="C573" t="str">
            <v>С</v>
          </cell>
          <cell r="D573" t="str">
            <v>С_1.2.2.103</v>
          </cell>
          <cell r="E573" t="str">
            <v>С</v>
          </cell>
          <cell r="F573">
            <v>2020</v>
          </cell>
          <cell r="G573">
            <v>2020</v>
          </cell>
          <cell r="J573">
            <v>0.81103760000000003</v>
          </cell>
          <cell r="M573">
            <v>0.82478400000000007</v>
          </cell>
          <cell r="U573">
            <v>0.81103760000000003</v>
          </cell>
          <cell r="V573">
            <v>0.82478400000000007</v>
          </cell>
          <cell r="X573">
            <v>0.81103760000000003</v>
          </cell>
          <cell r="Y573">
            <v>0.82478400000000007</v>
          </cell>
          <cell r="AJ573">
            <v>0</v>
          </cell>
          <cell r="AO573">
            <v>0</v>
          </cell>
          <cell r="AT573">
            <v>0</v>
          </cell>
          <cell r="AW573">
            <v>0</v>
          </cell>
          <cell r="AY573">
            <v>0</v>
          </cell>
          <cell r="BD573">
            <v>0.81103760000000003</v>
          </cell>
          <cell r="BG573">
            <v>0.81103760000000003</v>
          </cell>
          <cell r="BI573">
            <v>0.82478400000000007</v>
          </cell>
          <cell r="BL573">
            <v>0.82478400000000007</v>
          </cell>
          <cell r="BN573">
            <v>0</v>
          </cell>
          <cell r="BQ573">
            <v>0</v>
          </cell>
          <cell r="BS573">
            <v>0</v>
          </cell>
          <cell r="BV573">
            <v>0</v>
          </cell>
          <cell r="BX573">
            <v>0</v>
          </cell>
          <cell r="CA573">
            <v>0</v>
          </cell>
          <cell r="CC573">
            <v>0</v>
          </cell>
          <cell r="CF573">
            <v>0</v>
          </cell>
          <cell r="CH573">
            <v>0.81103760000000003</v>
          </cell>
          <cell r="CI573">
            <v>0</v>
          </cell>
          <cell r="CJ573">
            <v>0</v>
          </cell>
          <cell r="CK573">
            <v>0.81103760000000003</v>
          </cell>
          <cell r="CL573">
            <v>0</v>
          </cell>
          <cell r="CM573">
            <v>0.82478400000000007</v>
          </cell>
          <cell r="CN573">
            <v>0</v>
          </cell>
          <cell r="CO573">
            <v>0</v>
          </cell>
          <cell r="CP573">
            <v>0.82478400000000007</v>
          </cell>
          <cell r="CQ573">
            <v>0</v>
          </cell>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J574">
            <v>0.25466759999999999</v>
          </cell>
          <cell r="M574">
            <v>0.4041228</v>
          </cell>
          <cell r="U574">
            <v>0.25466759999999999</v>
          </cell>
          <cell r="V574">
            <v>0.4041228</v>
          </cell>
          <cell r="X574">
            <v>0.25466759999999999</v>
          </cell>
          <cell r="Y574">
            <v>0.4041228</v>
          </cell>
          <cell r="AJ574">
            <v>0</v>
          </cell>
          <cell r="AO574">
            <v>0</v>
          </cell>
          <cell r="AT574">
            <v>0</v>
          </cell>
          <cell r="AW574">
            <v>0</v>
          </cell>
          <cell r="AY574">
            <v>0.4041228</v>
          </cell>
          <cell r="BB574">
            <v>0.4041228</v>
          </cell>
          <cell r="BD574">
            <v>0.25466759999999999</v>
          </cell>
          <cell r="BG574">
            <v>0.25466759999999999</v>
          </cell>
          <cell r="BI574">
            <v>0</v>
          </cell>
          <cell r="BL574">
            <v>0</v>
          </cell>
          <cell r="BN574">
            <v>0</v>
          </cell>
          <cell r="BQ574">
            <v>0</v>
          </cell>
          <cell r="BS574">
            <v>0</v>
          </cell>
          <cell r="BV574">
            <v>0</v>
          </cell>
          <cell r="BX574">
            <v>0</v>
          </cell>
          <cell r="CA574">
            <v>0</v>
          </cell>
          <cell r="CC574">
            <v>0</v>
          </cell>
          <cell r="CF574">
            <v>0</v>
          </cell>
          <cell r="CH574">
            <v>0.25466759999999999</v>
          </cell>
          <cell r="CI574">
            <v>0</v>
          </cell>
          <cell r="CJ574">
            <v>0</v>
          </cell>
          <cell r="CK574">
            <v>0.25466759999999999</v>
          </cell>
          <cell r="CL574">
            <v>0</v>
          </cell>
          <cell r="CM574">
            <v>0.4041228</v>
          </cell>
          <cell r="CN574">
            <v>0</v>
          </cell>
          <cell r="CO574">
            <v>0</v>
          </cell>
          <cell r="CP574">
            <v>0.4041228</v>
          </cell>
          <cell r="CQ574">
            <v>0</v>
          </cell>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J575">
            <v>0.90636979999999989</v>
          </cell>
          <cell r="M575">
            <v>0.4939692</v>
          </cell>
          <cell r="U575">
            <v>0.90636979999999989</v>
          </cell>
          <cell r="V575">
            <v>0.4939692</v>
          </cell>
          <cell r="X575">
            <v>0.90636979999999989</v>
          </cell>
          <cell r="Y575">
            <v>0.4939692</v>
          </cell>
          <cell r="AJ575">
            <v>0</v>
          </cell>
          <cell r="AO575">
            <v>0</v>
          </cell>
          <cell r="AT575">
            <v>0</v>
          </cell>
          <cell r="AW575">
            <v>0</v>
          </cell>
          <cell r="AY575">
            <v>0.4939692</v>
          </cell>
          <cell r="BB575">
            <v>0.4939692</v>
          </cell>
          <cell r="BD575">
            <v>0.90636979999999989</v>
          </cell>
          <cell r="BG575">
            <v>0.90636979999999989</v>
          </cell>
          <cell r="BI575">
            <v>0</v>
          </cell>
          <cell r="BL575">
            <v>0</v>
          </cell>
          <cell r="BN575">
            <v>0</v>
          </cell>
          <cell r="BQ575">
            <v>0</v>
          </cell>
          <cell r="BS575">
            <v>0</v>
          </cell>
          <cell r="BV575">
            <v>0</v>
          </cell>
          <cell r="BX575">
            <v>0</v>
          </cell>
          <cell r="CA575">
            <v>0</v>
          </cell>
          <cell r="CC575">
            <v>0</v>
          </cell>
          <cell r="CF575">
            <v>0</v>
          </cell>
          <cell r="CH575">
            <v>0.90636979999999989</v>
          </cell>
          <cell r="CI575">
            <v>0</v>
          </cell>
          <cell r="CJ575">
            <v>0</v>
          </cell>
          <cell r="CK575">
            <v>0.90636979999999989</v>
          </cell>
          <cell r="CL575">
            <v>0</v>
          </cell>
          <cell r="CM575">
            <v>0.4939692</v>
          </cell>
          <cell r="CN575">
            <v>0</v>
          </cell>
          <cell r="CO575">
            <v>0</v>
          </cell>
          <cell r="CP575">
            <v>0.4939692</v>
          </cell>
          <cell r="CQ575">
            <v>0</v>
          </cell>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J576">
            <v>0.47846639999999996</v>
          </cell>
          <cell r="M576">
            <v>1.47454924</v>
          </cell>
          <cell r="U576">
            <v>0.47846639999999996</v>
          </cell>
          <cell r="V576">
            <v>1.47454924</v>
          </cell>
          <cell r="X576">
            <v>0.47846639999999996</v>
          </cell>
          <cell r="Y576">
            <v>1.47454924</v>
          </cell>
          <cell r="AJ576">
            <v>0</v>
          </cell>
          <cell r="AO576">
            <v>0</v>
          </cell>
          <cell r="AT576">
            <v>0</v>
          </cell>
          <cell r="AW576">
            <v>0</v>
          </cell>
          <cell r="AY576">
            <v>1.47454924</v>
          </cell>
          <cell r="BB576">
            <v>1.47454924</v>
          </cell>
          <cell r="BD576">
            <v>0.47846639999999996</v>
          </cell>
          <cell r="BG576">
            <v>0.47846639999999996</v>
          </cell>
          <cell r="BI576">
            <v>0</v>
          </cell>
          <cell r="BL576">
            <v>0</v>
          </cell>
          <cell r="BN576">
            <v>0</v>
          </cell>
          <cell r="BQ576">
            <v>0</v>
          </cell>
          <cell r="BS576">
            <v>0</v>
          </cell>
          <cell r="BV576">
            <v>0</v>
          </cell>
          <cell r="BX576">
            <v>0</v>
          </cell>
          <cell r="CA576">
            <v>0</v>
          </cell>
          <cell r="CC576">
            <v>0</v>
          </cell>
          <cell r="CF576">
            <v>0</v>
          </cell>
          <cell r="CH576">
            <v>0.47846639999999996</v>
          </cell>
          <cell r="CI576">
            <v>0</v>
          </cell>
          <cell r="CJ576">
            <v>0</v>
          </cell>
          <cell r="CK576">
            <v>0.47846639999999996</v>
          </cell>
          <cell r="CL576">
            <v>0</v>
          </cell>
          <cell r="CM576">
            <v>1.47454924</v>
          </cell>
          <cell r="CN576">
            <v>0</v>
          </cell>
          <cell r="CO576">
            <v>0</v>
          </cell>
          <cell r="CP576">
            <v>1.47454924</v>
          </cell>
          <cell r="CQ576">
            <v>0</v>
          </cell>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J577">
            <v>0.94353980000000004</v>
          </cell>
          <cell r="M577">
            <v>0.95953200000000005</v>
          </cell>
          <cell r="U577">
            <v>0.94353980000000004</v>
          </cell>
          <cell r="V577">
            <v>0.95953200000000005</v>
          </cell>
          <cell r="X577">
            <v>0.94353980000000004</v>
          </cell>
          <cell r="Y577">
            <v>0.95953200000000005</v>
          </cell>
          <cell r="AJ577">
            <v>0</v>
          </cell>
          <cell r="AO577">
            <v>0</v>
          </cell>
          <cell r="AT577">
            <v>0</v>
          </cell>
          <cell r="AW577">
            <v>0</v>
          </cell>
          <cell r="AY577">
            <v>0</v>
          </cell>
          <cell r="BD577">
            <v>0.94353980000000004</v>
          </cell>
          <cell r="BG577">
            <v>0.94353980000000004</v>
          </cell>
          <cell r="BI577">
            <v>0.95953200000000005</v>
          </cell>
          <cell r="BL577">
            <v>0.95953200000000005</v>
          </cell>
          <cell r="BN577">
            <v>0</v>
          </cell>
          <cell r="BQ577">
            <v>0</v>
          </cell>
          <cell r="BS577">
            <v>0</v>
          </cell>
          <cell r="BV577">
            <v>0</v>
          </cell>
          <cell r="BX577">
            <v>0</v>
          </cell>
          <cell r="CA577">
            <v>0</v>
          </cell>
          <cell r="CC577">
            <v>0</v>
          </cell>
          <cell r="CF577">
            <v>0</v>
          </cell>
          <cell r="CH577">
            <v>0.94353980000000004</v>
          </cell>
          <cell r="CI577">
            <v>0</v>
          </cell>
          <cell r="CJ577">
            <v>0</v>
          </cell>
          <cell r="CK577">
            <v>0.94353980000000004</v>
          </cell>
          <cell r="CL577">
            <v>0</v>
          </cell>
          <cell r="CM577">
            <v>0.95953200000000005</v>
          </cell>
          <cell r="CN577">
            <v>0</v>
          </cell>
          <cell r="CO577">
            <v>0</v>
          </cell>
          <cell r="CP577">
            <v>0.95953200000000005</v>
          </cell>
          <cell r="CQ577">
            <v>0</v>
          </cell>
        </row>
        <row r="578">
          <cell r="A578" t="str">
            <v>1.2.2.108</v>
          </cell>
          <cell r="B578" t="str">
            <v>Реконструкция КЛ - 0,4 кВ ТП - 341 Мира- 35/3</v>
          </cell>
          <cell r="C578" t="str">
            <v>С</v>
          </cell>
          <cell r="D578" t="str">
            <v>С_1.2.2.108</v>
          </cell>
          <cell r="E578" t="str">
            <v>С</v>
          </cell>
          <cell r="F578">
            <v>2020</v>
          </cell>
          <cell r="G578">
            <v>2020</v>
          </cell>
          <cell r="J578">
            <v>0.41687039999999997</v>
          </cell>
          <cell r="M578">
            <v>0.42393599999999998</v>
          </cell>
          <cell r="U578">
            <v>0.41687039999999997</v>
          </cell>
          <cell r="V578">
            <v>0.42393599999999998</v>
          </cell>
          <cell r="X578">
            <v>0.41687039999999997</v>
          </cell>
          <cell r="Y578">
            <v>0.42393599999999998</v>
          </cell>
          <cell r="AJ578">
            <v>0</v>
          </cell>
          <cell r="AO578">
            <v>0</v>
          </cell>
          <cell r="AT578">
            <v>0</v>
          </cell>
          <cell r="AW578">
            <v>0</v>
          </cell>
          <cell r="AY578">
            <v>0</v>
          </cell>
          <cell r="BD578">
            <v>0.41687039999999997</v>
          </cell>
          <cell r="BG578">
            <v>0.41687039999999997</v>
          </cell>
          <cell r="BI578">
            <v>0.42393599999999998</v>
          </cell>
          <cell r="BL578">
            <v>0.42393599999999998</v>
          </cell>
          <cell r="BN578">
            <v>0</v>
          </cell>
          <cell r="BQ578">
            <v>0</v>
          </cell>
          <cell r="BS578">
            <v>0</v>
          </cell>
          <cell r="BV578">
            <v>0</v>
          </cell>
          <cell r="BX578">
            <v>0</v>
          </cell>
          <cell r="CA578">
            <v>0</v>
          </cell>
          <cell r="CC578">
            <v>0</v>
          </cell>
          <cell r="CF578">
            <v>0</v>
          </cell>
          <cell r="CH578">
            <v>0.41687039999999997</v>
          </cell>
          <cell r="CI578">
            <v>0</v>
          </cell>
          <cell r="CJ578">
            <v>0</v>
          </cell>
          <cell r="CK578">
            <v>0.41687039999999997</v>
          </cell>
          <cell r="CL578">
            <v>0</v>
          </cell>
          <cell r="CM578">
            <v>0.42393599999999998</v>
          </cell>
          <cell r="CN578">
            <v>0</v>
          </cell>
          <cell r="CO578">
            <v>0</v>
          </cell>
          <cell r="CP578">
            <v>0.42393599999999998</v>
          </cell>
          <cell r="CQ578">
            <v>0</v>
          </cell>
        </row>
        <row r="579">
          <cell r="A579" t="str">
            <v>1.2.2.109</v>
          </cell>
          <cell r="B579" t="str">
            <v>Реконструкция КЛ - 0,4 кВ ТП - 341 Мира - 35/2</v>
          </cell>
          <cell r="C579" t="str">
            <v>С</v>
          </cell>
          <cell r="D579" t="str">
            <v>С_1.2.2.109</v>
          </cell>
          <cell r="E579" t="str">
            <v>С</v>
          </cell>
          <cell r="F579">
            <v>2020</v>
          </cell>
          <cell r="G579">
            <v>2020</v>
          </cell>
          <cell r="J579">
            <v>0.68329079999999986</v>
          </cell>
          <cell r="M579">
            <v>0.69487199999999982</v>
          </cell>
          <cell r="U579">
            <v>0.68329079999999986</v>
          </cell>
          <cell r="V579">
            <v>0.69487199999999982</v>
          </cell>
          <cell r="X579">
            <v>0.68329079999999986</v>
          </cell>
          <cell r="Y579">
            <v>0.69487199999999982</v>
          </cell>
          <cell r="AJ579">
            <v>0</v>
          </cell>
          <cell r="AO579">
            <v>0</v>
          </cell>
          <cell r="AT579">
            <v>0</v>
          </cell>
          <cell r="AW579">
            <v>0</v>
          </cell>
          <cell r="AY579">
            <v>0</v>
          </cell>
          <cell r="BD579">
            <v>0.68329079999999986</v>
          </cell>
          <cell r="BG579">
            <v>0.68329079999999986</v>
          </cell>
          <cell r="BI579">
            <v>0.69487199999999982</v>
          </cell>
          <cell r="BL579">
            <v>0.69487199999999982</v>
          </cell>
          <cell r="BN579">
            <v>0</v>
          </cell>
          <cell r="BQ579">
            <v>0</v>
          </cell>
          <cell r="BS579">
            <v>0</v>
          </cell>
          <cell r="BV579">
            <v>0</v>
          </cell>
          <cell r="BX579">
            <v>0</v>
          </cell>
          <cell r="CA579">
            <v>0</v>
          </cell>
          <cell r="CC579">
            <v>0</v>
          </cell>
          <cell r="CF579">
            <v>0</v>
          </cell>
          <cell r="CH579">
            <v>0.68329079999999986</v>
          </cell>
          <cell r="CI579">
            <v>0</v>
          </cell>
          <cell r="CJ579">
            <v>0</v>
          </cell>
          <cell r="CK579">
            <v>0.68329079999999986</v>
          </cell>
          <cell r="CL579">
            <v>0</v>
          </cell>
          <cell r="CM579">
            <v>0.69487199999999982</v>
          </cell>
          <cell r="CN579">
            <v>0</v>
          </cell>
          <cell r="CO579">
            <v>0</v>
          </cell>
          <cell r="CP579">
            <v>0.69487199999999982</v>
          </cell>
          <cell r="CQ579">
            <v>0</v>
          </cell>
        </row>
        <row r="580">
          <cell r="A580" t="str">
            <v>1.2.2.110</v>
          </cell>
          <cell r="B580" t="str">
            <v>Реконструкция КЛ - 0,4 кВ ТП - 341 Мира -35/1</v>
          </cell>
          <cell r="C580" t="str">
            <v>С</v>
          </cell>
          <cell r="D580" t="str">
            <v>С_1.2.2.110</v>
          </cell>
          <cell r="E580" t="str">
            <v>С</v>
          </cell>
          <cell r="F580">
            <v>2020</v>
          </cell>
          <cell r="G580">
            <v>2020</v>
          </cell>
          <cell r="J580">
            <v>0.68329079999999986</v>
          </cell>
          <cell r="M580">
            <v>0.69487199999999982</v>
          </cell>
          <cell r="U580">
            <v>0.68329079999999986</v>
          </cell>
          <cell r="V580">
            <v>0.69487199999999982</v>
          </cell>
          <cell r="X580">
            <v>0.68329079999999986</v>
          </cell>
          <cell r="Y580">
            <v>0.69487199999999982</v>
          </cell>
          <cell r="AJ580">
            <v>0</v>
          </cell>
          <cell r="AO580">
            <v>0</v>
          </cell>
          <cell r="AT580">
            <v>0</v>
          </cell>
          <cell r="AW580">
            <v>0</v>
          </cell>
          <cell r="AY580">
            <v>0</v>
          </cell>
          <cell r="BD580">
            <v>0.68329079999999986</v>
          </cell>
          <cell r="BG580">
            <v>0.68329079999999986</v>
          </cell>
          <cell r="BI580">
            <v>0.69487199999999982</v>
          </cell>
          <cell r="BL580">
            <v>0.69487199999999982</v>
          </cell>
          <cell r="BN580">
            <v>0</v>
          </cell>
          <cell r="BQ580">
            <v>0</v>
          </cell>
          <cell r="BS580">
            <v>0</v>
          </cell>
          <cell r="BV580">
            <v>0</v>
          </cell>
          <cell r="BX580">
            <v>0</v>
          </cell>
          <cell r="CA580">
            <v>0</v>
          </cell>
          <cell r="CC580">
            <v>0</v>
          </cell>
          <cell r="CF580">
            <v>0</v>
          </cell>
          <cell r="CH580">
            <v>0.68329079999999986</v>
          </cell>
          <cell r="CI580">
            <v>0</v>
          </cell>
          <cell r="CJ580">
            <v>0</v>
          </cell>
          <cell r="CK580">
            <v>0.68329079999999986</v>
          </cell>
          <cell r="CL580">
            <v>0</v>
          </cell>
          <cell r="CM580">
            <v>0.69487199999999982</v>
          </cell>
          <cell r="CN580">
            <v>0</v>
          </cell>
          <cell r="CO580">
            <v>0</v>
          </cell>
          <cell r="CP580">
            <v>0.69487199999999982</v>
          </cell>
          <cell r="CQ580">
            <v>0</v>
          </cell>
        </row>
        <row r="581">
          <cell r="A581" t="str">
            <v>1.2.2.111</v>
          </cell>
          <cell r="B581" t="str">
            <v>Реконструкция КЛ - 0,4 кВ ТП - 342 Мира -37/1</v>
          </cell>
          <cell r="C581" t="str">
            <v>С</v>
          </cell>
          <cell r="D581" t="str">
            <v>С_1.2.2.111</v>
          </cell>
          <cell r="E581" t="str">
            <v>С</v>
          </cell>
          <cell r="F581">
            <v>2020</v>
          </cell>
          <cell r="G581">
            <v>2020</v>
          </cell>
          <cell r="J581">
            <v>0.51486939999999992</v>
          </cell>
          <cell r="M581">
            <v>0.52359599999999995</v>
          </cell>
          <cell r="U581">
            <v>0.51486939999999992</v>
          </cell>
          <cell r="V581">
            <v>0.52359599999999995</v>
          </cell>
          <cell r="X581">
            <v>0.51486939999999992</v>
          </cell>
          <cell r="Y581">
            <v>0.52359599999999995</v>
          </cell>
          <cell r="AJ581">
            <v>0</v>
          </cell>
          <cell r="AO581">
            <v>0</v>
          </cell>
          <cell r="AT581">
            <v>0</v>
          </cell>
          <cell r="AW581">
            <v>0</v>
          </cell>
          <cell r="AY581">
            <v>0</v>
          </cell>
          <cell r="BD581">
            <v>0.51486939999999992</v>
          </cell>
          <cell r="BG581">
            <v>0.51486939999999992</v>
          </cell>
          <cell r="BI581">
            <v>0.52359599999999995</v>
          </cell>
          <cell r="BL581">
            <v>0.52359599999999995</v>
          </cell>
          <cell r="BN581">
            <v>0</v>
          </cell>
          <cell r="BQ581">
            <v>0</v>
          </cell>
          <cell r="BS581">
            <v>0</v>
          </cell>
          <cell r="BV581">
            <v>0</v>
          </cell>
          <cell r="BX581">
            <v>0</v>
          </cell>
          <cell r="CA581">
            <v>0</v>
          </cell>
          <cell r="CC581">
            <v>0</v>
          </cell>
          <cell r="CF581">
            <v>0</v>
          </cell>
          <cell r="CH581">
            <v>0.51486939999999992</v>
          </cell>
          <cell r="CI581">
            <v>0</v>
          </cell>
          <cell r="CJ581">
            <v>0</v>
          </cell>
          <cell r="CK581">
            <v>0.51486939999999992</v>
          </cell>
          <cell r="CL581">
            <v>0</v>
          </cell>
          <cell r="CM581">
            <v>0.52359599999999995</v>
          </cell>
          <cell r="CN581">
            <v>0</v>
          </cell>
          <cell r="CO581">
            <v>0</v>
          </cell>
          <cell r="CP581">
            <v>0.52359599999999995</v>
          </cell>
          <cell r="CQ581">
            <v>0</v>
          </cell>
        </row>
        <row r="582">
          <cell r="A582" t="str">
            <v>1.2.2.112</v>
          </cell>
          <cell r="B582" t="str">
            <v>Реконструкция КЛ - 0,4 кВ ТП - 342 Мира -37/2</v>
          </cell>
          <cell r="C582" t="str">
            <v>С</v>
          </cell>
          <cell r="D582" t="str">
            <v>С_1.2.2.112</v>
          </cell>
          <cell r="E582" t="str">
            <v>С</v>
          </cell>
          <cell r="F582">
            <v>2020</v>
          </cell>
          <cell r="G582">
            <v>2020</v>
          </cell>
          <cell r="J582">
            <v>0.36600060000000001</v>
          </cell>
          <cell r="M582">
            <v>0.37220399999999998</v>
          </cell>
          <cell r="U582">
            <v>0.36600060000000001</v>
          </cell>
          <cell r="V582">
            <v>0.37220399999999998</v>
          </cell>
          <cell r="X582">
            <v>0.36600060000000001</v>
          </cell>
          <cell r="Y582">
            <v>0.37220399999999998</v>
          </cell>
          <cell r="AJ582">
            <v>0</v>
          </cell>
          <cell r="AO582">
            <v>0</v>
          </cell>
          <cell r="AT582">
            <v>0</v>
          </cell>
          <cell r="AW582">
            <v>0</v>
          </cell>
          <cell r="AY582">
            <v>0</v>
          </cell>
          <cell r="BD582">
            <v>0.36600060000000001</v>
          </cell>
          <cell r="BG582">
            <v>0.36600060000000001</v>
          </cell>
          <cell r="BI582">
            <v>0.37220399999999998</v>
          </cell>
          <cell r="BL582">
            <v>0.37220399999999998</v>
          </cell>
          <cell r="BN582">
            <v>0</v>
          </cell>
          <cell r="BQ582">
            <v>0</v>
          </cell>
          <cell r="BS582">
            <v>0</v>
          </cell>
          <cell r="BV582">
            <v>0</v>
          </cell>
          <cell r="BX582">
            <v>0</v>
          </cell>
          <cell r="CA582">
            <v>0</v>
          </cell>
          <cell r="CC582">
            <v>0</v>
          </cell>
          <cell r="CF582">
            <v>0</v>
          </cell>
          <cell r="CH582">
            <v>0.36600060000000001</v>
          </cell>
          <cell r="CI582">
            <v>0</v>
          </cell>
          <cell r="CJ582">
            <v>0</v>
          </cell>
          <cell r="CK582">
            <v>0.36600060000000001</v>
          </cell>
          <cell r="CL582">
            <v>0</v>
          </cell>
          <cell r="CM582">
            <v>0.37220399999999998</v>
          </cell>
          <cell r="CN582">
            <v>0</v>
          </cell>
          <cell r="CO582">
            <v>0</v>
          </cell>
          <cell r="CP582">
            <v>0.37220399999999998</v>
          </cell>
          <cell r="CQ582">
            <v>0</v>
          </cell>
        </row>
        <row r="583">
          <cell r="A583" t="str">
            <v>1.2.2.113</v>
          </cell>
          <cell r="B583" t="str">
            <v>Реконструкция КЛ - 0,4 кВ ТП - 342 Пушкина 1</v>
          </cell>
          <cell r="C583" t="str">
            <v>С</v>
          </cell>
          <cell r="D583" t="str">
            <v>С_1.2.2.113</v>
          </cell>
          <cell r="E583" t="str">
            <v>С</v>
          </cell>
          <cell r="F583">
            <v>2020</v>
          </cell>
          <cell r="G583">
            <v>2020</v>
          </cell>
          <cell r="J583">
            <v>0.62685139999999995</v>
          </cell>
          <cell r="M583">
            <v>0.63747599999999993</v>
          </cell>
          <cell r="U583">
            <v>0.62685139999999995</v>
          </cell>
          <cell r="V583">
            <v>0.63747599999999993</v>
          </cell>
          <cell r="X583">
            <v>0.62685139999999995</v>
          </cell>
          <cell r="Y583">
            <v>0.63747599999999993</v>
          </cell>
          <cell r="AJ583">
            <v>0</v>
          </cell>
          <cell r="AO583">
            <v>0</v>
          </cell>
          <cell r="AT583">
            <v>0</v>
          </cell>
          <cell r="AW583">
            <v>0</v>
          </cell>
          <cell r="AY583">
            <v>0</v>
          </cell>
          <cell r="BD583">
            <v>0.62685139999999995</v>
          </cell>
          <cell r="BG583">
            <v>0.62685139999999995</v>
          </cell>
          <cell r="BI583">
            <v>0.63747599999999993</v>
          </cell>
          <cell r="BL583">
            <v>0.63747599999999993</v>
          </cell>
          <cell r="BN583">
            <v>0</v>
          </cell>
          <cell r="BQ583">
            <v>0</v>
          </cell>
          <cell r="BS583">
            <v>0</v>
          </cell>
          <cell r="BV583">
            <v>0</v>
          </cell>
          <cell r="BX583">
            <v>0</v>
          </cell>
          <cell r="CA583">
            <v>0</v>
          </cell>
          <cell r="CC583">
            <v>0</v>
          </cell>
          <cell r="CF583">
            <v>0</v>
          </cell>
          <cell r="CH583">
            <v>0.62685139999999995</v>
          </cell>
          <cell r="CI583">
            <v>0</v>
          </cell>
          <cell r="CJ583">
            <v>0</v>
          </cell>
          <cell r="CK583">
            <v>0.62685139999999995</v>
          </cell>
          <cell r="CL583">
            <v>0</v>
          </cell>
          <cell r="CM583">
            <v>0.63747599999999993</v>
          </cell>
          <cell r="CN583">
            <v>0</v>
          </cell>
          <cell r="CO583">
            <v>0</v>
          </cell>
          <cell r="CP583">
            <v>0.63747599999999993</v>
          </cell>
          <cell r="CQ583">
            <v>0</v>
          </cell>
        </row>
        <row r="584">
          <cell r="A584" t="str">
            <v>1.2.2.114</v>
          </cell>
          <cell r="B584" t="str">
            <v>Реконструкция КЛ-0,4 кВ РП-103 - д/с Солнышко</v>
          </cell>
          <cell r="C584" t="str">
            <v>С</v>
          </cell>
          <cell r="D584" t="str">
            <v>С_1.2.2.114</v>
          </cell>
          <cell r="E584" t="str">
            <v>С</v>
          </cell>
          <cell r="F584">
            <v>2020</v>
          </cell>
          <cell r="G584">
            <v>2020</v>
          </cell>
          <cell r="J584">
            <v>0.62685139999999995</v>
          </cell>
          <cell r="M584">
            <v>0.63747599999999993</v>
          </cell>
          <cell r="U584">
            <v>0.62685139999999995</v>
          </cell>
          <cell r="V584">
            <v>0.63747599999999993</v>
          </cell>
          <cell r="X584">
            <v>0.62685139999999995</v>
          </cell>
          <cell r="Y584">
            <v>0.63747599999999993</v>
          </cell>
          <cell r="AJ584">
            <v>0</v>
          </cell>
          <cell r="AO584">
            <v>0</v>
          </cell>
          <cell r="AT584">
            <v>0</v>
          </cell>
          <cell r="AW584">
            <v>0</v>
          </cell>
          <cell r="AY584">
            <v>0</v>
          </cell>
          <cell r="BD584">
            <v>0.62685139999999995</v>
          </cell>
          <cell r="BG584">
            <v>0.62685139999999995</v>
          </cell>
          <cell r="BI584">
            <v>0.63747599999999993</v>
          </cell>
          <cell r="BL584">
            <v>0.63747599999999993</v>
          </cell>
          <cell r="BN584">
            <v>0</v>
          </cell>
          <cell r="BQ584">
            <v>0</v>
          </cell>
          <cell r="BS584">
            <v>0</v>
          </cell>
          <cell r="BV584">
            <v>0</v>
          </cell>
          <cell r="BX584">
            <v>0</v>
          </cell>
          <cell r="CA584">
            <v>0</v>
          </cell>
          <cell r="CC584">
            <v>0</v>
          </cell>
          <cell r="CF584">
            <v>0</v>
          </cell>
          <cell r="CH584">
            <v>0.62685139999999995</v>
          </cell>
          <cell r="CI584">
            <v>0</v>
          </cell>
          <cell r="CJ584">
            <v>0</v>
          </cell>
          <cell r="CK584">
            <v>0.62685139999999995</v>
          </cell>
          <cell r="CL584">
            <v>0</v>
          </cell>
          <cell r="CM584">
            <v>0.63747599999999993</v>
          </cell>
          <cell r="CN584">
            <v>0</v>
          </cell>
          <cell r="CO584">
            <v>0</v>
          </cell>
          <cell r="CP584">
            <v>0.63747599999999993</v>
          </cell>
          <cell r="CQ584">
            <v>0</v>
          </cell>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J585">
            <v>0.90636979999999989</v>
          </cell>
          <cell r="M585">
            <v>0.92173199999999988</v>
          </cell>
          <cell r="U585">
            <v>0.90636979999999989</v>
          </cell>
          <cell r="V585">
            <v>0.92173199999999988</v>
          </cell>
          <cell r="X585">
            <v>0.90636979999999989</v>
          </cell>
          <cell r="Y585">
            <v>0.92173199999999988</v>
          </cell>
          <cell r="AJ585">
            <v>0</v>
          </cell>
          <cell r="AO585">
            <v>0</v>
          </cell>
          <cell r="AT585">
            <v>0</v>
          </cell>
          <cell r="AW585">
            <v>0</v>
          </cell>
          <cell r="AY585">
            <v>0</v>
          </cell>
          <cell r="BD585">
            <v>0.90636979999999989</v>
          </cell>
          <cell r="BG585">
            <v>0.90636979999999989</v>
          </cell>
          <cell r="BI585">
            <v>0.92173199999999988</v>
          </cell>
          <cell r="BL585">
            <v>0.92173199999999988</v>
          </cell>
          <cell r="BN585">
            <v>0</v>
          </cell>
          <cell r="BQ585">
            <v>0</v>
          </cell>
          <cell r="BS585">
            <v>0</v>
          </cell>
          <cell r="BV585">
            <v>0</v>
          </cell>
          <cell r="BX585">
            <v>0</v>
          </cell>
          <cell r="CA585">
            <v>0</v>
          </cell>
          <cell r="CC585">
            <v>0</v>
          </cell>
          <cell r="CF585">
            <v>0</v>
          </cell>
          <cell r="CH585">
            <v>0.90636979999999989</v>
          </cell>
          <cell r="CI585">
            <v>0</v>
          </cell>
          <cell r="CJ585">
            <v>0</v>
          </cell>
          <cell r="CK585">
            <v>0.90636979999999989</v>
          </cell>
          <cell r="CL585">
            <v>0</v>
          </cell>
          <cell r="CM585">
            <v>0.92173199999999988</v>
          </cell>
          <cell r="CN585">
            <v>0</v>
          </cell>
          <cell r="CO585">
            <v>0</v>
          </cell>
          <cell r="CP585">
            <v>0.92173199999999988</v>
          </cell>
          <cell r="CQ585">
            <v>0</v>
          </cell>
        </row>
        <row r="586">
          <cell r="A586" t="str">
            <v>1.2.2.116</v>
          </cell>
          <cell r="B586" t="str">
            <v>Реконструкция КЛ-0,4 кВ РП-114 - ул. Гагарина, 26</v>
          </cell>
          <cell r="C586" t="str">
            <v>С</v>
          </cell>
          <cell r="D586" t="str">
            <v>С_1.2.2.116</v>
          </cell>
          <cell r="E586" t="str">
            <v>С</v>
          </cell>
          <cell r="F586">
            <v>2020</v>
          </cell>
          <cell r="G586">
            <v>2020</v>
          </cell>
          <cell r="J586">
            <v>0.36600060000000001</v>
          </cell>
          <cell r="M586">
            <v>0.37220399999999998</v>
          </cell>
          <cell r="U586">
            <v>0.36600060000000001</v>
          </cell>
          <cell r="V586">
            <v>0.37220399999999998</v>
          </cell>
          <cell r="X586">
            <v>0.36600060000000001</v>
          </cell>
          <cell r="Y586">
            <v>0.37220399999999998</v>
          </cell>
          <cell r="AJ586">
            <v>0</v>
          </cell>
          <cell r="AO586">
            <v>0</v>
          </cell>
          <cell r="AT586">
            <v>0</v>
          </cell>
          <cell r="AW586">
            <v>0</v>
          </cell>
          <cell r="AY586">
            <v>0</v>
          </cell>
          <cell r="BD586">
            <v>0.36600060000000001</v>
          </cell>
          <cell r="BG586">
            <v>0.36600060000000001</v>
          </cell>
          <cell r="BI586">
            <v>0.37220399999999998</v>
          </cell>
          <cell r="BL586">
            <v>0.37220399999999998</v>
          </cell>
          <cell r="BN586">
            <v>0</v>
          </cell>
          <cell r="BQ586">
            <v>0</v>
          </cell>
          <cell r="BS586">
            <v>0</v>
          </cell>
          <cell r="BV586">
            <v>0</v>
          </cell>
          <cell r="BX586">
            <v>0</v>
          </cell>
          <cell r="CA586">
            <v>0</v>
          </cell>
          <cell r="CC586">
            <v>0</v>
          </cell>
          <cell r="CF586">
            <v>0</v>
          </cell>
          <cell r="CH586">
            <v>0.36600060000000001</v>
          </cell>
          <cell r="CI586">
            <v>0</v>
          </cell>
          <cell r="CJ586">
            <v>0</v>
          </cell>
          <cell r="CK586">
            <v>0.36600060000000001</v>
          </cell>
          <cell r="CL586">
            <v>0</v>
          </cell>
          <cell r="CM586">
            <v>0.37220399999999998</v>
          </cell>
          <cell r="CN586">
            <v>0</v>
          </cell>
          <cell r="CO586">
            <v>0</v>
          </cell>
          <cell r="CP586">
            <v>0.37220399999999998</v>
          </cell>
          <cell r="CQ586">
            <v>0</v>
          </cell>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J587">
            <v>0.99844520000000003</v>
          </cell>
          <cell r="M587">
            <v>1.015368</v>
          </cell>
          <cell r="U587">
            <v>0.99844520000000003</v>
          </cell>
          <cell r="V587">
            <v>1.015368</v>
          </cell>
          <cell r="X587">
            <v>0.99844520000000003</v>
          </cell>
          <cell r="Y587">
            <v>1.015368</v>
          </cell>
          <cell r="AJ587">
            <v>0</v>
          </cell>
          <cell r="AO587">
            <v>0</v>
          </cell>
          <cell r="AT587">
            <v>0</v>
          </cell>
          <cell r="AW587">
            <v>0</v>
          </cell>
          <cell r="AY587">
            <v>0</v>
          </cell>
          <cell r="BD587">
            <v>0.99844520000000003</v>
          </cell>
          <cell r="BG587">
            <v>0.99844520000000003</v>
          </cell>
          <cell r="BI587">
            <v>1.015368</v>
          </cell>
          <cell r="BL587">
            <v>1.015368</v>
          </cell>
          <cell r="BN587">
            <v>0</v>
          </cell>
          <cell r="BQ587">
            <v>0</v>
          </cell>
          <cell r="BS587">
            <v>0</v>
          </cell>
          <cell r="BV587">
            <v>0</v>
          </cell>
          <cell r="BX587">
            <v>0</v>
          </cell>
          <cell r="CA587">
            <v>0</v>
          </cell>
          <cell r="CC587">
            <v>0</v>
          </cell>
          <cell r="CF587">
            <v>0</v>
          </cell>
          <cell r="CH587">
            <v>0.99844520000000003</v>
          </cell>
          <cell r="CI587">
            <v>0</v>
          </cell>
          <cell r="CJ587">
            <v>0</v>
          </cell>
          <cell r="CK587">
            <v>0.99844520000000003</v>
          </cell>
          <cell r="CL587">
            <v>0</v>
          </cell>
          <cell r="CM587">
            <v>1.015368</v>
          </cell>
          <cell r="CN587">
            <v>0</v>
          </cell>
          <cell r="CO587">
            <v>0</v>
          </cell>
          <cell r="CP587">
            <v>1.015368</v>
          </cell>
          <cell r="CQ587">
            <v>0</v>
          </cell>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J588">
            <v>0.73821979999999998</v>
          </cell>
          <cell r="M588">
            <v>0.75073199999999995</v>
          </cell>
          <cell r="U588">
            <v>0.73821979999999998</v>
          </cell>
          <cell r="V588">
            <v>0.75073199999999995</v>
          </cell>
          <cell r="X588">
            <v>0.73821979999999998</v>
          </cell>
          <cell r="Y588">
            <v>0.75073199999999995</v>
          </cell>
          <cell r="AJ588">
            <v>0</v>
          </cell>
          <cell r="AO588">
            <v>0</v>
          </cell>
          <cell r="AT588">
            <v>0</v>
          </cell>
          <cell r="AW588">
            <v>0</v>
          </cell>
          <cell r="AY588">
            <v>0</v>
          </cell>
          <cell r="BD588">
            <v>0.73821979999999998</v>
          </cell>
          <cell r="BG588">
            <v>0.73821979999999998</v>
          </cell>
          <cell r="BI588">
            <v>0.75073199999999995</v>
          </cell>
          <cell r="BL588">
            <v>0.75073199999999995</v>
          </cell>
          <cell r="BN588">
            <v>0</v>
          </cell>
          <cell r="BQ588">
            <v>0</v>
          </cell>
          <cell r="BS588">
            <v>0</v>
          </cell>
          <cell r="BV588">
            <v>0</v>
          </cell>
          <cell r="BX588">
            <v>0</v>
          </cell>
          <cell r="CA588">
            <v>0</v>
          </cell>
          <cell r="CC588">
            <v>0</v>
          </cell>
          <cell r="CF588">
            <v>0</v>
          </cell>
          <cell r="CH588">
            <v>0.73821979999999998</v>
          </cell>
          <cell r="CI588">
            <v>0</v>
          </cell>
          <cell r="CJ588">
            <v>0</v>
          </cell>
          <cell r="CK588">
            <v>0.73821979999999998</v>
          </cell>
          <cell r="CL588">
            <v>0</v>
          </cell>
          <cell r="CM588">
            <v>0.75073199999999995</v>
          </cell>
          <cell r="CN588">
            <v>0</v>
          </cell>
          <cell r="CO588">
            <v>0</v>
          </cell>
          <cell r="CP588">
            <v>0.75073199999999995</v>
          </cell>
          <cell r="CQ588">
            <v>0</v>
          </cell>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J589">
            <v>0.51486939999999992</v>
          </cell>
          <cell r="M589">
            <v>0.52359599999999995</v>
          </cell>
          <cell r="U589">
            <v>0.51486939999999992</v>
          </cell>
          <cell r="V589">
            <v>0.52359599999999995</v>
          </cell>
          <cell r="X589">
            <v>0.51486939999999992</v>
          </cell>
          <cell r="Y589">
            <v>0.52359599999999995</v>
          </cell>
          <cell r="AJ589">
            <v>0</v>
          </cell>
          <cell r="AO589">
            <v>0</v>
          </cell>
          <cell r="AT589">
            <v>0</v>
          </cell>
          <cell r="AW589">
            <v>0</v>
          </cell>
          <cell r="AY589">
            <v>0</v>
          </cell>
          <cell r="BD589">
            <v>0.51486939999999992</v>
          </cell>
          <cell r="BG589">
            <v>0.51486939999999992</v>
          </cell>
          <cell r="BI589">
            <v>0.52359599999999995</v>
          </cell>
          <cell r="BL589">
            <v>0.52359599999999995</v>
          </cell>
          <cell r="BN589">
            <v>0</v>
          </cell>
          <cell r="BQ589">
            <v>0</v>
          </cell>
          <cell r="BS589">
            <v>0</v>
          </cell>
          <cell r="BV589">
            <v>0</v>
          </cell>
          <cell r="BX589">
            <v>0</v>
          </cell>
          <cell r="CA589">
            <v>0</v>
          </cell>
          <cell r="CC589">
            <v>0</v>
          </cell>
          <cell r="CF589">
            <v>0</v>
          </cell>
          <cell r="CH589">
            <v>0.51486939999999992</v>
          </cell>
          <cell r="CI589">
            <v>0</v>
          </cell>
          <cell r="CJ589">
            <v>0</v>
          </cell>
          <cell r="CK589">
            <v>0.51486939999999992</v>
          </cell>
          <cell r="CL589">
            <v>0</v>
          </cell>
          <cell r="CM589">
            <v>0.52359599999999995</v>
          </cell>
          <cell r="CN589">
            <v>0</v>
          </cell>
          <cell r="CO589">
            <v>0</v>
          </cell>
          <cell r="CP589">
            <v>0.52359599999999995</v>
          </cell>
          <cell r="CQ589">
            <v>0</v>
          </cell>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J590">
            <v>0.60883280000000006</v>
          </cell>
          <cell r="M590">
            <v>0.61915200000000004</v>
          </cell>
          <cell r="U590">
            <v>0.60883280000000006</v>
          </cell>
          <cell r="V590">
            <v>0.61915200000000004</v>
          </cell>
          <cell r="X590">
            <v>0.60883280000000006</v>
          </cell>
          <cell r="Y590">
            <v>0.61915200000000004</v>
          </cell>
          <cell r="AJ590">
            <v>0</v>
          </cell>
          <cell r="AO590">
            <v>0</v>
          </cell>
          <cell r="AT590">
            <v>0</v>
          </cell>
          <cell r="AW590">
            <v>0</v>
          </cell>
          <cell r="AY590">
            <v>0</v>
          </cell>
          <cell r="BD590">
            <v>0.60883280000000006</v>
          </cell>
          <cell r="BG590">
            <v>0.60883280000000006</v>
          </cell>
          <cell r="BI590">
            <v>0.61915200000000004</v>
          </cell>
          <cell r="BL590">
            <v>0.61915200000000004</v>
          </cell>
          <cell r="BN590">
            <v>0</v>
          </cell>
          <cell r="BQ590">
            <v>0</v>
          </cell>
          <cell r="BS590">
            <v>0</v>
          </cell>
          <cell r="BV590">
            <v>0</v>
          </cell>
          <cell r="BX590">
            <v>0</v>
          </cell>
          <cell r="CA590">
            <v>0</v>
          </cell>
          <cell r="CC590">
            <v>0</v>
          </cell>
          <cell r="CF590">
            <v>0</v>
          </cell>
          <cell r="CH590">
            <v>0.60883280000000006</v>
          </cell>
          <cell r="CI590">
            <v>0</v>
          </cell>
          <cell r="CJ590">
            <v>0</v>
          </cell>
          <cell r="CK590">
            <v>0.60883280000000006</v>
          </cell>
          <cell r="CL590">
            <v>0</v>
          </cell>
          <cell r="CM590">
            <v>0.61915200000000004</v>
          </cell>
          <cell r="CN590">
            <v>0</v>
          </cell>
          <cell r="CO590">
            <v>0</v>
          </cell>
          <cell r="CP590">
            <v>0.61915200000000004</v>
          </cell>
          <cell r="CQ590">
            <v>0</v>
          </cell>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J591">
            <v>0.298599</v>
          </cell>
          <cell r="M591">
            <v>0.30365999999999999</v>
          </cell>
          <cell r="U591">
            <v>0.298599</v>
          </cell>
          <cell r="V591">
            <v>0.30365999999999999</v>
          </cell>
          <cell r="X591">
            <v>0.298599</v>
          </cell>
          <cell r="Y591">
            <v>0.30365999999999999</v>
          </cell>
          <cell r="AJ591">
            <v>0</v>
          </cell>
          <cell r="AO591">
            <v>0</v>
          </cell>
          <cell r="AT591">
            <v>0</v>
          </cell>
          <cell r="AW591">
            <v>0</v>
          </cell>
          <cell r="AY591">
            <v>0</v>
          </cell>
          <cell r="BD591">
            <v>0.298599</v>
          </cell>
          <cell r="BG591">
            <v>0.298599</v>
          </cell>
          <cell r="BI591">
            <v>0.30365999999999999</v>
          </cell>
          <cell r="BL591">
            <v>0.30365999999999999</v>
          </cell>
          <cell r="BN591">
            <v>0</v>
          </cell>
          <cell r="BQ591">
            <v>0</v>
          </cell>
          <cell r="BS591">
            <v>0</v>
          </cell>
          <cell r="BV591">
            <v>0</v>
          </cell>
          <cell r="BX591">
            <v>0</v>
          </cell>
          <cell r="CA591">
            <v>0</v>
          </cell>
          <cell r="CC591">
            <v>0</v>
          </cell>
          <cell r="CF591">
            <v>0</v>
          </cell>
          <cell r="CH591">
            <v>0.298599</v>
          </cell>
          <cell r="CI591">
            <v>0</v>
          </cell>
          <cell r="CJ591">
            <v>0</v>
          </cell>
          <cell r="CK591">
            <v>0.298599</v>
          </cell>
          <cell r="CL591">
            <v>0</v>
          </cell>
          <cell r="CM591">
            <v>0.30365999999999999</v>
          </cell>
          <cell r="CN591">
            <v>0</v>
          </cell>
          <cell r="CO591">
            <v>0</v>
          </cell>
          <cell r="CP591">
            <v>0.30365999999999999</v>
          </cell>
          <cell r="CQ591">
            <v>0</v>
          </cell>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J592">
            <v>0.32909019999999994</v>
          </cell>
          <cell r="M592">
            <v>0.33466799999999997</v>
          </cell>
          <cell r="U592">
            <v>0.32909019999999994</v>
          </cell>
          <cell r="V592">
            <v>0.33466799999999997</v>
          </cell>
          <cell r="X592">
            <v>0.32909019999999994</v>
          </cell>
          <cell r="Y592">
            <v>0.33466799999999997</v>
          </cell>
          <cell r="AJ592">
            <v>0</v>
          </cell>
          <cell r="AO592">
            <v>0</v>
          </cell>
          <cell r="AT592">
            <v>0</v>
          </cell>
          <cell r="AW592">
            <v>0</v>
          </cell>
          <cell r="AY592">
            <v>0</v>
          </cell>
          <cell r="BD592">
            <v>0.32909019999999994</v>
          </cell>
          <cell r="BG592">
            <v>0.32909019999999994</v>
          </cell>
          <cell r="BI592">
            <v>0.33466799999999997</v>
          </cell>
          <cell r="BL592">
            <v>0.33466799999999997</v>
          </cell>
          <cell r="BN592">
            <v>0</v>
          </cell>
          <cell r="BQ592">
            <v>0</v>
          </cell>
          <cell r="BS592">
            <v>0</v>
          </cell>
          <cell r="BV592">
            <v>0</v>
          </cell>
          <cell r="BX592">
            <v>0</v>
          </cell>
          <cell r="CA592">
            <v>0</v>
          </cell>
          <cell r="CC592">
            <v>0</v>
          </cell>
          <cell r="CF592">
            <v>0</v>
          </cell>
          <cell r="CH592">
            <v>0.32909019999999994</v>
          </cell>
          <cell r="CI592">
            <v>0</v>
          </cell>
          <cell r="CJ592">
            <v>0</v>
          </cell>
          <cell r="CK592">
            <v>0.32909019999999994</v>
          </cell>
          <cell r="CL592">
            <v>0</v>
          </cell>
          <cell r="CM592">
            <v>0.33466799999999997</v>
          </cell>
          <cell r="CN592">
            <v>0</v>
          </cell>
          <cell r="CO592">
            <v>0</v>
          </cell>
          <cell r="CP592">
            <v>0.33466799999999997</v>
          </cell>
          <cell r="CQ592">
            <v>0</v>
          </cell>
        </row>
        <row r="593">
          <cell r="A593" t="str">
            <v>1.2.2.123</v>
          </cell>
          <cell r="B593" t="str">
            <v>Реконструкция КЛ-0,4 кВ ТП-218 - Сберкасса</v>
          </cell>
          <cell r="C593" t="str">
            <v>С</v>
          </cell>
          <cell r="D593" t="str">
            <v>С_1.2.2.123</v>
          </cell>
          <cell r="E593" t="str">
            <v>С</v>
          </cell>
          <cell r="F593">
            <v>2020</v>
          </cell>
          <cell r="G593">
            <v>2020</v>
          </cell>
          <cell r="J593">
            <v>0.99844520000000003</v>
          </cell>
          <cell r="M593">
            <v>1.015368</v>
          </cell>
          <cell r="U593">
            <v>0.99844520000000003</v>
          </cell>
          <cell r="V593">
            <v>1.015368</v>
          </cell>
          <cell r="X593">
            <v>0.99844520000000003</v>
          </cell>
          <cell r="Y593">
            <v>1.015368</v>
          </cell>
          <cell r="AJ593">
            <v>0</v>
          </cell>
          <cell r="AO593">
            <v>0</v>
          </cell>
          <cell r="AT593">
            <v>0</v>
          </cell>
          <cell r="AW593">
            <v>0</v>
          </cell>
          <cell r="AY593">
            <v>0</v>
          </cell>
          <cell r="BD593">
            <v>0.99844520000000003</v>
          </cell>
          <cell r="BG593">
            <v>0.99844520000000003</v>
          </cell>
          <cell r="BI593">
            <v>1.015368</v>
          </cell>
          <cell r="BL593">
            <v>1.015368</v>
          </cell>
          <cell r="BN593">
            <v>0</v>
          </cell>
          <cell r="BQ593">
            <v>0</v>
          </cell>
          <cell r="BS593">
            <v>0</v>
          </cell>
          <cell r="BV593">
            <v>0</v>
          </cell>
          <cell r="BX593">
            <v>0</v>
          </cell>
          <cell r="CA593">
            <v>0</v>
          </cell>
          <cell r="CC593">
            <v>0</v>
          </cell>
          <cell r="CF593">
            <v>0</v>
          </cell>
          <cell r="CH593">
            <v>0.99844520000000003</v>
          </cell>
          <cell r="CI593">
            <v>0</v>
          </cell>
          <cell r="CJ593">
            <v>0</v>
          </cell>
          <cell r="CK593">
            <v>0.99844520000000003</v>
          </cell>
          <cell r="CL593">
            <v>0</v>
          </cell>
          <cell r="CM593">
            <v>1.015368</v>
          </cell>
          <cell r="CN593">
            <v>0</v>
          </cell>
          <cell r="CO593">
            <v>0</v>
          </cell>
          <cell r="CP593">
            <v>1.015368</v>
          </cell>
          <cell r="CQ593">
            <v>0</v>
          </cell>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J594">
            <v>0.62685139999999995</v>
          </cell>
          <cell r="M594">
            <v>0.63747599999999993</v>
          </cell>
          <cell r="U594">
            <v>0.62685139999999995</v>
          </cell>
          <cell r="V594">
            <v>0.63747599999999993</v>
          </cell>
          <cell r="X594">
            <v>0.62685139999999995</v>
          </cell>
          <cell r="Y594">
            <v>0.63747599999999993</v>
          </cell>
          <cell r="AJ594">
            <v>0</v>
          </cell>
          <cell r="AO594">
            <v>0</v>
          </cell>
          <cell r="AT594">
            <v>0</v>
          </cell>
          <cell r="AW594">
            <v>0</v>
          </cell>
          <cell r="AY594">
            <v>0</v>
          </cell>
          <cell r="BD594">
            <v>0.62685139999999995</v>
          </cell>
          <cell r="BG594">
            <v>0.62685139999999995</v>
          </cell>
          <cell r="BI594">
            <v>0.63747599999999993</v>
          </cell>
          <cell r="BL594">
            <v>0.63747599999999993</v>
          </cell>
          <cell r="BN594">
            <v>0</v>
          </cell>
          <cell r="BQ594">
            <v>0</v>
          </cell>
          <cell r="BS594">
            <v>0</v>
          </cell>
          <cell r="BV594">
            <v>0</v>
          </cell>
          <cell r="BX594">
            <v>0</v>
          </cell>
          <cell r="CA594">
            <v>0</v>
          </cell>
          <cell r="CC594">
            <v>0</v>
          </cell>
          <cell r="CF594">
            <v>0</v>
          </cell>
          <cell r="CH594">
            <v>0.62685139999999995</v>
          </cell>
          <cell r="CI594">
            <v>0</v>
          </cell>
          <cell r="CJ594">
            <v>0</v>
          </cell>
          <cell r="CK594">
            <v>0.62685139999999995</v>
          </cell>
          <cell r="CL594">
            <v>0</v>
          </cell>
          <cell r="CM594">
            <v>0.63747599999999993</v>
          </cell>
          <cell r="CN594">
            <v>0</v>
          </cell>
          <cell r="CO594">
            <v>0</v>
          </cell>
          <cell r="CP594">
            <v>0.63747599999999993</v>
          </cell>
          <cell r="CQ594">
            <v>0</v>
          </cell>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J595">
            <v>0.59277300000000011</v>
          </cell>
          <cell r="M595">
            <v>0.60282000000000002</v>
          </cell>
          <cell r="U595">
            <v>0.59277300000000011</v>
          </cell>
          <cell r="V595">
            <v>0.60282000000000002</v>
          </cell>
          <cell r="X595">
            <v>0.59277300000000011</v>
          </cell>
          <cell r="Y595">
            <v>0.60282000000000002</v>
          </cell>
          <cell r="AJ595">
            <v>0</v>
          </cell>
          <cell r="AO595">
            <v>0</v>
          </cell>
          <cell r="AT595">
            <v>0</v>
          </cell>
          <cell r="AW595">
            <v>0</v>
          </cell>
          <cell r="AY595">
            <v>0</v>
          </cell>
          <cell r="BD595">
            <v>0.59277300000000011</v>
          </cell>
          <cell r="BG595">
            <v>0.59277300000000011</v>
          </cell>
          <cell r="BI595">
            <v>0.60282000000000002</v>
          </cell>
          <cell r="BL595">
            <v>0.60282000000000002</v>
          </cell>
          <cell r="BN595">
            <v>0</v>
          </cell>
          <cell r="BQ595">
            <v>0</v>
          </cell>
          <cell r="BS595">
            <v>0</v>
          </cell>
          <cell r="BV595">
            <v>0</v>
          </cell>
          <cell r="BX595">
            <v>0</v>
          </cell>
          <cell r="CA595">
            <v>0</v>
          </cell>
          <cell r="CC595">
            <v>0</v>
          </cell>
          <cell r="CF595">
            <v>0</v>
          </cell>
          <cell r="CH595">
            <v>0.59277300000000011</v>
          </cell>
          <cell r="CI595">
            <v>0</v>
          </cell>
          <cell r="CJ595">
            <v>0</v>
          </cell>
          <cell r="CK595">
            <v>0.59277300000000011</v>
          </cell>
          <cell r="CL595">
            <v>0</v>
          </cell>
          <cell r="CM595">
            <v>0.60282000000000002</v>
          </cell>
          <cell r="CN595">
            <v>0</v>
          </cell>
          <cell r="CO595">
            <v>0</v>
          </cell>
          <cell r="CP595">
            <v>0.60282000000000002</v>
          </cell>
          <cell r="CQ595">
            <v>0</v>
          </cell>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J596">
            <v>0.47846639999999996</v>
          </cell>
          <cell r="M596">
            <v>0.48657600000000001</v>
          </cell>
          <cell r="U596">
            <v>0.47846639999999996</v>
          </cell>
          <cell r="V596">
            <v>0.48657600000000001</v>
          </cell>
          <cell r="X596">
            <v>0.47846639999999996</v>
          </cell>
          <cell r="Y596">
            <v>0.48657600000000001</v>
          </cell>
          <cell r="AJ596">
            <v>0</v>
          </cell>
          <cell r="AO596">
            <v>0</v>
          </cell>
          <cell r="AT596">
            <v>0</v>
          </cell>
          <cell r="AW596">
            <v>0</v>
          </cell>
          <cell r="AY596">
            <v>0</v>
          </cell>
          <cell r="BD596">
            <v>0</v>
          </cell>
          <cell r="BG596">
            <v>0</v>
          </cell>
          <cell r="BI596">
            <v>0</v>
          </cell>
          <cell r="BL596">
            <v>0</v>
          </cell>
          <cell r="BN596">
            <v>0</v>
          </cell>
          <cell r="BQ596">
            <v>0</v>
          </cell>
          <cell r="BS596">
            <v>0</v>
          </cell>
          <cell r="BV596">
            <v>0</v>
          </cell>
          <cell r="BX596">
            <v>0.47846639999999996</v>
          </cell>
          <cell r="CA596">
            <v>0.47846639999999996</v>
          </cell>
          <cell r="CC596">
            <v>0.48657600000000001</v>
          </cell>
          <cell r="CF596">
            <v>0.48657600000000001</v>
          </cell>
          <cell r="CH596">
            <v>0.47846639999999996</v>
          </cell>
          <cell r="CI596">
            <v>0</v>
          </cell>
          <cell r="CJ596">
            <v>0</v>
          </cell>
          <cell r="CK596">
            <v>0.47846639999999996</v>
          </cell>
          <cell r="CL596">
            <v>0</v>
          </cell>
          <cell r="CM596">
            <v>0.48657600000000001</v>
          </cell>
          <cell r="CN596">
            <v>0</v>
          </cell>
          <cell r="CO596">
            <v>0</v>
          </cell>
          <cell r="CP596">
            <v>0.48657600000000001</v>
          </cell>
          <cell r="CQ596">
            <v>0</v>
          </cell>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J597">
            <v>0.81103760000000003</v>
          </cell>
          <cell r="M597">
            <v>0.82478400000000007</v>
          </cell>
          <cell r="U597">
            <v>0.81103760000000003</v>
          </cell>
          <cell r="V597">
            <v>0.82478400000000007</v>
          </cell>
          <cell r="X597">
            <v>0.81103760000000003</v>
          </cell>
          <cell r="Y597">
            <v>0.82478400000000007</v>
          </cell>
          <cell r="AJ597">
            <v>0</v>
          </cell>
          <cell r="AO597">
            <v>0</v>
          </cell>
          <cell r="AT597">
            <v>0</v>
          </cell>
          <cell r="AW597">
            <v>0</v>
          </cell>
          <cell r="AY597">
            <v>0</v>
          </cell>
          <cell r="BD597">
            <v>0</v>
          </cell>
          <cell r="BG597">
            <v>0</v>
          </cell>
          <cell r="BI597">
            <v>0</v>
          </cell>
          <cell r="BL597">
            <v>0</v>
          </cell>
          <cell r="BN597">
            <v>0</v>
          </cell>
          <cell r="BQ597">
            <v>0</v>
          </cell>
          <cell r="BS597">
            <v>0</v>
          </cell>
          <cell r="BV597">
            <v>0</v>
          </cell>
          <cell r="BX597">
            <v>0.81103760000000003</v>
          </cell>
          <cell r="CA597">
            <v>0.81103760000000003</v>
          </cell>
          <cell r="CC597">
            <v>0.82478400000000007</v>
          </cell>
          <cell r="CF597">
            <v>0.82478400000000007</v>
          </cell>
          <cell r="CH597">
            <v>0.81103760000000003</v>
          </cell>
          <cell r="CI597">
            <v>0</v>
          </cell>
          <cell r="CJ597">
            <v>0</v>
          </cell>
          <cell r="CK597">
            <v>0.81103760000000003</v>
          </cell>
          <cell r="CL597">
            <v>0</v>
          </cell>
          <cell r="CM597">
            <v>0.82478400000000007</v>
          </cell>
          <cell r="CN597">
            <v>0</v>
          </cell>
          <cell r="CO597">
            <v>0</v>
          </cell>
          <cell r="CP597">
            <v>0.82478400000000007</v>
          </cell>
          <cell r="CQ597">
            <v>0</v>
          </cell>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J598">
            <v>0.36600060000000001</v>
          </cell>
          <cell r="M598">
            <v>0.37220399999999998</v>
          </cell>
          <cell r="U598">
            <v>0.36600060000000001</v>
          </cell>
          <cell r="V598">
            <v>0.37220399999999998</v>
          </cell>
          <cell r="X598">
            <v>0.36600060000000001</v>
          </cell>
          <cell r="Y598">
            <v>0.37220399999999998</v>
          </cell>
          <cell r="AJ598">
            <v>0</v>
          </cell>
          <cell r="AO598">
            <v>0</v>
          </cell>
          <cell r="AT598">
            <v>0</v>
          </cell>
          <cell r="AW598">
            <v>0</v>
          </cell>
          <cell r="AY598">
            <v>0</v>
          </cell>
          <cell r="BD598">
            <v>0</v>
          </cell>
          <cell r="BG598">
            <v>0</v>
          </cell>
          <cell r="BI598">
            <v>0</v>
          </cell>
          <cell r="BL598">
            <v>0</v>
          </cell>
          <cell r="BN598">
            <v>0</v>
          </cell>
          <cell r="BQ598">
            <v>0</v>
          </cell>
          <cell r="BS598">
            <v>0</v>
          </cell>
          <cell r="BV598">
            <v>0</v>
          </cell>
          <cell r="BX598">
            <v>0.36600060000000001</v>
          </cell>
          <cell r="CA598">
            <v>0.36600060000000001</v>
          </cell>
          <cell r="CC598">
            <v>0.37220399999999998</v>
          </cell>
          <cell r="CF598">
            <v>0.37220399999999998</v>
          </cell>
          <cell r="CH598">
            <v>0.36600060000000001</v>
          </cell>
          <cell r="CI598">
            <v>0</v>
          </cell>
          <cell r="CJ598">
            <v>0</v>
          </cell>
          <cell r="CK598">
            <v>0.36600060000000001</v>
          </cell>
          <cell r="CL598">
            <v>0</v>
          </cell>
          <cell r="CM598">
            <v>0.37220399999999998</v>
          </cell>
          <cell r="CN598">
            <v>0</v>
          </cell>
          <cell r="CO598">
            <v>0</v>
          </cell>
          <cell r="CP598">
            <v>0.37220399999999998</v>
          </cell>
          <cell r="CQ598">
            <v>0</v>
          </cell>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J599">
            <v>0.44045859999999998</v>
          </cell>
          <cell r="M599">
            <v>0.44792399999999999</v>
          </cell>
          <cell r="U599">
            <v>0.44045859999999998</v>
          </cell>
          <cell r="V599">
            <v>0.44792399999999999</v>
          </cell>
          <cell r="X599">
            <v>0.44045859999999998</v>
          </cell>
          <cell r="Y599">
            <v>0.44792399999999999</v>
          </cell>
          <cell r="AJ599">
            <v>0</v>
          </cell>
          <cell r="AO599">
            <v>0</v>
          </cell>
          <cell r="AT599">
            <v>0</v>
          </cell>
          <cell r="AW599">
            <v>0</v>
          </cell>
          <cell r="AY599">
            <v>0</v>
          </cell>
          <cell r="BD599">
            <v>0</v>
          </cell>
          <cell r="BG599">
            <v>0</v>
          </cell>
          <cell r="BI599">
            <v>0</v>
          </cell>
          <cell r="BL599">
            <v>0</v>
          </cell>
          <cell r="BN599">
            <v>0</v>
          </cell>
          <cell r="BQ599">
            <v>0</v>
          </cell>
          <cell r="BS599">
            <v>0</v>
          </cell>
          <cell r="BV599">
            <v>0</v>
          </cell>
          <cell r="BX599">
            <v>0.44045859999999998</v>
          </cell>
          <cell r="CA599">
            <v>0.44045859999999998</v>
          </cell>
          <cell r="CC599">
            <v>0.44792399999999999</v>
          </cell>
          <cell r="CF599">
            <v>0.44792399999999999</v>
          </cell>
          <cell r="CH599">
            <v>0.44045859999999998</v>
          </cell>
          <cell r="CI599">
            <v>0</v>
          </cell>
          <cell r="CJ599">
            <v>0</v>
          </cell>
          <cell r="CK599">
            <v>0.44045859999999998</v>
          </cell>
          <cell r="CL599">
            <v>0</v>
          </cell>
          <cell r="CM599">
            <v>0.44792399999999999</v>
          </cell>
          <cell r="CN599">
            <v>0</v>
          </cell>
          <cell r="CO599">
            <v>0</v>
          </cell>
          <cell r="CP599">
            <v>0.44792399999999999</v>
          </cell>
          <cell r="CQ599">
            <v>0</v>
          </cell>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J600">
            <v>0.34864044</v>
          </cell>
          <cell r="M600">
            <v>0.35454959999999996</v>
          </cell>
          <cell r="U600">
            <v>0.34864044</v>
          </cell>
          <cell r="V600">
            <v>0.35454959999999996</v>
          </cell>
          <cell r="X600">
            <v>0.34864044</v>
          </cell>
          <cell r="Y600">
            <v>0.35454959999999996</v>
          </cell>
          <cell r="AJ600">
            <v>0</v>
          </cell>
          <cell r="AO600">
            <v>0</v>
          </cell>
          <cell r="AT600">
            <v>0</v>
          </cell>
          <cell r="AW600">
            <v>0</v>
          </cell>
          <cell r="AY600">
            <v>0</v>
          </cell>
          <cell r="BD600">
            <v>0</v>
          </cell>
          <cell r="BG600">
            <v>0</v>
          </cell>
          <cell r="BI600">
            <v>0</v>
          </cell>
          <cell r="BL600">
            <v>0</v>
          </cell>
          <cell r="BN600">
            <v>0</v>
          </cell>
          <cell r="BQ600">
            <v>0</v>
          </cell>
          <cell r="BS600">
            <v>0</v>
          </cell>
          <cell r="BV600">
            <v>0</v>
          </cell>
          <cell r="BX600">
            <v>0.34864044</v>
          </cell>
          <cell r="CA600">
            <v>0.34864044</v>
          </cell>
          <cell r="CC600">
            <v>0.35454959999999996</v>
          </cell>
          <cell r="CF600">
            <v>0.35454959999999996</v>
          </cell>
          <cell r="CH600">
            <v>0.34864044</v>
          </cell>
          <cell r="CI600">
            <v>0</v>
          </cell>
          <cell r="CJ600">
            <v>0</v>
          </cell>
          <cell r="CK600">
            <v>0.34864044</v>
          </cell>
          <cell r="CL600">
            <v>0</v>
          </cell>
          <cell r="CM600">
            <v>0.35454959999999996</v>
          </cell>
          <cell r="CN600">
            <v>0</v>
          </cell>
          <cell r="CO600">
            <v>0</v>
          </cell>
          <cell r="CP600">
            <v>0.35454959999999996</v>
          </cell>
          <cell r="CQ600">
            <v>0</v>
          </cell>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J601">
            <v>4.6949014</v>
          </cell>
          <cell r="M601">
            <v>4.7744759999999999</v>
          </cell>
          <cell r="U601">
            <v>4.6949014</v>
          </cell>
          <cell r="V601">
            <v>4.7744759999999999</v>
          </cell>
          <cell r="X601">
            <v>4.6949014</v>
          </cell>
          <cell r="Y601">
            <v>4.7744759999999999</v>
          </cell>
          <cell r="AJ601">
            <v>0</v>
          </cell>
          <cell r="AO601">
            <v>0</v>
          </cell>
          <cell r="AT601">
            <v>0</v>
          </cell>
          <cell r="AW601">
            <v>0</v>
          </cell>
          <cell r="AY601">
            <v>0</v>
          </cell>
          <cell r="BD601">
            <v>0</v>
          </cell>
          <cell r="BG601">
            <v>0</v>
          </cell>
          <cell r="BI601">
            <v>0</v>
          </cell>
          <cell r="BL601">
            <v>0</v>
          </cell>
          <cell r="BN601">
            <v>0</v>
          </cell>
          <cell r="BQ601">
            <v>0</v>
          </cell>
          <cell r="BS601">
            <v>0</v>
          </cell>
          <cell r="BV601">
            <v>0</v>
          </cell>
          <cell r="BX601">
            <v>4.6949014</v>
          </cell>
          <cell r="CA601">
            <v>4.6949014</v>
          </cell>
          <cell r="CC601">
            <v>4.7744759999999999</v>
          </cell>
          <cell r="CF601">
            <v>4.7744759999999999</v>
          </cell>
          <cell r="CH601">
            <v>4.6949014</v>
          </cell>
          <cell r="CI601">
            <v>0</v>
          </cell>
          <cell r="CJ601">
            <v>0</v>
          </cell>
          <cell r="CK601">
            <v>4.6949014</v>
          </cell>
          <cell r="CL601">
            <v>0</v>
          </cell>
          <cell r="CM601">
            <v>4.7744759999999999</v>
          </cell>
          <cell r="CN601">
            <v>0</v>
          </cell>
          <cell r="CO601">
            <v>0</v>
          </cell>
          <cell r="CP601">
            <v>4.7744759999999999</v>
          </cell>
          <cell r="CQ601">
            <v>0</v>
          </cell>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J602">
            <v>0.44045859999999998</v>
          </cell>
          <cell r="M602">
            <v>0.44792399999999999</v>
          </cell>
          <cell r="U602">
            <v>0.44045859999999998</v>
          </cell>
          <cell r="V602">
            <v>0.44792399999999999</v>
          </cell>
          <cell r="X602">
            <v>0.44045859999999998</v>
          </cell>
          <cell r="Y602">
            <v>0.44792399999999999</v>
          </cell>
          <cell r="AJ602">
            <v>0</v>
          </cell>
          <cell r="AO602">
            <v>0</v>
          </cell>
          <cell r="AT602">
            <v>0</v>
          </cell>
          <cell r="AW602">
            <v>0</v>
          </cell>
          <cell r="AY602">
            <v>0</v>
          </cell>
          <cell r="BD602">
            <v>0</v>
          </cell>
          <cell r="BG602">
            <v>0</v>
          </cell>
          <cell r="BI602">
            <v>0</v>
          </cell>
          <cell r="BL602">
            <v>0</v>
          </cell>
          <cell r="BN602">
            <v>0</v>
          </cell>
          <cell r="BQ602">
            <v>0</v>
          </cell>
          <cell r="BS602">
            <v>0</v>
          </cell>
          <cell r="BV602">
            <v>0</v>
          </cell>
          <cell r="BX602">
            <v>0.44045859999999998</v>
          </cell>
          <cell r="CA602">
            <v>0.44045859999999998</v>
          </cell>
          <cell r="CC602">
            <v>0.44792399999999999</v>
          </cell>
          <cell r="CF602">
            <v>0.44792399999999999</v>
          </cell>
          <cell r="CH602">
            <v>0.44045859999999998</v>
          </cell>
          <cell r="CI602">
            <v>0</v>
          </cell>
          <cell r="CJ602">
            <v>0</v>
          </cell>
          <cell r="CK602">
            <v>0.44045859999999998</v>
          </cell>
          <cell r="CL602">
            <v>0</v>
          </cell>
          <cell r="CM602">
            <v>0.44792399999999999</v>
          </cell>
          <cell r="CN602">
            <v>0</v>
          </cell>
          <cell r="CO602">
            <v>0</v>
          </cell>
          <cell r="CP602">
            <v>0.44792399999999999</v>
          </cell>
          <cell r="CQ602">
            <v>0</v>
          </cell>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J603">
            <v>0.277418</v>
          </cell>
          <cell r="M603">
            <v>0.28211999999999998</v>
          </cell>
          <cell r="U603">
            <v>0.277418</v>
          </cell>
          <cell r="V603">
            <v>0.28211999999999998</v>
          </cell>
          <cell r="X603">
            <v>0.277418</v>
          </cell>
          <cell r="Y603">
            <v>0.28211999999999998</v>
          </cell>
          <cell r="AJ603">
            <v>0</v>
          </cell>
          <cell r="AO603">
            <v>0</v>
          </cell>
          <cell r="AT603">
            <v>0</v>
          </cell>
          <cell r="AW603">
            <v>0</v>
          </cell>
          <cell r="AY603">
            <v>0</v>
          </cell>
          <cell r="BD603">
            <v>0</v>
          </cell>
          <cell r="BG603">
            <v>0</v>
          </cell>
          <cell r="BI603">
            <v>0</v>
          </cell>
          <cell r="BL603">
            <v>0</v>
          </cell>
          <cell r="BN603">
            <v>0</v>
          </cell>
          <cell r="BQ603">
            <v>0</v>
          </cell>
          <cell r="BS603">
            <v>0</v>
          </cell>
          <cell r="BV603">
            <v>0</v>
          </cell>
          <cell r="BX603">
            <v>0.277418</v>
          </cell>
          <cell r="CA603">
            <v>0.277418</v>
          </cell>
          <cell r="CC603">
            <v>0.28211999999999998</v>
          </cell>
          <cell r="CF603">
            <v>0.28211999999999998</v>
          </cell>
          <cell r="CH603">
            <v>0.277418</v>
          </cell>
          <cell r="CI603">
            <v>0</v>
          </cell>
          <cell r="CJ603">
            <v>0</v>
          </cell>
          <cell r="CK603">
            <v>0.277418</v>
          </cell>
          <cell r="CL603">
            <v>0</v>
          </cell>
          <cell r="CM603">
            <v>0.28211999999999998</v>
          </cell>
          <cell r="CN603">
            <v>0</v>
          </cell>
          <cell r="CO603">
            <v>0</v>
          </cell>
          <cell r="CP603">
            <v>0.28211999999999998</v>
          </cell>
          <cell r="CQ603">
            <v>0</v>
          </cell>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J604">
            <v>0.298599</v>
          </cell>
          <cell r="M604">
            <v>0.30365999999999999</v>
          </cell>
          <cell r="U604">
            <v>0.298599</v>
          </cell>
          <cell r="V604">
            <v>0.30365999999999999</v>
          </cell>
          <cell r="X604">
            <v>0.298599</v>
          </cell>
          <cell r="Y604">
            <v>0.30365999999999999</v>
          </cell>
          <cell r="AJ604">
            <v>0</v>
          </cell>
          <cell r="AO604">
            <v>0</v>
          </cell>
          <cell r="AT604">
            <v>0</v>
          </cell>
          <cell r="AW604">
            <v>0</v>
          </cell>
          <cell r="AY604">
            <v>0</v>
          </cell>
          <cell r="BD604">
            <v>0</v>
          </cell>
          <cell r="BG604">
            <v>0</v>
          </cell>
          <cell r="BI604">
            <v>0</v>
          </cell>
          <cell r="BL604">
            <v>0</v>
          </cell>
          <cell r="BN604">
            <v>0</v>
          </cell>
          <cell r="BQ604">
            <v>0</v>
          </cell>
          <cell r="BS604">
            <v>0</v>
          </cell>
          <cell r="BV604">
            <v>0</v>
          </cell>
          <cell r="BX604">
            <v>0.298599</v>
          </cell>
          <cell r="CA604">
            <v>0.298599</v>
          </cell>
          <cell r="CC604">
            <v>0.30365999999999999</v>
          </cell>
          <cell r="CF604">
            <v>0.30365999999999999</v>
          </cell>
          <cell r="CH604">
            <v>0.298599</v>
          </cell>
          <cell r="CI604">
            <v>0</v>
          </cell>
          <cell r="CJ604">
            <v>0</v>
          </cell>
          <cell r="CK604">
            <v>0.298599</v>
          </cell>
          <cell r="CL604">
            <v>0</v>
          </cell>
          <cell r="CM604">
            <v>0.30365999999999999</v>
          </cell>
          <cell r="CN604">
            <v>0</v>
          </cell>
          <cell r="CO604">
            <v>0</v>
          </cell>
          <cell r="CP604">
            <v>0.30365999999999999</v>
          </cell>
          <cell r="CQ604">
            <v>0</v>
          </cell>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J605">
            <v>0.62685139999999995</v>
          </cell>
          <cell r="M605">
            <v>0.63747599999999993</v>
          </cell>
          <cell r="U605">
            <v>0.62685139999999995</v>
          </cell>
          <cell r="V605">
            <v>0.63747599999999993</v>
          </cell>
          <cell r="X605">
            <v>0.62685139999999995</v>
          </cell>
          <cell r="Y605">
            <v>0.63747599999999993</v>
          </cell>
          <cell r="AJ605">
            <v>0</v>
          </cell>
          <cell r="AO605">
            <v>0</v>
          </cell>
          <cell r="AT605">
            <v>0</v>
          </cell>
          <cell r="AW605">
            <v>0</v>
          </cell>
          <cell r="AY605">
            <v>0</v>
          </cell>
          <cell r="BD605">
            <v>0</v>
          </cell>
          <cell r="BG605">
            <v>0</v>
          </cell>
          <cell r="BI605">
            <v>0</v>
          </cell>
          <cell r="BL605">
            <v>0</v>
          </cell>
          <cell r="BN605">
            <v>0</v>
          </cell>
          <cell r="BQ605">
            <v>0</v>
          </cell>
          <cell r="BS605">
            <v>0</v>
          </cell>
          <cell r="BV605">
            <v>0</v>
          </cell>
          <cell r="BX605">
            <v>0.62685139999999995</v>
          </cell>
          <cell r="CA605">
            <v>0.62685139999999995</v>
          </cell>
          <cell r="CC605">
            <v>0.63747599999999993</v>
          </cell>
          <cell r="CF605">
            <v>0.63747599999999993</v>
          </cell>
          <cell r="CH605">
            <v>0.62685139999999995</v>
          </cell>
          <cell r="CI605">
            <v>0</v>
          </cell>
          <cell r="CJ605">
            <v>0</v>
          </cell>
          <cell r="CK605">
            <v>0.62685139999999995</v>
          </cell>
          <cell r="CL605">
            <v>0</v>
          </cell>
          <cell r="CM605">
            <v>0.63747599999999993</v>
          </cell>
          <cell r="CN605">
            <v>0</v>
          </cell>
          <cell r="CO605">
            <v>0</v>
          </cell>
          <cell r="CP605">
            <v>0.63747599999999993</v>
          </cell>
          <cell r="CQ605">
            <v>0</v>
          </cell>
        </row>
        <row r="606">
          <cell r="A606" t="str">
            <v>1.2.2.136</v>
          </cell>
          <cell r="B606" t="str">
            <v>Реконструкция КЛ-0,4 кВ ТП-264 - ул. Майская, 4</v>
          </cell>
          <cell r="C606" t="str">
            <v>С</v>
          </cell>
          <cell r="D606" t="str">
            <v>С_1.2.2.136</v>
          </cell>
          <cell r="E606" t="str">
            <v>С</v>
          </cell>
          <cell r="F606">
            <v>2022</v>
          </cell>
          <cell r="G606">
            <v>2022</v>
          </cell>
          <cell r="J606">
            <v>0.81103760000000003</v>
          </cell>
          <cell r="M606">
            <v>0.82478400000000007</v>
          </cell>
          <cell r="U606">
            <v>0.81103760000000003</v>
          </cell>
          <cell r="V606">
            <v>0.82478400000000007</v>
          </cell>
          <cell r="X606">
            <v>0.81103760000000003</v>
          </cell>
          <cell r="Y606">
            <v>0.82478400000000007</v>
          </cell>
          <cell r="AJ606">
            <v>0</v>
          </cell>
          <cell r="AO606">
            <v>0</v>
          </cell>
          <cell r="AT606">
            <v>0</v>
          </cell>
          <cell r="AW606">
            <v>0</v>
          </cell>
          <cell r="AY606">
            <v>0</v>
          </cell>
          <cell r="BD606">
            <v>0</v>
          </cell>
          <cell r="BG606">
            <v>0</v>
          </cell>
          <cell r="BI606">
            <v>0</v>
          </cell>
          <cell r="BL606">
            <v>0</v>
          </cell>
          <cell r="BN606">
            <v>0</v>
          </cell>
          <cell r="BQ606">
            <v>0</v>
          </cell>
          <cell r="BS606">
            <v>0</v>
          </cell>
          <cell r="BV606">
            <v>0</v>
          </cell>
          <cell r="BX606">
            <v>0.81103760000000003</v>
          </cell>
          <cell r="CA606">
            <v>0.81103760000000003</v>
          </cell>
          <cell r="CC606">
            <v>0.82478400000000007</v>
          </cell>
          <cell r="CF606">
            <v>0.82478400000000007</v>
          </cell>
          <cell r="CH606">
            <v>0.81103760000000003</v>
          </cell>
          <cell r="CI606">
            <v>0</v>
          </cell>
          <cell r="CJ606">
            <v>0</v>
          </cell>
          <cell r="CK606">
            <v>0.81103760000000003</v>
          </cell>
          <cell r="CL606">
            <v>0</v>
          </cell>
          <cell r="CM606">
            <v>0.82478400000000007</v>
          </cell>
          <cell r="CN606">
            <v>0</v>
          </cell>
          <cell r="CO606">
            <v>0</v>
          </cell>
          <cell r="CP606">
            <v>0.82478400000000007</v>
          </cell>
          <cell r="CQ606">
            <v>0</v>
          </cell>
        </row>
        <row r="607">
          <cell r="A607" t="str">
            <v>1.2.2.137</v>
          </cell>
          <cell r="B607" t="str">
            <v>Реконструкция КЛ-0,4 кВ ТП-276 - ЦТП-28</v>
          </cell>
          <cell r="C607" t="str">
            <v>С</v>
          </cell>
          <cell r="D607" t="str">
            <v>С_1.2.2.137</v>
          </cell>
          <cell r="E607" t="str">
            <v>С</v>
          </cell>
          <cell r="F607">
            <v>2022</v>
          </cell>
          <cell r="G607">
            <v>2022</v>
          </cell>
          <cell r="J607">
            <v>0.25466759999999999</v>
          </cell>
          <cell r="M607">
            <v>0.25898399999999999</v>
          </cell>
          <cell r="U607">
            <v>0.25466759999999999</v>
          </cell>
          <cell r="V607">
            <v>0.25898399999999999</v>
          </cell>
          <cell r="X607">
            <v>0.25466759999999999</v>
          </cell>
          <cell r="Y607">
            <v>0.25898399999999999</v>
          </cell>
          <cell r="AJ607">
            <v>0</v>
          </cell>
          <cell r="AO607">
            <v>0</v>
          </cell>
          <cell r="AT607">
            <v>0</v>
          </cell>
          <cell r="AW607">
            <v>0</v>
          </cell>
          <cell r="AY607">
            <v>0</v>
          </cell>
          <cell r="BD607">
            <v>0</v>
          </cell>
          <cell r="BG607">
            <v>0</v>
          </cell>
          <cell r="BI607">
            <v>0</v>
          </cell>
          <cell r="BL607">
            <v>0</v>
          </cell>
          <cell r="BN607">
            <v>0</v>
          </cell>
          <cell r="BQ607">
            <v>0</v>
          </cell>
          <cell r="BS607">
            <v>0</v>
          </cell>
          <cell r="BV607">
            <v>0</v>
          </cell>
          <cell r="BX607">
            <v>0.25466759999999999</v>
          </cell>
          <cell r="CA607">
            <v>0.25466759999999999</v>
          </cell>
          <cell r="CC607">
            <v>0.25898399999999999</v>
          </cell>
          <cell r="CF607">
            <v>0.25898399999999999</v>
          </cell>
          <cell r="CH607">
            <v>0.25466759999999999</v>
          </cell>
          <cell r="CI607">
            <v>0</v>
          </cell>
          <cell r="CJ607">
            <v>0</v>
          </cell>
          <cell r="CK607">
            <v>0.25466759999999999</v>
          </cell>
          <cell r="CL607">
            <v>0</v>
          </cell>
          <cell r="CM607">
            <v>0.25898399999999999</v>
          </cell>
          <cell r="CN607">
            <v>0</v>
          </cell>
          <cell r="CO607">
            <v>0</v>
          </cell>
          <cell r="CP607">
            <v>0.25898399999999999</v>
          </cell>
          <cell r="CQ607">
            <v>0</v>
          </cell>
        </row>
        <row r="608">
          <cell r="A608" t="str">
            <v>1.2.2.138</v>
          </cell>
          <cell r="B608" t="str">
            <v>Реконструкция КЛ-0,4 кВ ТП-277 - ул. Бажова, 20</v>
          </cell>
          <cell r="C608" t="str">
            <v>С</v>
          </cell>
          <cell r="D608" t="str">
            <v>С_1.2.2.138</v>
          </cell>
          <cell r="E608" t="str">
            <v>С</v>
          </cell>
          <cell r="F608">
            <v>2022</v>
          </cell>
          <cell r="G608">
            <v>2022</v>
          </cell>
          <cell r="J608">
            <v>0.59277300000000011</v>
          </cell>
          <cell r="M608">
            <v>0.60282000000000002</v>
          </cell>
          <cell r="U608">
            <v>0.59277300000000011</v>
          </cell>
          <cell r="V608">
            <v>0.60282000000000002</v>
          </cell>
          <cell r="X608">
            <v>0.59277300000000011</v>
          </cell>
          <cell r="Y608">
            <v>0.60282000000000002</v>
          </cell>
          <cell r="AJ608">
            <v>0</v>
          </cell>
          <cell r="AO608">
            <v>0</v>
          </cell>
          <cell r="AT608">
            <v>0</v>
          </cell>
          <cell r="AW608">
            <v>0</v>
          </cell>
          <cell r="AY608">
            <v>0</v>
          </cell>
          <cell r="BD608">
            <v>0</v>
          </cell>
          <cell r="BG608">
            <v>0</v>
          </cell>
          <cell r="BI608">
            <v>0</v>
          </cell>
          <cell r="BL608">
            <v>0</v>
          </cell>
          <cell r="BN608">
            <v>0</v>
          </cell>
          <cell r="BQ608">
            <v>0</v>
          </cell>
          <cell r="BS608">
            <v>0</v>
          </cell>
          <cell r="BV608">
            <v>0</v>
          </cell>
          <cell r="BX608">
            <v>0.59277300000000011</v>
          </cell>
          <cell r="CA608">
            <v>0.59277300000000011</v>
          </cell>
          <cell r="CC608">
            <v>0.60282000000000002</v>
          </cell>
          <cell r="CF608">
            <v>0.60282000000000002</v>
          </cell>
          <cell r="CH608">
            <v>0.59277300000000011</v>
          </cell>
          <cell r="CI608">
            <v>0</v>
          </cell>
          <cell r="CJ608">
            <v>0</v>
          </cell>
          <cell r="CK608">
            <v>0.59277300000000011</v>
          </cell>
          <cell r="CL608">
            <v>0</v>
          </cell>
          <cell r="CM608">
            <v>0.60282000000000002</v>
          </cell>
          <cell r="CN608">
            <v>0</v>
          </cell>
          <cell r="CO608">
            <v>0</v>
          </cell>
          <cell r="CP608">
            <v>0.60282000000000002</v>
          </cell>
          <cell r="CQ608">
            <v>0</v>
          </cell>
        </row>
        <row r="609">
          <cell r="A609" t="str">
            <v>1.2.2.139</v>
          </cell>
          <cell r="B609" t="str">
            <v>Реконструкция КЛ-0,4 кВ ТП-277 - ул. Бажова, 22</v>
          </cell>
          <cell r="C609" t="str">
            <v>С</v>
          </cell>
          <cell r="D609" t="str">
            <v>С_1.2.2.139</v>
          </cell>
          <cell r="E609" t="str">
            <v>С</v>
          </cell>
          <cell r="F609">
            <v>2022</v>
          </cell>
          <cell r="G609">
            <v>2022</v>
          </cell>
          <cell r="J609">
            <v>0.47846639999999996</v>
          </cell>
          <cell r="M609">
            <v>0.48657600000000001</v>
          </cell>
          <cell r="U609">
            <v>0.47846639999999996</v>
          </cell>
          <cell r="V609">
            <v>0.48657600000000001</v>
          </cell>
          <cell r="X609">
            <v>0.47846639999999996</v>
          </cell>
          <cell r="Y609">
            <v>0.48657600000000001</v>
          </cell>
          <cell r="AJ609">
            <v>0</v>
          </cell>
          <cell r="AO609">
            <v>0</v>
          </cell>
          <cell r="AT609">
            <v>0</v>
          </cell>
          <cell r="AW609">
            <v>0</v>
          </cell>
          <cell r="AY609">
            <v>0</v>
          </cell>
          <cell r="BD609">
            <v>0</v>
          </cell>
          <cell r="BG609">
            <v>0</v>
          </cell>
          <cell r="BI609">
            <v>0</v>
          </cell>
          <cell r="BL609">
            <v>0</v>
          </cell>
          <cell r="BN609">
            <v>0</v>
          </cell>
          <cell r="BQ609">
            <v>0</v>
          </cell>
          <cell r="BS609">
            <v>0</v>
          </cell>
          <cell r="BV609">
            <v>0</v>
          </cell>
          <cell r="BX609">
            <v>0.47846639999999996</v>
          </cell>
          <cell r="CA609">
            <v>0.47846639999999996</v>
          </cell>
          <cell r="CC609">
            <v>0.48657600000000001</v>
          </cell>
          <cell r="CF609">
            <v>0.48657600000000001</v>
          </cell>
          <cell r="CH609">
            <v>0.47846639999999996</v>
          </cell>
          <cell r="CI609">
            <v>0</v>
          </cell>
          <cell r="CJ609">
            <v>0</v>
          </cell>
          <cell r="CK609">
            <v>0.47846639999999996</v>
          </cell>
          <cell r="CL609">
            <v>0</v>
          </cell>
          <cell r="CM609">
            <v>0.48657600000000001</v>
          </cell>
          <cell r="CN609">
            <v>0</v>
          </cell>
          <cell r="CO609">
            <v>0</v>
          </cell>
          <cell r="CP609">
            <v>0.48657600000000001</v>
          </cell>
          <cell r="CQ609">
            <v>0</v>
          </cell>
        </row>
        <row r="610">
          <cell r="A610" t="str">
            <v>1.2.2.140</v>
          </cell>
          <cell r="B610" t="str">
            <v>Реконструкция КЛ-0,4 кВ ТП-277 - ул. Бажова, 24</v>
          </cell>
          <cell r="C610" t="str">
            <v>С</v>
          </cell>
          <cell r="D610" t="str">
            <v>С_1.2.2.140</v>
          </cell>
          <cell r="E610" t="str">
            <v>С</v>
          </cell>
          <cell r="F610">
            <v>2022</v>
          </cell>
          <cell r="G610">
            <v>2022</v>
          </cell>
          <cell r="J610">
            <v>0.25466759999999999</v>
          </cell>
          <cell r="M610">
            <v>0.25898399999999999</v>
          </cell>
          <cell r="U610">
            <v>0.25466759999999999</v>
          </cell>
          <cell r="V610">
            <v>0.25898399999999999</v>
          </cell>
          <cell r="X610">
            <v>0.25466759999999999</v>
          </cell>
          <cell r="Y610">
            <v>0.25898399999999999</v>
          </cell>
          <cell r="AJ610">
            <v>0</v>
          </cell>
          <cell r="AO610">
            <v>0</v>
          </cell>
          <cell r="AT610">
            <v>0</v>
          </cell>
          <cell r="AW610">
            <v>0</v>
          </cell>
          <cell r="AY610">
            <v>0</v>
          </cell>
          <cell r="BD610">
            <v>0</v>
          </cell>
          <cell r="BG610">
            <v>0</v>
          </cell>
          <cell r="BI610">
            <v>0</v>
          </cell>
          <cell r="BL610">
            <v>0</v>
          </cell>
          <cell r="BN610">
            <v>0</v>
          </cell>
          <cell r="BQ610">
            <v>0</v>
          </cell>
          <cell r="BS610">
            <v>0</v>
          </cell>
          <cell r="BV610">
            <v>0</v>
          </cell>
          <cell r="BX610">
            <v>0.25466759999999999</v>
          </cell>
          <cell r="CA610">
            <v>0.25466759999999999</v>
          </cell>
          <cell r="CC610">
            <v>0.25898399999999999</v>
          </cell>
          <cell r="CF610">
            <v>0.25898399999999999</v>
          </cell>
          <cell r="CH610">
            <v>0.25466759999999999</v>
          </cell>
          <cell r="CI610">
            <v>0</v>
          </cell>
          <cell r="CJ610">
            <v>0</v>
          </cell>
          <cell r="CK610">
            <v>0.25466759999999999</v>
          </cell>
          <cell r="CL610">
            <v>0</v>
          </cell>
          <cell r="CM610">
            <v>0.25898399999999999</v>
          </cell>
          <cell r="CN610">
            <v>0</v>
          </cell>
          <cell r="CO610">
            <v>0</v>
          </cell>
          <cell r="CP610">
            <v>0.25898399999999999</v>
          </cell>
          <cell r="CQ610">
            <v>0</v>
          </cell>
        </row>
        <row r="611">
          <cell r="A611" t="str">
            <v>1.2.2.141</v>
          </cell>
          <cell r="B611" t="str">
            <v>Реконструкция КЛ-0,4 кВ ТП-277 - ЦТП-27</v>
          </cell>
          <cell r="C611" t="str">
            <v>С</v>
          </cell>
          <cell r="D611" t="str">
            <v>С_1.2.2.141</v>
          </cell>
          <cell r="E611" t="str">
            <v>С</v>
          </cell>
          <cell r="F611">
            <v>2022</v>
          </cell>
          <cell r="G611">
            <v>2022</v>
          </cell>
          <cell r="J611">
            <v>0.70086100000000007</v>
          </cell>
          <cell r="M611">
            <v>0.71274000000000004</v>
          </cell>
          <cell r="U611">
            <v>0.70086100000000007</v>
          </cell>
          <cell r="V611">
            <v>0.71274000000000004</v>
          </cell>
          <cell r="X611">
            <v>0.70086100000000007</v>
          </cell>
          <cell r="Y611">
            <v>0.71274000000000004</v>
          </cell>
          <cell r="AJ611">
            <v>0</v>
          </cell>
          <cell r="AO611">
            <v>0</v>
          </cell>
          <cell r="AT611">
            <v>0</v>
          </cell>
          <cell r="AW611">
            <v>0</v>
          </cell>
          <cell r="AY611">
            <v>0</v>
          </cell>
          <cell r="BD611">
            <v>0</v>
          </cell>
          <cell r="BG611">
            <v>0</v>
          </cell>
          <cell r="BI611">
            <v>0</v>
          </cell>
          <cell r="BL611">
            <v>0</v>
          </cell>
          <cell r="BN611">
            <v>0</v>
          </cell>
          <cell r="BQ611">
            <v>0</v>
          </cell>
          <cell r="BS611">
            <v>0</v>
          </cell>
          <cell r="BV611">
            <v>0</v>
          </cell>
          <cell r="BX611">
            <v>0.70086100000000007</v>
          </cell>
          <cell r="CA611">
            <v>0.70086100000000007</v>
          </cell>
          <cell r="CC611">
            <v>0.71274000000000004</v>
          </cell>
          <cell r="CF611">
            <v>0.71274000000000004</v>
          </cell>
          <cell r="CH611">
            <v>0.70086100000000007</v>
          </cell>
          <cell r="CI611">
            <v>0</v>
          </cell>
          <cell r="CJ611">
            <v>0</v>
          </cell>
          <cell r="CK611">
            <v>0.70086100000000007</v>
          </cell>
          <cell r="CL611">
            <v>0</v>
          </cell>
          <cell r="CM611">
            <v>0.71274000000000004</v>
          </cell>
          <cell r="CN611">
            <v>0</v>
          </cell>
          <cell r="CO611">
            <v>0</v>
          </cell>
          <cell r="CP611">
            <v>0.71274000000000004</v>
          </cell>
          <cell r="CQ611">
            <v>0</v>
          </cell>
        </row>
        <row r="612">
          <cell r="A612" t="str">
            <v>1.2.2.142</v>
          </cell>
          <cell r="B612" t="str">
            <v>Реконструкция КЛ-0,4 кВ ТП-278 - пр-т. Мира, 4</v>
          </cell>
          <cell r="C612" t="str">
            <v>С</v>
          </cell>
          <cell r="D612" t="str">
            <v>С_1.2.2.142</v>
          </cell>
          <cell r="E612" t="str">
            <v>С</v>
          </cell>
          <cell r="F612">
            <v>2022</v>
          </cell>
          <cell r="G612">
            <v>2022</v>
          </cell>
          <cell r="J612">
            <v>0.38551779999999997</v>
          </cell>
          <cell r="M612">
            <v>0.39205200000000001</v>
          </cell>
          <cell r="U612">
            <v>0.38551779999999997</v>
          </cell>
          <cell r="V612">
            <v>0.39205200000000001</v>
          </cell>
          <cell r="X612">
            <v>0.38551779999999997</v>
          </cell>
          <cell r="Y612">
            <v>0.39205200000000001</v>
          </cell>
          <cell r="AJ612">
            <v>0</v>
          </cell>
          <cell r="AO612">
            <v>0</v>
          </cell>
          <cell r="AT612">
            <v>0</v>
          </cell>
          <cell r="AW612">
            <v>0</v>
          </cell>
          <cell r="AY612">
            <v>0</v>
          </cell>
          <cell r="BD612">
            <v>0</v>
          </cell>
          <cell r="BG612">
            <v>0</v>
          </cell>
          <cell r="BI612">
            <v>0</v>
          </cell>
          <cell r="BL612">
            <v>0</v>
          </cell>
          <cell r="BN612">
            <v>0</v>
          </cell>
          <cell r="BQ612">
            <v>0</v>
          </cell>
          <cell r="BS612">
            <v>0</v>
          </cell>
          <cell r="BV612">
            <v>0</v>
          </cell>
          <cell r="BX612">
            <v>0.38551779999999997</v>
          </cell>
          <cell r="CA612">
            <v>0.38551779999999997</v>
          </cell>
          <cell r="CC612">
            <v>0.39205200000000001</v>
          </cell>
          <cell r="CF612">
            <v>0.39205200000000001</v>
          </cell>
          <cell r="CH612">
            <v>0.38551779999999997</v>
          </cell>
          <cell r="CI612">
            <v>0</v>
          </cell>
          <cell r="CJ612">
            <v>0</v>
          </cell>
          <cell r="CK612">
            <v>0.38551779999999997</v>
          </cell>
          <cell r="CL612">
            <v>0</v>
          </cell>
          <cell r="CM612">
            <v>0.39205200000000001</v>
          </cell>
          <cell r="CN612">
            <v>0</v>
          </cell>
          <cell r="CO612">
            <v>0</v>
          </cell>
          <cell r="CP612">
            <v>0.39205200000000001</v>
          </cell>
          <cell r="CQ612">
            <v>0</v>
          </cell>
        </row>
        <row r="613">
          <cell r="A613" t="str">
            <v>1.2.2.143</v>
          </cell>
          <cell r="B613" t="str">
            <v>Реконструкция КЛ-0,4 кВ ТП-278 - ул. Бажова, 29</v>
          </cell>
          <cell r="C613" t="str">
            <v>С</v>
          </cell>
          <cell r="D613" t="str">
            <v>С_1.2.2.143</v>
          </cell>
          <cell r="E613" t="str">
            <v>С</v>
          </cell>
          <cell r="F613">
            <v>2022</v>
          </cell>
          <cell r="G613">
            <v>2022</v>
          </cell>
          <cell r="J613">
            <v>0.44045859999999998</v>
          </cell>
          <cell r="M613">
            <v>0.44792399999999999</v>
          </cell>
          <cell r="U613">
            <v>0.44045859999999998</v>
          </cell>
          <cell r="V613">
            <v>0.44792399999999999</v>
          </cell>
          <cell r="X613">
            <v>0.44045859999999998</v>
          </cell>
          <cell r="Y613">
            <v>0.44792399999999999</v>
          </cell>
          <cell r="AJ613">
            <v>0</v>
          </cell>
          <cell r="AO613">
            <v>0</v>
          </cell>
          <cell r="AT613">
            <v>0</v>
          </cell>
          <cell r="AW613">
            <v>0</v>
          </cell>
          <cell r="AY613">
            <v>0</v>
          </cell>
          <cell r="BD613">
            <v>0</v>
          </cell>
          <cell r="BG613">
            <v>0</v>
          </cell>
          <cell r="BI613">
            <v>0</v>
          </cell>
          <cell r="BL613">
            <v>0</v>
          </cell>
          <cell r="BN613">
            <v>0</v>
          </cell>
          <cell r="BQ613">
            <v>0</v>
          </cell>
          <cell r="BS613">
            <v>0</v>
          </cell>
          <cell r="BV613">
            <v>0</v>
          </cell>
          <cell r="BX613">
            <v>0.44045859999999998</v>
          </cell>
          <cell r="CA613">
            <v>0.44045859999999998</v>
          </cell>
          <cell r="CC613">
            <v>0.44792399999999999</v>
          </cell>
          <cell r="CF613">
            <v>0.44792399999999999</v>
          </cell>
          <cell r="CH613">
            <v>0.44045859999999998</v>
          </cell>
          <cell r="CI613">
            <v>0</v>
          </cell>
          <cell r="CJ613">
            <v>0</v>
          </cell>
          <cell r="CK613">
            <v>0.44045859999999998</v>
          </cell>
          <cell r="CL613">
            <v>0</v>
          </cell>
          <cell r="CM613">
            <v>0.44792399999999999</v>
          </cell>
          <cell r="CN613">
            <v>0</v>
          </cell>
          <cell r="CO613">
            <v>0</v>
          </cell>
          <cell r="CP613">
            <v>0.44792399999999999</v>
          </cell>
          <cell r="CQ613">
            <v>0</v>
          </cell>
        </row>
        <row r="614">
          <cell r="A614" t="str">
            <v>1.2.2.144</v>
          </cell>
          <cell r="B614" t="str">
            <v>Реконструкция КЛ-0,4 кВ ТП-280 - д/с Росинка</v>
          </cell>
          <cell r="C614" t="str">
            <v>С</v>
          </cell>
          <cell r="D614" t="str">
            <v>С_1.2.2.144</v>
          </cell>
          <cell r="E614" t="str">
            <v>С</v>
          </cell>
          <cell r="F614">
            <v>2022</v>
          </cell>
          <cell r="G614">
            <v>2022</v>
          </cell>
          <cell r="J614">
            <v>0.96089760000000002</v>
          </cell>
          <cell r="M614">
            <v>0.97718400000000005</v>
          </cell>
          <cell r="U614">
            <v>0.96089760000000002</v>
          </cell>
          <cell r="V614">
            <v>0.97718400000000005</v>
          </cell>
          <cell r="X614">
            <v>0.96089760000000002</v>
          </cell>
          <cell r="Y614">
            <v>0.97718400000000005</v>
          </cell>
          <cell r="AJ614">
            <v>0</v>
          </cell>
          <cell r="AO614">
            <v>0</v>
          </cell>
          <cell r="AT614">
            <v>0</v>
          </cell>
          <cell r="AW614">
            <v>0</v>
          </cell>
          <cell r="AY614">
            <v>0</v>
          </cell>
          <cell r="BD614">
            <v>0</v>
          </cell>
          <cell r="BG614">
            <v>0</v>
          </cell>
          <cell r="BI614">
            <v>0</v>
          </cell>
          <cell r="BL614">
            <v>0</v>
          </cell>
          <cell r="BN614">
            <v>0</v>
          </cell>
          <cell r="BQ614">
            <v>0</v>
          </cell>
          <cell r="BS614">
            <v>0</v>
          </cell>
          <cell r="BV614">
            <v>0</v>
          </cell>
          <cell r="BX614">
            <v>0.96089760000000002</v>
          </cell>
          <cell r="CA614">
            <v>0.96089760000000002</v>
          </cell>
          <cell r="CC614">
            <v>0.97718400000000005</v>
          </cell>
          <cell r="CF614">
            <v>0.97718400000000005</v>
          </cell>
          <cell r="CH614">
            <v>0.96089760000000002</v>
          </cell>
          <cell r="CI614">
            <v>0</v>
          </cell>
          <cell r="CJ614">
            <v>0</v>
          </cell>
          <cell r="CK614">
            <v>0.96089760000000002</v>
          </cell>
          <cell r="CL614">
            <v>0</v>
          </cell>
          <cell r="CM614">
            <v>0.97718400000000005</v>
          </cell>
          <cell r="CN614">
            <v>0</v>
          </cell>
          <cell r="CO614">
            <v>0</v>
          </cell>
          <cell r="CP614">
            <v>0.97718400000000005</v>
          </cell>
          <cell r="CQ614">
            <v>0</v>
          </cell>
        </row>
        <row r="615">
          <cell r="A615" t="str">
            <v>1.2.2.145</v>
          </cell>
          <cell r="B615" t="str">
            <v>Реконструкция КЛ-0,4 кВ ТП-280 - ул. Бажова, 21</v>
          </cell>
          <cell r="C615" t="str">
            <v>С</v>
          </cell>
          <cell r="D615" t="str">
            <v>С_1.2.2.145</v>
          </cell>
          <cell r="E615" t="str">
            <v>С</v>
          </cell>
          <cell r="F615">
            <v>2022</v>
          </cell>
          <cell r="G615">
            <v>2022</v>
          </cell>
          <cell r="J615">
            <v>0.8495646</v>
          </cell>
          <cell r="M615">
            <v>0.86396399999999995</v>
          </cell>
          <cell r="U615">
            <v>0.8495646</v>
          </cell>
          <cell r="V615">
            <v>0.86396399999999995</v>
          </cell>
          <cell r="X615">
            <v>0.8495646</v>
          </cell>
          <cell r="Y615">
            <v>0.86396399999999995</v>
          </cell>
          <cell r="AJ615">
            <v>0</v>
          </cell>
          <cell r="AO615">
            <v>0</v>
          </cell>
          <cell r="AT615">
            <v>0</v>
          </cell>
          <cell r="AW615">
            <v>0</v>
          </cell>
          <cell r="AY615">
            <v>0</v>
          </cell>
          <cell r="BD615">
            <v>0</v>
          </cell>
          <cell r="BG615">
            <v>0</v>
          </cell>
          <cell r="BI615">
            <v>0</v>
          </cell>
          <cell r="BL615">
            <v>0</v>
          </cell>
          <cell r="BN615">
            <v>0</v>
          </cell>
          <cell r="BQ615">
            <v>0</v>
          </cell>
          <cell r="BS615">
            <v>0</v>
          </cell>
          <cell r="BV615">
            <v>0</v>
          </cell>
          <cell r="BX615">
            <v>0.8495646</v>
          </cell>
          <cell r="CA615">
            <v>0.8495646</v>
          </cell>
          <cell r="CC615">
            <v>0.86396399999999995</v>
          </cell>
          <cell r="CF615">
            <v>0.86396399999999995</v>
          </cell>
          <cell r="CH615">
            <v>0.8495646</v>
          </cell>
          <cell r="CI615">
            <v>0</v>
          </cell>
          <cell r="CJ615">
            <v>0</v>
          </cell>
          <cell r="CK615">
            <v>0.8495646</v>
          </cell>
          <cell r="CL615">
            <v>0</v>
          </cell>
          <cell r="CM615">
            <v>0.86396399999999995</v>
          </cell>
          <cell r="CN615">
            <v>0</v>
          </cell>
          <cell r="CO615">
            <v>0</v>
          </cell>
          <cell r="CP615">
            <v>0.86396399999999995</v>
          </cell>
          <cell r="CQ615">
            <v>0</v>
          </cell>
        </row>
        <row r="616">
          <cell r="A616" t="str">
            <v>1.2.2.146</v>
          </cell>
          <cell r="B616" t="str">
            <v>Реконструкция КЛ-0,4 кВ ТП-280 - ул. Бажова, 23</v>
          </cell>
          <cell r="C616" t="str">
            <v>С</v>
          </cell>
          <cell r="D616" t="str">
            <v>С_1.2.2.146</v>
          </cell>
          <cell r="E616" t="str">
            <v>С</v>
          </cell>
          <cell r="F616">
            <v>2022</v>
          </cell>
          <cell r="G616">
            <v>2022</v>
          </cell>
          <cell r="J616">
            <v>0.68329079999999986</v>
          </cell>
          <cell r="M616">
            <v>0.69487199999999982</v>
          </cell>
          <cell r="U616">
            <v>0.68329079999999986</v>
          </cell>
          <cell r="V616">
            <v>0.69487199999999982</v>
          </cell>
          <cell r="X616">
            <v>0.68329079999999986</v>
          </cell>
          <cell r="Y616">
            <v>0.69487199999999982</v>
          </cell>
          <cell r="AJ616">
            <v>0</v>
          </cell>
          <cell r="AO616">
            <v>0</v>
          </cell>
          <cell r="AT616">
            <v>0</v>
          </cell>
          <cell r="AW616">
            <v>0</v>
          </cell>
          <cell r="AY616">
            <v>0</v>
          </cell>
          <cell r="BD616">
            <v>0</v>
          </cell>
          <cell r="BG616">
            <v>0</v>
          </cell>
          <cell r="BI616">
            <v>0</v>
          </cell>
          <cell r="BL616">
            <v>0</v>
          </cell>
          <cell r="BN616">
            <v>0</v>
          </cell>
          <cell r="BQ616">
            <v>0</v>
          </cell>
          <cell r="BS616">
            <v>0</v>
          </cell>
          <cell r="BV616">
            <v>0</v>
          </cell>
          <cell r="BX616">
            <v>0.68329079999999986</v>
          </cell>
          <cell r="CA616">
            <v>0.68329079999999986</v>
          </cell>
          <cell r="CC616">
            <v>0.69487199999999982</v>
          </cell>
          <cell r="CF616">
            <v>0.69487199999999982</v>
          </cell>
          <cell r="CH616">
            <v>0.68329079999999986</v>
          </cell>
          <cell r="CI616">
            <v>0</v>
          </cell>
          <cell r="CJ616">
            <v>0</v>
          </cell>
          <cell r="CK616">
            <v>0.68329079999999986</v>
          </cell>
          <cell r="CL616">
            <v>0</v>
          </cell>
          <cell r="CM616">
            <v>0.69487199999999982</v>
          </cell>
          <cell r="CN616">
            <v>0</v>
          </cell>
          <cell r="CO616">
            <v>0</v>
          </cell>
          <cell r="CP616">
            <v>0.69487199999999982</v>
          </cell>
          <cell r="CQ616">
            <v>0</v>
          </cell>
        </row>
        <row r="617">
          <cell r="A617" t="str">
            <v>1.2.2.147</v>
          </cell>
          <cell r="B617" t="str">
            <v>Реконструкция КЛ-0,4 кВ ТП-281 - ул. Бажова, 2В</v>
          </cell>
          <cell r="C617" t="str">
            <v>С</v>
          </cell>
          <cell r="D617" t="str">
            <v>С_1.2.2.147</v>
          </cell>
          <cell r="E617" t="str">
            <v>С</v>
          </cell>
          <cell r="F617">
            <v>2022</v>
          </cell>
          <cell r="G617">
            <v>2022</v>
          </cell>
          <cell r="J617">
            <v>0.49686259999999999</v>
          </cell>
          <cell r="M617">
            <v>0.50528399999999996</v>
          </cell>
          <cell r="U617">
            <v>0.49686259999999999</v>
          </cell>
          <cell r="V617">
            <v>0.50528399999999996</v>
          </cell>
          <cell r="X617">
            <v>0.49686259999999999</v>
          </cell>
          <cell r="Y617">
            <v>0.50528399999999996</v>
          </cell>
          <cell r="AJ617">
            <v>0</v>
          </cell>
          <cell r="AO617">
            <v>0</v>
          </cell>
          <cell r="AT617">
            <v>0</v>
          </cell>
          <cell r="AW617">
            <v>0</v>
          </cell>
          <cell r="AY617">
            <v>0</v>
          </cell>
          <cell r="BD617">
            <v>0</v>
          </cell>
          <cell r="BG617">
            <v>0</v>
          </cell>
          <cell r="BI617">
            <v>0</v>
          </cell>
          <cell r="BL617">
            <v>0</v>
          </cell>
          <cell r="BN617">
            <v>0</v>
          </cell>
          <cell r="BQ617">
            <v>0</v>
          </cell>
          <cell r="BS617">
            <v>0</v>
          </cell>
          <cell r="BV617">
            <v>0</v>
          </cell>
          <cell r="BX617">
            <v>0.49686259999999999</v>
          </cell>
          <cell r="CA617">
            <v>0.49686259999999999</v>
          </cell>
          <cell r="CC617">
            <v>0.50528399999999996</v>
          </cell>
          <cell r="CF617">
            <v>0.50528399999999996</v>
          </cell>
          <cell r="CH617">
            <v>0.49686259999999999</v>
          </cell>
          <cell r="CI617">
            <v>0</v>
          </cell>
          <cell r="CJ617">
            <v>0</v>
          </cell>
          <cell r="CK617">
            <v>0.49686259999999999</v>
          </cell>
          <cell r="CL617">
            <v>0</v>
          </cell>
          <cell r="CM617">
            <v>0.50528399999999996</v>
          </cell>
          <cell r="CN617">
            <v>0</v>
          </cell>
          <cell r="CO617">
            <v>0</v>
          </cell>
          <cell r="CP617">
            <v>0.50528399999999996</v>
          </cell>
          <cell r="CQ617">
            <v>0</v>
          </cell>
        </row>
        <row r="618">
          <cell r="A618" t="str">
            <v>1.2.2.148</v>
          </cell>
          <cell r="B618" t="str">
            <v>Реконструкция КЛ-0,4 кВ ТП-281 - ул. Бажова, 2Б</v>
          </cell>
          <cell r="C618" t="str">
            <v>С</v>
          </cell>
          <cell r="D618" t="str">
            <v>С_1.2.2.148</v>
          </cell>
          <cell r="E618" t="str">
            <v>С</v>
          </cell>
          <cell r="F618">
            <v>2022</v>
          </cell>
          <cell r="G618">
            <v>2022</v>
          </cell>
          <cell r="J618">
            <v>0.25466759999999999</v>
          </cell>
          <cell r="M618">
            <v>0.25898399999999999</v>
          </cell>
          <cell r="U618">
            <v>0.25466759999999999</v>
          </cell>
          <cell r="V618">
            <v>0.25898399999999999</v>
          </cell>
          <cell r="X618">
            <v>0.25466759999999999</v>
          </cell>
          <cell r="Y618">
            <v>0.25898399999999999</v>
          </cell>
          <cell r="AJ618">
            <v>0</v>
          </cell>
          <cell r="AO618">
            <v>0</v>
          </cell>
          <cell r="AT618">
            <v>0</v>
          </cell>
          <cell r="AW618">
            <v>0</v>
          </cell>
          <cell r="AY618">
            <v>0</v>
          </cell>
          <cell r="BD618">
            <v>0</v>
          </cell>
          <cell r="BG618">
            <v>0</v>
          </cell>
          <cell r="BI618">
            <v>0</v>
          </cell>
          <cell r="BL618">
            <v>0</v>
          </cell>
          <cell r="BN618">
            <v>0</v>
          </cell>
          <cell r="BQ618">
            <v>0</v>
          </cell>
          <cell r="BS618">
            <v>0</v>
          </cell>
          <cell r="BV618">
            <v>0</v>
          </cell>
          <cell r="BX618">
            <v>0.25466759999999999</v>
          </cell>
          <cell r="CA618">
            <v>0.25466759999999999</v>
          </cell>
          <cell r="CC618">
            <v>0.25898399999999999</v>
          </cell>
          <cell r="CF618">
            <v>0.25898399999999999</v>
          </cell>
          <cell r="CH618">
            <v>0.25466759999999999</v>
          </cell>
          <cell r="CI618">
            <v>0</v>
          </cell>
          <cell r="CJ618">
            <v>0</v>
          </cell>
          <cell r="CK618">
            <v>0.25466759999999999</v>
          </cell>
          <cell r="CL618">
            <v>0</v>
          </cell>
          <cell r="CM618">
            <v>0.25898399999999999</v>
          </cell>
          <cell r="CN618">
            <v>0</v>
          </cell>
          <cell r="CO618">
            <v>0</v>
          </cell>
          <cell r="CP618">
            <v>0.25898399999999999</v>
          </cell>
          <cell r="CQ618">
            <v>0</v>
          </cell>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J619">
            <v>1.6671393999999999</v>
          </cell>
          <cell r="M619">
            <v>0.73658159999999995</v>
          </cell>
          <cell r="U619">
            <v>1.6671393999999999</v>
          </cell>
          <cell r="V619">
            <v>0.73658159999999995</v>
          </cell>
          <cell r="X619">
            <v>1.6671393999999999</v>
          </cell>
          <cell r="Y619">
            <v>0.73658159999999995</v>
          </cell>
          <cell r="AJ619">
            <v>0</v>
          </cell>
          <cell r="AO619">
            <v>0</v>
          </cell>
          <cell r="AT619">
            <v>0</v>
          </cell>
          <cell r="AW619">
            <v>0</v>
          </cell>
          <cell r="AY619">
            <v>0.73658159999999995</v>
          </cell>
          <cell r="BB619">
            <v>0.73658159999999995</v>
          </cell>
          <cell r="BD619">
            <v>0</v>
          </cell>
          <cell r="BG619">
            <v>0</v>
          </cell>
          <cell r="BI619">
            <v>0</v>
          </cell>
          <cell r="BL619">
            <v>0</v>
          </cell>
          <cell r="BN619">
            <v>0</v>
          </cell>
          <cell r="BQ619">
            <v>0</v>
          </cell>
          <cell r="BS619">
            <v>0</v>
          </cell>
          <cell r="BV619">
            <v>0</v>
          </cell>
          <cell r="BX619">
            <v>1.6671393999999999</v>
          </cell>
          <cell r="CA619">
            <v>1.6671393999999999</v>
          </cell>
          <cell r="CC619">
            <v>0</v>
          </cell>
          <cell r="CF619">
            <v>0</v>
          </cell>
          <cell r="CH619">
            <v>1.6671393999999999</v>
          </cell>
          <cell r="CI619">
            <v>0</v>
          </cell>
          <cell r="CJ619">
            <v>0</v>
          </cell>
          <cell r="CK619">
            <v>1.6671393999999999</v>
          </cell>
          <cell r="CL619">
            <v>0</v>
          </cell>
          <cell r="CM619">
            <v>0.73658159999999995</v>
          </cell>
          <cell r="CN619">
            <v>0</v>
          </cell>
          <cell r="CO619">
            <v>0</v>
          </cell>
          <cell r="CP619">
            <v>0.73658159999999995</v>
          </cell>
          <cell r="CQ619">
            <v>0</v>
          </cell>
        </row>
        <row r="620">
          <cell r="A620" t="str">
            <v>1.2.2.150</v>
          </cell>
          <cell r="B620" t="str">
            <v>Реконструкция КЛ-0,4 кВ ТП-282 - ул. Бахилова, 4</v>
          </cell>
          <cell r="C620" t="str">
            <v>С</v>
          </cell>
          <cell r="D620" t="str">
            <v>С_1.2.2.150</v>
          </cell>
          <cell r="E620" t="str">
            <v>С</v>
          </cell>
          <cell r="F620">
            <v>2022</v>
          </cell>
          <cell r="G620">
            <v>2022</v>
          </cell>
          <cell r="J620">
            <v>0.25466759999999999</v>
          </cell>
          <cell r="M620">
            <v>0.25898399999999999</v>
          </cell>
          <cell r="U620">
            <v>0.25466759999999999</v>
          </cell>
          <cell r="V620">
            <v>0.25898399999999999</v>
          </cell>
          <cell r="X620">
            <v>0.25466759999999999</v>
          </cell>
          <cell r="Y620">
            <v>0.25898399999999999</v>
          </cell>
          <cell r="AJ620">
            <v>0</v>
          </cell>
          <cell r="AO620">
            <v>0</v>
          </cell>
          <cell r="AT620">
            <v>0</v>
          </cell>
          <cell r="AW620">
            <v>0</v>
          </cell>
          <cell r="AY620">
            <v>0</v>
          </cell>
          <cell r="BD620">
            <v>0</v>
          </cell>
          <cell r="BG620">
            <v>0</v>
          </cell>
          <cell r="BI620">
            <v>0</v>
          </cell>
          <cell r="BL620">
            <v>0</v>
          </cell>
          <cell r="BN620">
            <v>0</v>
          </cell>
          <cell r="BQ620">
            <v>0</v>
          </cell>
          <cell r="BS620">
            <v>0</v>
          </cell>
          <cell r="BV620">
            <v>0</v>
          </cell>
          <cell r="BX620">
            <v>0.25466759999999999</v>
          </cell>
          <cell r="CA620">
            <v>0.25466759999999999</v>
          </cell>
          <cell r="CC620">
            <v>0.25898399999999999</v>
          </cell>
          <cell r="CF620">
            <v>0.25898399999999999</v>
          </cell>
          <cell r="CH620">
            <v>0.25466759999999999</v>
          </cell>
          <cell r="CI620">
            <v>0</v>
          </cell>
          <cell r="CJ620">
            <v>0</v>
          </cell>
          <cell r="CK620">
            <v>0.25466759999999999</v>
          </cell>
          <cell r="CL620">
            <v>0</v>
          </cell>
          <cell r="CM620">
            <v>0.25898399999999999</v>
          </cell>
          <cell r="CN620">
            <v>0</v>
          </cell>
          <cell r="CO620">
            <v>0</v>
          </cell>
          <cell r="CP620">
            <v>0.25898399999999999</v>
          </cell>
          <cell r="CQ620">
            <v>0</v>
          </cell>
        </row>
        <row r="621">
          <cell r="A621" t="str">
            <v>1.2.2.151</v>
          </cell>
          <cell r="B621" t="str">
            <v>Реконструкция КЛ-0,4 кВ ТП-282 - ул. Бахилова, 6</v>
          </cell>
          <cell r="C621" t="str">
            <v>С</v>
          </cell>
          <cell r="D621" t="str">
            <v>С_1.2.2.151</v>
          </cell>
          <cell r="E621" t="str">
            <v>С</v>
          </cell>
          <cell r="F621">
            <v>2022</v>
          </cell>
          <cell r="G621">
            <v>2022</v>
          </cell>
          <cell r="J621">
            <v>0.60883280000000006</v>
          </cell>
          <cell r="M621">
            <v>0.61915200000000004</v>
          </cell>
          <cell r="U621">
            <v>0.60883280000000006</v>
          </cell>
          <cell r="V621">
            <v>0.61915200000000004</v>
          </cell>
          <cell r="X621">
            <v>0.60883280000000006</v>
          </cell>
          <cell r="Y621">
            <v>0.61915200000000004</v>
          </cell>
          <cell r="AJ621">
            <v>0</v>
          </cell>
          <cell r="AO621">
            <v>0</v>
          </cell>
          <cell r="AT621">
            <v>0</v>
          </cell>
          <cell r="AW621">
            <v>0</v>
          </cell>
          <cell r="AY621">
            <v>0</v>
          </cell>
          <cell r="BD621">
            <v>0</v>
          </cell>
          <cell r="BG621">
            <v>0</v>
          </cell>
          <cell r="BI621">
            <v>0</v>
          </cell>
          <cell r="BL621">
            <v>0</v>
          </cell>
          <cell r="BN621">
            <v>0</v>
          </cell>
          <cell r="BQ621">
            <v>0</v>
          </cell>
          <cell r="BS621">
            <v>0</v>
          </cell>
          <cell r="BV621">
            <v>0</v>
          </cell>
          <cell r="BX621">
            <v>0.60883280000000006</v>
          </cell>
          <cell r="CA621">
            <v>0.60883280000000006</v>
          </cell>
          <cell r="CC621">
            <v>0.61915200000000004</v>
          </cell>
          <cell r="CF621">
            <v>0.61915200000000004</v>
          </cell>
          <cell r="CH621">
            <v>0.60883280000000006</v>
          </cell>
          <cell r="CI621">
            <v>0</v>
          </cell>
          <cell r="CJ621">
            <v>0</v>
          </cell>
          <cell r="CK621">
            <v>0.60883280000000006</v>
          </cell>
          <cell r="CL621">
            <v>0</v>
          </cell>
          <cell r="CM621">
            <v>0.61915200000000004</v>
          </cell>
          <cell r="CN621">
            <v>0</v>
          </cell>
          <cell r="CO621">
            <v>0</v>
          </cell>
          <cell r="CP621">
            <v>0.61915200000000004</v>
          </cell>
          <cell r="CQ621">
            <v>0</v>
          </cell>
        </row>
        <row r="622">
          <cell r="A622" t="str">
            <v>1.2.2.152</v>
          </cell>
          <cell r="B622" t="str">
            <v>Реконструкция КЛ-0,4 кВ ТП-282 - ЦТП-7</v>
          </cell>
          <cell r="C622" t="str">
            <v>С</v>
          </cell>
          <cell r="D622" t="str">
            <v>С_1.2.2.152</v>
          </cell>
          <cell r="E622" t="str">
            <v>С</v>
          </cell>
          <cell r="F622">
            <v>2022</v>
          </cell>
          <cell r="G622">
            <v>2022</v>
          </cell>
          <cell r="J622">
            <v>0.32909019999999994</v>
          </cell>
          <cell r="M622">
            <v>0.33466799999999997</v>
          </cell>
          <cell r="U622">
            <v>0.32909019999999994</v>
          </cell>
          <cell r="V622">
            <v>0.33466799999999997</v>
          </cell>
          <cell r="X622">
            <v>0.32909019999999994</v>
          </cell>
          <cell r="Y622">
            <v>0.33466799999999997</v>
          </cell>
          <cell r="AJ622">
            <v>0</v>
          </cell>
          <cell r="AO622">
            <v>0</v>
          </cell>
          <cell r="AT622">
            <v>0</v>
          </cell>
          <cell r="AW622">
            <v>0</v>
          </cell>
          <cell r="AY622">
            <v>0</v>
          </cell>
          <cell r="BD622">
            <v>0</v>
          </cell>
          <cell r="BG622">
            <v>0</v>
          </cell>
          <cell r="BI622">
            <v>0</v>
          </cell>
          <cell r="BL622">
            <v>0</v>
          </cell>
          <cell r="BN622">
            <v>0</v>
          </cell>
          <cell r="BQ622">
            <v>0</v>
          </cell>
          <cell r="BS622">
            <v>0</v>
          </cell>
          <cell r="BV622">
            <v>0</v>
          </cell>
          <cell r="BX622">
            <v>0.32909019999999994</v>
          </cell>
          <cell r="CA622">
            <v>0.32909019999999994</v>
          </cell>
          <cell r="CC622">
            <v>0.33466799999999997</v>
          </cell>
          <cell r="CF622">
            <v>0.33466799999999997</v>
          </cell>
          <cell r="CH622">
            <v>0.32909019999999994</v>
          </cell>
          <cell r="CI622">
            <v>0</v>
          </cell>
          <cell r="CJ622">
            <v>0</v>
          </cell>
          <cell r="CK622">
            <v>0.32909019999999994</v>
          </cell>
          <cell r="CL622">
            <v>0</v>
          </cell>
          <cell r="CM622">
            <v>0.33466799999999997</v>
          </cell>
          <cell r="CN622">
            <v>0</v>
          </cell>
          <cell r="CO622">
            <v>0</v>
          </cell>
          <cell r="CP622">
            <v>0.33466799999999997</v>
          </cell>
          <cell r="CQ622">
            <v>0</v>
          </cell>
        </row>
        <row r="623">
          <cell r="A623" t="str">
            <v>1.2.2.153</v>
          </cell>
          <cell r="B623" t="str">
            <v>Реконструкция КЛ-0,4 кВ ТП-284 - ул. Бажова, 15</v>
          </cell>
          <cell r="C623" t="str">
            <v>С</v>
          </cell>
          <cell r="D623" t="str">
            <v>С_1.2.2.153</v>
          </cell>
          <cell r="E623" t="str">
            <v>С</v>
          </cell>
          <cell r="F623">
            <v>2022</v>
          </cell>
          <cell r="G623">
            <v>2022</v>
          </cell>
          <cell r="J623">
            <v>0.51486939999999992</v>
          </cell>
          <cell r="M623">
            <v>0.52359599999999995</v>
          </cell>
          <cell r="U623">
            <v>0.51486939999999992</v>
          </cell>
          <cell r="V623">
            <v>0.52359599999999995</v>
          </cell>
          <cell r="X623">
            <v>0.51486939999999992</v>
          </cell>
          <cell r="Y623">
            <v>0.52359599999999995</v>
          </cell>
          <cell r="AJ623">
            <v>0</v>
          </cell>
          <cell r="AO623">
            <v>0</v>
          </cell>
          <cell r="AT623">
            <v>0</v>
          </cell>
          <cell r="AW623">
            <v>0</v>
          </cell>
          <cell r="AY623">
            <v>0</v>
          </cell>
          <cell r="BD623">
            <v>0</v>
          </cell>
          <cell r="BG623">
            <v>0</v>
          </cell>
          <cell r="BI623">
            <v>0</v>
          </cell>
          <cell r="BL623">
            <v>0</v>
          </cell>
          <cell r="BN623">
            <v>0</v>
          </cell>
          <cell r="BQ623">
            <v>0</v>
          </cell>
          <cell r="BS623">
            <v>0</v>
          </cell>
          <cell r="BV623">
            <v>0</v>
          </cell>
          <cell r="BX623">
            <v>0.51486939999999992</v>
          </cell>
          <cell r="CA623">
            <v>0.51486939999999992</v>
          </cell>
          <cell r="CC623">
            <v>0.52359599999999995</v>
          </cell>
          <cell r="CF623">
            <v>0.52359599999999995</v>
          </cell>
          <cell r="CH623">
            <v>0.51486939999999992</v>
          </cell>
          <cell r="CI623">
            <v>0</v>
          </cell>
          <cell r="CJ623">
            <v>0</v>
          </cell>
          <cell r="CK623">
            <v>0.51486939999999992</v>
          </cell>
          <cell r="CL623">
            <v>0</v>
          </cell>
          <cell r="CM623">
            <v>0.52359599999999995</v>
          </cell>
          <cell r="CN623">
            <v>0</v>
          </cell>
          <cell r="CO623">
            <v>0</v>
          </cell>
          <cell r="CP623">
            <v>0.52359599999999995</v>
          </cell>
          <cell r="CQ623">
            <v>0</v>
          </cell>
        </row>
        <row r="624">
          <cell r="A624" t="str">
            <v>1.2.2.154</v>
          </cell>
          <cell r="B624" t="str">
            <v>Реконструкция КЛ-0,4 кВ ТП-284 - ул. Бажова, 17А</v>
          </cell>
          <cell r="C624" t="str">
            <v>С</v>
          </cell>
          <cell r="D624" t="str">
            <v>С_1.2.2.154</v>
          </cell>
          <cell r="E624" t="str">
            <v>С</v>
          </cell>
          <cell r="F624">
            <v>2022</v>
          </cell>
          <cell r="G624">
            <v>2022</v>
          </cell>
          <cell r="J624">
            <v>0.44045859999999998</v>
          </cell>
          <cell r="M624">
            <v>0.44792399999999999</v>
          </cell>
          <cell r="U624">
            <v>0.44045859999999998</v>
          </cell>
          <cell r="V624">
            <v>0.44792399999999999</v>
          </cell>
          <cell r="X624">
            <v>0.44045859999999998</v>
          </cell>
          <cell r="Y624">
            <v>0.44792399999999999</v>
          </cell>
          <cell r="AJ624">
            <v>0</v>
          </cell>
          <cell r="AO624">
            <v>0</v>
          </cell>
          <cell r="AT624">
            <v>0</v>
          </cell>
          <cell r="AW624">
            <v>0</v>
          </cell>
          <cell r="AY624">
            <v>0</v>
          </cell>
          <cell r="BD624">
            <v>0</v>
          </cell>
          <cell r="BG624">
            <v>0</v>
          </cell>
          <cell r="BI624">
            <v>0</v>
          </cell>
          <cell r="BL624">
            <v>0</v>
          </cell>
          <cell r="BN624">
            <v>0</v>
          </cell>
          <cell r="BQ624">
            <v>0</v>
          </cell>
          <cell r="BS624">
            <v>0</v>
          </cell>
          <cell r="BV624">
            <v>0</v>
          </cell>
          <cell r="BX624">
            <v>0.44045859999999998</v>
          </cell>
          <cell r="CA624">
            <v>0.44045859999999998</v>
          </cell>
          <cell r="CC624">
            <v>0.44792399999999999</v>
          </cell>
          <cell r="CF624">
            <v>0.44792399999999999</v>
          </cell>
          <cell r="CH624">
            <v>0.44045859999999998</v>
          </cell>
          <cell r="CI624">
            <v>0</v>
          </cell>
          <cell r="CJ624">
            <v>0</v>
          </cell>
          <cell r="CK624">
            <v>0.44045859999999998</v>
          </cell>
          <cell r="CL624">
            <v>0</v>
          </cell>
          <cell r="CM624">
            <v>0.44792399999999999</v>
          </cell>
          <cell r="CN624">
            <v>0</v>
          </cell>
          <cell r="CO624">
            <v>0</v>
          </cell>
          <cell r="CP624">
            <v>0.44792399999999999</v>
          </cell>
          <cell r="CQ624">
            <v>0</v>
          </cell>
        </row>
        <row r="625">
          <cell r="A625" t="str">
            <v>1.2.2.155</v>
          </cell>
          <cell r="B625" t="str">
            <v>Реконструкция КЛ-0,4 кВ ТП-284 - ЦТП-9</v>
          </cell>
          <cell r="C625" t="str">
            <v>С</v>
          </cell>
          <cell r="D625" t="str">
            <v>С_1.2.2.155</v>
          </cell>
          <cell r="E625" t="str">
            <v>С</v>
          </cell>
          <cell r="F625">
            <v>2022</v>
          </cell>
          <cell r="G625">
            <v>2022</v>
          </cell>
          <cell r="J625">
            <v>0.32909019999999994</v>
          </cell>
          <cell r="M625">
            <v>0.33466799999999997</v>
          </cell>
          <cell r="U625">
            <v>0.32909019999999994</v>
          </cell>
          <cell r="V625">
            <v>0.33466799999999997</v>
          </cell>
          <cell r="X625">
            <v>0.32909019999999994</v>
          </cell>
          <cell r="Y625">
            <v>0.33466799999999997</v>
          </cell>
          <cell r="AJ625">
            <v>0</v>
          </cell>
          <cell r="AO625">
            <v>0</v>
          </cell>
          <cell r="AT625">
            <v>0</v>
          </cell>
          <cell r="AW625">
            <v>0</v>
          </cell>
          <cell r="AY625">
            <v>0</v>
          </cell>
          <cell r="BD625">
            <v>0</v>
          </cell>
          <cell r="BG625">
            <v>0</v>
          </cell>
          <cell r="BI625">
            <v>0</v>
          </cell>
          <cell r="BL625">
            <v>0</v>
          </cell>
          <cell r="BN625">
            <v>0</v>
          </cell>
          <cell r="BQ625">
            <v>0</v>
          </cell>
          <cell r="BS625">
            <v>0</v>
          </cell>
          <cell r="BV625">
            <v>0</v>
          </cell>
          <cell r="BX625">
            <v>0.32909019999999994</v>
          </cell>
          <cell r="CA625">
            <v>0.32909019999999994</v>
          </cell>
          <cell r="CC625">
            <v>0.33466799999999997</v>
          </cell>
          <cell r="CF625">
            <v>0.33466799999999997</v>
          </cell>
          <cell r="CH625">
            <v>0.32909019999999994</v>
          </cell>
          <cell r="CI625">
            <v>0</v>
          </cell>
          <cell r="CJ625">
            <v>0</v>
          </cell>
          <cell r="CK625">
            <v>0.32909019999999994</v>
          </cell>
          <cell r="CL625">
            <v>0</v>
          </cell>
          <cell r="CM625">
            <v>0.33466799999999997</v>
          </cell>
          <cell r="CN625">
            <v>0</v>
          </cell>
          <cell r="CO625">
            <v>0</v>
          </cell>
          <cell r="CP625">
            <v>0.33466799999999997</v>
          </cell>
          <cell r="CQ625">
            <v>0</v>
          </cell>
        </row>
        <row r="626">
          <cell r="A626" t="str">
            <v>1.2.2.156</v>
          </cell>
          <cell r="B626" t="str">
            <v>Реконструкция КЛ-0,4 кВ ТП-285 - ул. Бажова, 7</v>
          </cell>
          <cell r="C626" t="str">
            <v>С</v>
          </cell>
          <cell r="D626" t="str">
            <v>С_1.2.2.156</v>
          </cell>
          <cell r="E626" t="str">
            <v>С</v>
          </cell>
          <cell r="F626">
            <v>2022</v>
          </cell>
          <cell r="G626">
            <v>2022</v>
          </cell>
          <cell r="J626">
            <v>1.1310063999999997</v>
          </cell>
          <cell r="M626">
            <v>1.1501759999999999</v>
          </cell>
          <cell r="U626">
            <v>1.1310063999999997</v>
          </cell>
          <cell r="V626">
            <v>1.1501759999999999</v>
          </cell>
          <cell r="X626">
            <v>1.1310063999999997</v>
          </cell>
          <cell r="Y626">
            <v>1.1501759999999999</v>
          </cell>
          <cell r="AJ626">
            <v>0</v>
          </cell>
          <cell r="AO626">
            <v>0</v>
          </cell>
          <cell r="AT626">
            <v>0</v>
          </cell>
          <cell r="AW626">
            <v>0</v>
          </cell>
          <cell r="AY626">
            <v>0</v>
          </cell>
          <cell r="BD626">
            <v>0</v>
          </cell>
          <cell r="BG626">
            <v>0</v>
          </cell>
          <cell r="BI626">
            <v>0</v>
          </cell>
          <cell r="BL626">
            <v>0</v>
          </cell>
          <cell r="BN626">
            <v>0</v>
          </cell>
          <cell r="BQ626">
            <v>0</v>
          </cell>
          <cell r="BS626">
            <v>0</v>
          </cell>
          <cell r="BV626">
            <v>0</v>
          </cell>
          <cell r="BX626">
            <v>1.1310063999999997</v>
          </cell>
          <cell r="CA626">
            <v>1.1310063999999997</v>
          </cell>
          <cell r="CC626">
            <v>1.1501759999999999</v>
          </cell>
          <cell r="CF626">
            <v>1.1501759999999999</v>
          </cell>
          <cell r="CH626">
            <v>1.1310063999999997</v>
          </cell>
          <cell r="CI626">
            <v>0</v>
          </cell>
          <cell r="CJ626">
            <v>0</v>
          </cell>
          <cell r="CK626">
            <v>1.1310063999999997</v>
          </cell>
          <cell r="CL626">
            <v>0</v>
          </cell>
          <cell r="CM626">
            <v>1.1501759999999999</v>
          </cell>
          <cell r="CN626">
            <v>0</v>
          </cell>
          <cell r="CO626">
            <v>0</v>
          </cell>
          <cell r="CP626">
            <v>1.1501759999999999</v>
          </cell>
          <cell r="CQ626">
            <v>0</v>
          </cell>
        </row>
        <row r="627">
          <cell r="A627" t="str">
            <v>1.2.2.157</v>
          </cell>
          <cell r="B627" t="str">
            <v>Реконструкция КЛ-0,4 кВ ТП-285 - ул. Островского, 11</v>
          </cell>
          <cell r="C627" t="str">
            <v>С</v>
          </cell>
          <cell r="D627" t="str">
            <v>С_1.2.2.157</v>
          </cell>
          <cell r="E627" t="str">
            <v>С</v>
          </cell>
          <cell r="J627">
            <v>0</v>
          </cell>
          <cell r="M627">
            <v>0</v>
          </cell>
          <cell r="U627">
            <v>0</v>
          </cell>
          <cell r="V627">
            <v>0</v>
          </cell>
          <cell r="X627">
            <v>0</v>
          </cell>
          <cell r="Y627">
            <v>0</v>
          </cell>
          <cell r="AJ627">
            <v>0</v>
          </cell>
          <cell r="AO627">
            <v>0</v>
          </cell>
          <cell r="AT627">
            <v>0</v>
          </cell>
          <cell r="AW627">
            <v>0</v>
          </cell>
          <cell r="AY627">
            <v>0</v>
          </cell>
          <cell r="BD627">
            <v>0</v>
          </cell>
          <cell r="BG627">
            <v>0</v>
          </cell>
          <cell r="BI627">
            <v>0</v>
          </cell>
          <cell r="BL627">
            <v>0</v>
          </cell>
          <cell r="BN627">
            <v>0</v>
          </cell>
          <cell r="BQ627">
            <v>0</v>
          </cell>
          <cell r="BS627">
            <v>0</v>
          </cell>
          <cell r="BV627">
            <v>0</v>
          </cell>
          <cell r="BX627">
            <v>0</v>
          </cell>
          <cell r="CA627">
            <v>0</v>
          </cell>
          <cell r="CC627">
            <v>0</v>
          </cell>
          <cell r="CF627">
            <v>0</v>
          </cell>
          <cell r="CH627">
            <v>0</v>
          </cell>
          <cell r="CI627">
            <v>0</v>
          </cell>
          <cell r="CJ627">
            <v>0</v>
          </cell>
          <cell r="CK627">
            <v>0</v>
          </cell>
          <cell r="CL627">
            <v>0</v>
          </cell>
          <cell r="CM627">
            <v>0</v>
          </cell>
          <cell r="CN627">
            <v>0</v>
          </cell>
          <cell r="CO627">
            <v>0</v>
          </cell>
          <cell r="CP627">
            <v>0</v>
          </cell>
          <cell r="CQ627">
            <v>0</v>
          </cell>
        </row>
        <row r="628">
          <cell r="A628" t="str">
            <v>1.2.2.158</v>
          </cell>
          <cell r="B628" t="str">
            <v>Реконструкция КЛ-0,4 кВ ТП-285 - пр-т. Мира, 20</v>
          </cell>
          <cell r="C628" t="str">
            <v>С</v>
          </cell>
          <cell r="D628" t="str">
            <v>С_1.2.2.158</v>
          </cell>
          <cell r="E628" t="str">
            <v>С</v>
          </cell>
          <cell r="J628">
            <v>0</v>
          </cell>
          <cell r="M628">
            <v>0</v>
          </cell>
          <cell r="U628">
            <v>0</v>
          </cell>
          <cell r="V628">
            <v>0</v>
          </cell>
          <cell r="X628">
            <v>0</v>
          </cell>
          <cell r="Y628">
            <v>0</v>
          </cell>
          <cell r="AJ628">
            <v>0</v>
          </cell>
          <cell r="AO628">
            <v>0</v>
          </cell>
          <cell r="AT628">
            <v>0</v>
          </cell>
          <cell r="AW628">
            <v>0</v>
          </cell>
          <cell r="AY628">
            <v>0</v>
          </cell>
          <cell r="BD628">
            <v>0</v>
          </cell>
          <cell r="BG628">
            <v>0</v>
          </cell>
          <cell r="BI628">
            <v>0</v>
          </cell>
          <cell r="BL628">
            <v>0</v>
          </cell>
          <cell r="BN628">
            <v>0</v>
          </cell>
          <cell r="BQ628">
            <v>0</v>
          </cell>
          <cell r="BS628">
            <v>0</v>
          </cell>
          <cell r="BV628">
            <v>0</v>
          </cell>
          <cell r="BX628">
            <v>0</v>
          </cell>
          <cell r="CA628">
            <v>0</v>
          </cell>
          <cell r="CC628">
            <v>0</v>
          </cell>
          <cell r="CF628">
            <v>0</v>
          </cell>
          <cell r="CH628">
            <v>0</v>
          </cell>
          <cell r="CI628">
            <v>0</v>
          </cell>
          <cell r="CJ628">
            <v>0</v>
          </cell>
          <cell r="CK628">
            <v>0</v>
          </cell>
          <cell r="CL628">
            <v>0</v>
          </cell>
          <cell r="CM628">
            <v>0</v>
          </cell>
          <cell r="CN628">
            <v>0</v>
          </cell>
          <cell r="CO628">
            <v>0</v>
          </cell>
          <cell r="CP628">
            <v>0</v>
          </cell>
          <cell r="CQ628">
            <v>0</v>
          </cell>
        </row>
        <row r="629">
          <cell r="A629" t="str">
            <v>1.2.2.159</v>
          </cell>
          <cell r="B629" t="str">
            <v>Реконструкция КЛ-0,4 кВ ТП-295 - ул. Студенческая, 21</v>
          </cell>
          <cell r="C629" t="str">
            <v>С</v>
          </cell>
          <cell r="D629" t="str">
            <v>С_1.2.2.159</v>
          </cell>
          <cell r="E629" t="str">
            <v>С</v>
          </cell>
          <cell r="J629">
            <v>0</v>
          </cell>
          <cell r="M629">
            <v>0</v>
          </cell>
          <cell r="U629">
            <v>0</v>
          </cell>
          <cell r="V629">
            <v>0</v>
          </cell>
          <cell r="X629">
            <v>0</v>
          </cell>
          <cell r="Y629">
            <v>0</v>
          </cell>
          <cell r="AJ629">
            <v>0</v>
          </cell>
          <cell r="AO629">
            <v>0</v>
          </cell>
          <cell r="AT629">
            <v>0</v>
          </cell>
          <cell r="AW629">
            <v>0</v>
          </cell>
          <cell r="AY629">
            <v>0</v>
          </cell>
          <cell r="BD629">
            <v>0</v>
          </cell>
          <cell r="BG629">
            <v>0</v>
          </cell>
          <cell r="BI629">
            <v>0</v>
          </cell>
          <cell r="BL629">
            <v>0</v>
          </cell>
          <cell r="BN629">
            <v>0</v>
          </cell>
          <cell r="BQ629">
            <v>0</v>
          </cell>
          <cell r="BS629">
            <v>0</v>
          </cell>
          <cell r="BV629">
            <v>0</v>
          </cell>
          <cell r="BX629">
            <v>0</v>
          </cell>
          <cell r="CA629">
            <v>0</v>
          </cell>
          <cell r="CC629">
            <v>0</v>
          </cell>
          <cell r="CF629">
            <v>0</v>
          </cell>
          <cell r="CH629">
            <v>0</v>
          </cell>
          <cell r="CI629">
            <v>0</v>
          </cell>
          <cell r="CJ629">
            <v>0</v>
          </cell>
          <cell r="CK629">
            <v>0</v>
          </cell>
          <cell r="CL629">
            <v>0</v>
          </cell>
          <cell r="CM629">
            <v>0</v>
          </cell>
          <cell r="CN629">
            <v>0</v>
          </cell>
          <cell r="CO629">
            <v>0</v>
          </cell>
          <cell r="CP629">
            <v>0</v>
          </cell>
          <cell r="CQ629">
            <v>0</v>
          </cell>
        </row>
        <row r="630">
          <cell r="A630" t="str">
            <v>1.2.2.160</v>
          </cell>
          <cell r="B630" t="str">
            <v>Реконструкция КЛ-0,4 кВ ТП-296 - ул. Студенческая, 13</v>
          </cell>
          <cell r="C630" t="str">
            <v>С</v>
          </cell>
          <cell r="D630" t="str">
            <v>С_1.2.2.160</v>
          </cell>
          <cell r="E630" t="str">
            <v>С</v>
          </cell>
          <cell r="J630">
            <v>0</v>
          </cell>
          <cell r="M630">
            <v>0</v>
          </cell>
          <cell r="U630">
            <v>0</v>
          </cell>
          <cell r="V630">
            <v>0</v>
          </cell>
          <cell r="X630">
            <v>0</v>
          </cell>
          <cell r="Y630">
            <v>0</v>
          </cell>
          <cell r="AJ630">
            <v>0</v>
          </cell>
          <cell r="AO630">
            <v>0</v>
          </cell>
          <cell r="AT630">
            <v>0</v>
          </cell>
          <cell r="AW630">
            <v>0</v>
          </cell>
          <cell r="AY630">
            <v>0</v>
          </cell>
          <cell r="BD630">
            <v>0</v>
          </cell>
          <cell r="BG630">
            <v>0</v>
          </cell>
          <cell r="BI630">
            <v>0</v>
          </cell>
          <cell r="BL630">
            <v>0</v>
          </cell>
          <cell r="BN630">
            <v>0</v>
          </cell>
          <cell r="BQ630">
            <v>0</v>
          </cell>
          <cell r="BS630">
            <v>0</v>
          </cell>
          <cell r="BV630">
            <v>0</v>
          </cell>
          <cell r="BX630">
            <v>0</v>
          </cell>
          <cell r="CA630">
            <v>0</v>
          </cell>
          <cell r="CC630">
            <v>0</v>
          </cell>
          <cell r="CF630">
            <v>0</v>
          </cell>
          <cell r="CH630">
            <v>0</v>
          </cell>
          <cell r="CI630">
            <v>0</v>
          </cell>
          <cell r="CJ630">
            <v>0</v>
          </cell>
          <cell r="CK630">
            <v>0</v>
          </cell>
          <cell r="CL630">
            <v>0</v>
          </cell>
          <cell r="CM630">
            <v>0</v>
          </cell>
          <cell r="CN630">
            <v>0</v>
          </cell>
          <cell r="CO630">
            <v>0</v>
          </cell>
          <cell r="CP630">
            <v>0</v>
          </cell>
          <cell r="CQ630">
            <v>0</v>
          </cell>
        </row>
        <row r="631">
          <cell r="A631" t="str">
            <v>1.2.2.161</v>
          </cell>
          <cell r="B631" t="str">
            <v>Реконструкция КЛ-0,4 кВ ТП-296 - ул. Студенческая, 21</v>
          </cell>
          <cell r="C631" t="str">
            <v>С</v>
          </cell>
          <cell r="D631" t="str">
            <v>С_1.2.2.161</v>
          </cell>
          <cell r="E631" t="str">
            <v>С</v>
          </cell>
          <cell r="J631">
            <v>0</v>
          </cell>
          <cell r="M631">
            <v>0</v>
          </cell>
          <cell r="U631">
            <v>0</v>
          </cell>
          <cell r="V631">
            <v>0</v>
          </cell>
          <cell r="X631">
            <v>0</v>
          </cell>
          <cell r="Y631">
            <v>0</v>
          </cell>
          <cell r="AJ631">
            <v>0</v>
          </cell>
          <cell r="AO631">
            <v>0</v>
          </cell>
          <cell r="AT631">
            <v>0</v>
          </cell>
          <cell r="AW631">
            <v>0</v>
          </cell>
          <cell r="AY631">
            <v>0</v>
          </cell>
          <cell r="BD631">
            <v>0</v>
          </cell>
          <cell r="BG631">
            <v>0</v>
          </cell>
          <cell r="BI631">
            <v>0</v>
          </cell>
          <cell r="BL631">
            <v>0</v>
          </cell>
          <cell r="BN631">
            <v>0</v>
          </cell>
          <cell r="BQ631">
            <v>0</v>
          </cell>
          <cell r="BS631">
            <v>0</v>
          </cell>
          <cell r="BV631">
            <v>0</v>
          </cell>
          <cell r="BX631">
            <v>0</v>
          </cell>
          <cell r="CA631">
            <v>0</v>
          </cell>
          <cell r="CC631">
            <v>0</v>
          </cell>
          <cell r="CF631">
            <v>0</v>
          </cell>
          <cell r="CH631">
            <v>0</v>
          </cell>
          <cell r="CI631">
            <v>0</v>
          </cell>
          <cell r="CJ631">
            <v>0</v>
          </cell>
          <cell r="CK631">
            <v>0</v>
          </cell>
          <cell r="CL631">
            <v>0</v>
          </cell>
          <cell r="CM631">
            <v>0</v>
          </cell>
          <cell r="CN631">
            <v>0</v>
          </cell>
          <cell r="CO631">
            <v>0</v>
          </cell>
          <cell r="CP631">
            <v>0</v>
          </cell>
          <cell r="CQ631">
            <v>0</v>
          </cell>
        </row>
        <row r="632">
          <cell r="A632" t="str">
            <v>1.2.2.162</v>
          </cell>
          <cell r="B632" t="str">
            <v>Реконструкция КЛ-0,4 кВ ТП-297 - пр-т. Мира, 36</v>
          </cell>
          <cell r="C632" t="str">
            <v>С</v>
          </cell>
          <cell r="D632" t="str">
            <v>С_1.2.2.162</v>
          </cell>
          <cell r="E632" t="str">
            <v>С</v>
          </cell>
          <cell r="J632">
            <v>0</v>
          </cell>
          <cell r="M632">
            <v>0</v>
          </cell>
          <cell r="U632">
            <v>0</v>
          </cell>
          <cell r="V632">
            <v>0</v>
          </cell>
          <cell r="X632">
            <v>0</v>
          </cell>
          <cell r="Y632">
            <v>0</v>
          </cell>
          <cell r="AJ632">
            <v>0</v>
          </cell>
          <cell r="AO632">
            <v>0</v>
          </cell>
          <cell r="AT632">
            <v>0</v>
          </cell>
          <cell r="AW632">
            <v>0</v>
          </cell>
          <cell r="AY632">
            <v>0</v>
          </cell>
          <cell r="BD632">
            <v>0</v>
          </cell>
          <cell r="BG632">
            <v>0</v>
          </cell>
          <cell r="BI632">
            <v>0</v>
          </cell>
          <cell r="BL632">
            <v>0</v>
          </cell>
          <cell r="BN632">
            <v>0</v>
          </cell>
          <cell r="BQ632">
            <v>0</v>
          </cell>
          <cell r="BS632">
            <v>0</v>
          </cell>
          <cell r="BV632">
            <v>0</v>
          </cell>
          <cell r="BX632">
            <v>0</v>
          </cell>
          <cell r="CA632">
            <v>0</v>
          </cell>
          <cell r="CC632">
            <v>0</v>
          </cell>
          <cell r="CF632">
            <v>0</v>
          </cell>
          <cell r="CH632">
            <v>0</v>
          </cell>
          <cell r="CI632">
            <v>0</v>
          </cell>
          <cell r="CJ632">
            <v>0</v>
          </cell>
          <cell r="CK632">
            <v>0</v>
          </cell>
          <cell r="CL632">
            <v>0</v>
          </cell>
          <cell r="CM632">
            <v>0</v>
          </cell>
          <cell r="CN632">
            <v>0</v>
          </cell>
          <cell r="CO632">
            <v>0</v>
          </cell>
          <cell r="CP632">
            <v>0</v>
          </cell>
          <cell r="CQ632">
            <v>0</v>
          </cell>
        </row>
        <row r="633">
          <cell r="A633" t="str">
            <v>1.2.2.163</v>
          </cell>
          <cell r="B633" t="str">
            <v xml:space="preserve">Реконструкция КЛ-0,4 кВ ТП-298 Мира 30 </v>
          </cell>
          <cell r="C633" t="str">
            <v>С</v>
          </cell>
          <cell r="D633" t="str">
            <v>С_1.2.2.163</v>
          </cell>
          <cell r="E633" t="str">
            <v>С</v>
          </cell>
          <cell r="J633">
            <v>0</v>
          </cell>
          <cell r="M633">
            <v>0</v>
          </cell>
          <cell r="U633">
            <v>0</v>
          </cell>
          <cell r="V633">
            <v>0</v>
          </cell>
          <cell r="X633">
            <v>0</v>
          </cell>
          <cell r="Y633">
            <v>0</v>
          </cell>
          <cell r="AJ633">
            <v>0</v>
          </cell>
          <cell r="AO633">
            <v>0</v>
          </cell>
          <cell r="AT633">
            <v>0</v>
          </cell>
          <cell r="AW633">
            <v>0</v>
          </cell>
          <cell r="AY633">
            <v>0</v>
          </cell>
          <cell r="BD633">
            <v>0</v>
          </cell>
          <cell r="BG633">
            <v>0</v>
          </cell>
          <cell r="BI633">
            <v>0</v>
          </cell>
          <cell r="BL633">
            <v>0</v>
          </cell>
          <cell r="BN633">
            <v>0</v>
          </cell>
          <cell r="BQ633">
            <v>0</v>
          </cell>
          <cell r="BS633">
            <v>0</v>
          </cell>
          <cell r="BV633">
            <v>0</v>
          </cell>
          <cell r="BX633">
            <v>0</v>
          </cell>
          <cell r="CA633">
            <v>0</v>
          </cell>
          <cell r="CC633">
            <v>0</v>
          </cell>
          <cell r="CF633">
            <v>0</v>
          </cell>
          <cell r="CH633">
            <v>0</v>
          </cell>
          <cell r="CI633">
            <v>0</v>
          </cell>
          <cell r="CJ633">
            <v>0</v>
          </cell>
          <cell r="CK633">
            <v>0</v>
          </cell>
          <cell r="CL633">
            <v>0</v>
          </cell>
          <cell r="CM633">
            <v>0</v>
          </cell>
          <cell r="CN633">
            <v>0</v>
          </cell>
          <cell r="CO633">
            <v>0</v>
          </cell>
          <cell r="CP633">
            <v>0</v>
          </cell>
          <cell r="CQ633">
            <v>0</v>
          </cell>
        </row>
        <row r="634">
          <cell r="A634" t="str">
            <v>1.2.2.164</v>
          </cell>
          <cell r="B634" t="str">
            <v xml:space="preserve">Реконструкция КЛ-0,4 кВ ТП-298 Мира 30/1 </v>
          </cell>
          <cell r="C634" t="str">
            <v>С</v>
          </cell>
          <cell r="D634" t="str">
            <v>С_1.2.2.164</v>
          </cell>
          <cell r="E634" t="str">
            <v>С</v>
          </cell>
          <cell r="J634">
            <v>0</v>
          </cell>
          <cell r="M634">
            <v>0</v>
          </cell>
          <cell r="U634">
            <v>0</v>
          </cell>
          <cell r="V634">
            <v>0</v>
          </cell>
          <cell r="X634">
            <v>0</v>
          </cell>
          <cell r="Y634">
            <v>0</v>
          </cell>
          <cell r="AJ634">
            <v>0</v>
          </cell>
          <cell r="AO634">
            <v>0</v>
          </cell>
          <cell r="AT634">
            <v>0</v>
          </cell>
          <cell r="AW634">
            <v>0</v>
          </cell>
          <cell r="AY634">
            <v>0</v>
          </cell>
          <cell r="BD634">
            <v>0</v>
          </cell>
          <cell r="BG634">
            <v>0</v>
          </cell>
          <cell r="BI634">
            <v>0</v>
          </cell>
          <cell r="BL634">
            <v>0</v>
          </cell>
          <cell r="BN634">
            <v>0</v>
          </cell>
          <cell r="BQ634">
            <v>0</v>
          </cell>
          <cell r="BS634">
            <v>0</v>
          </cell>
          <cell r="BV634">
            <v>0</v>
          </cell>
          <cell r="BX634">
            <v>0</v>
          </cell>
          <cell r="CA634">
            <v>0</v>
          </cell>
          <cell r="CC634">
            <v>0</v>
          </cell>
          <cell r="CF634">
            <v>0</v>
          </cell>
          <cell r="CH634">
            <v>0</v>
          </cell>
          <cell r="CI634">
            <v>0</v>
          </cell>
          <cell r="CJ634">
            <v>0</v>
          </cell>
          <cell r="CK634">
            <v>0</v>
          </cell>
          <cell r="CL634">
            <v>0</v>
          </cell>
          <cell r="CM634">
            <v>0</v>
          </cell>
          <cell r="CN634">
            <v>0</v>
          </cell>
          <cell r="CO634">
            <v>0</v>
          </cell>
          <cell r="CP634">
            <v>0</v>
          </cell>
          <cell r="CQ634">
            <v>0</v>
          </cell>
        </row>
        <row r="635">
          <cell r="A635" t="str">
            <v>1.2.2.165</v>
          </cell>
          <cell r="B635" t="str">
            <v xml:space="preserve">Реконструкция КЛ-0,4 кВ ТП-298 ЦТП-75 </v>
          </cell>
          <cell r="C635" t="str">
            <v>С</v>
          </cell>
          <cell r="D635" t="str">
            <v>С_1.2.2.165</v>
          </cell>
          <cell r="E635" t="str">
            <v>С</v>
          </cell>
          <cell r="J635">
            <v>0</v>
          </cell>
          <cell r="M635">
            <v>0</v>
          </cell>
          <cell r="U635">
            <v>0</v>
          </cell>
          <cell r="V635">
            <v>0</v>
          </cell>
          <cell r="X635">
            <v>0</v>
          </cell>
          <cell r="Y635">
            <v>0</v>
          </cell>
          <cell r="AJ635">
            <v>0</v>
          </cell>
          <cell r="AO635">
            <v>0</v>
          </cell>
          <cell r="AT635">
            <v>0</v>
          </cell>
          <cell r="AW635">
            <v>0</v>
          </cell>
          <cell r="AY635">
            <v>0</v>
          </cell>
          <cell r="BD635">
            <v>0</v>
          </cell>
          <cell r="BG635">
            <v>0</v>
          </cell>
          <cell r="BI635">
            <v>0</v>
          </cell>
          <cell r="BL635">
            <v>0</v>
          </cell>
          <cell r="BN635">
            <v>0</v>
          </cell>
          <cell r="BQ635">
            <v>0</v>
          </cell>
          <cell r="BS635">
            <v>0</v>
          </cell>
          <cell r="BV635">
            <v>0</v>
          </cell>
          <cell r="BX635">
            <v>0</v>
          </cell>
          <cell r="CA635">
            <v>0</v>
          </cell>
          <cell r="CC635">
            <v>0</v>
          </cell>
          <cell r="CF635">
            <v>0</v>
          </cell>
          <cell r="CH635">
            <v>0</v>
          </cell>
          <cell r="CI635">
            <v>0</v>
          </cell>
          <cell r="CJ635">
            <v>0</v>
          </cell>
          <cell r="CK635">
            <v>0</v>
          </cell>
          <cell r="CL635">
            <v>0</v>
          </cell>
          <cell r="CM635">
            <v>0</v>
          </cell>
          <cell r="CN635">
            <v>0</v>
          </cell>
          <cell r="CO635">
            <v>0</v>
          </cell>
          <cell r="CP635">
            <v>0</v>
          </cell>
          <cell r="CQ635">
            <v>0</v>
          </cell>
        </row>
        <row r="636">
          <cell r="A636" t="str">
            <v>1.2.2.166</v>
          </cell>
          <cell r="B636" t="str">
            <v>Реконструкция КЛ-0,4 кВ ТП-300 - ул. 50 лет ВЛКСМ, 6</v>
          </cell>
          <cell r="C636" t="str">
            <v>С</v>
          </cell>
          <cell r="D636" t="str">
            <v>С_1.2.2.166</v>
          </cell>
          <cell r="E636" t="str">
            <v>С</v>
          </cell>
          <cell r="J636">
            <v>0</v>
          </cell>
          <cell r="M636">
            <v>0</v>
          </cell>
          <cell r="U636">
            <v>0</v>
          </cell>
          <cell r="V636">
            <v>0</v>
          </cell>
          <cell r="X636">
            <v>0</v>
          </cell>
          <cell r="Y636">
            <v>0</v>
          </cell>
          <cell r="AJ636">
            <v>0</v>
          </cell>
          <cell r="AO636">
            <v>0</v>
          </cell>
          <cell r="AT636">
            <v>0</v>
          </cell>
          <cell r="AW636">
            <v>0</v>
          </cell>
          <cell r="AY636">
            <v>0</v>
          </cell>
          <cell r="BD636">
            <v>0</v>
          </cell>
          <cell r="BG636">
            <v>0</v>
          </cell>
          <cell r="BI636">
            <v>0</v>
          </cell>
          <cell r="BL636">
            <v>0</v>
          </cell>
          <cell r="BN636">
            <v>0</v>
          </cell>
          <cell r="BQ636">
            <v>0</v>
          </cell>
          <cell r="BS636">
            <v>0</v>
          </cell>
          <cell r="BV636">
            <v>0</v>
          </cell>
          <cell r="BX636">
            <v>0</v>
          </cell>
          <cell r="CA636">
            <v>0</v>
          </cell>
          <cell r="CC636">
            <v>0</v>
          </cell>
          <cell r="CF636">
            <v>0</v>
          </cell>
          <cell r="CH636">
            <v>0</v>
          </cell>
          <cell r="CI636">
            <v>0</v>
          </cell>
          <cell r="CJ636">
            <v>0</v>
          </cell>
          <cell r="CK636">
            <v>0</v>
          </cell>
          <cell r="CL636">
            <v>0</v>
          </cell>
          <cell r="CM636">
            <v>0</v>
          </cell>
          <cell r="CN636">
            <v>0</v>
          </cell>
          <cell r="CO636">
            <v>0</v>
          </cell>
          <cell r="CP636">
            <v>0</v>
          </cell>
          <cell r="CQ636">
            <v>0</v>
          </cell>
        </row>
        <row r="637">
          <cell r="A637" t="str">
            <v>1.2.2.167</v>
          </cell>
          <cell r="B637" t="str">
            <v>Реконструкция КЛ-0,4 кВ ТП-343 - ул. Островского, 20</v>
          </cell>
          <cell r="C637" t="str">
            <v>С</v>
          </cell>
          <cell r="D637" t="str">
            <v>С_1.2.2.167</v>
          </cell>
          <cell r="E637" t="str">
            <v>С</v>
          </cell>
          <cell r="J637">
            <v>0</v>
          </cell>
          <cell r="M637">
            <v>0</v>
          </cell>
          <cell r="U637">
            <v>0</v>
          </cell>
          <cell r="V637">
            <v>0</v>
          </cell>
          <cell r="X637">
            <v>0</v>
          </cell>
          <cell r="Y637">
            <v>0</v>
          </cell>
          <cell r="AJ637">
            <v>0</v>
          </cell>
          <cell r="AO637">
            <v>0</v>
          </cell>
          <cell r="AT637">
            <v>0</v>
          </cell>
          <cell r="AW637">
            <v>0</v>
          </cell>
          <cell r="AY637">
            <v>0</v>
          </cell>
          <cell r="BD637">
            <v>0</v>
          </cell>
          <cell r="BG637">
            <v>0</v>
          </cell>
          <cell r="BI637">
            <v>0</v>
          </cell>
          <cell r="BL637">
            <v>0</v>
          </cell>
          <cell r="BN637">
            <v>0</v>
          </cell>
          <cell r="BQ637">
            <v>0</v>
          </cell>
          <cell r="BS637">
            <v>0</v>
          </cell>
          <cell r="BV637">
            <v>0</v>
          </cell>
          <cell r="BX637">
            <v>0</v>
          </cell>
          <cell r="CA637">
            <v>0</v>
          </cell>
          <cell r="CC637">
            <v>0</v>
          </cell>
          <cell r="CF637">
            <v>0</v>
          </cell>
          <cell r="CH637">
            <v>0</v>
          </cell>
          <cell r="CI637">
            <v>0</v>
          </cell>
          <cell r="CJ637">
            <v>0</v>
          </cell>
          <cell r="CK637">
            <v>0</v>
          </cell>
          <cell r="CL637">
            <v>0</v>
          </cell>
          <cell r="CM637">
            <v>0</v>
          </cell>
          <cell r="CN637">
            <v>0</v>
          </cell>
          <cell r="CO637">
            <v>0</v>
          </cell>
          <cell r="CP637">
            <v>0</v>
          </cell>
          <cell r="CQ637">
            <v>0</v>
          </cell>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J638">
            <v>0.51486939999999992</v>
          </cell>
          <cell r="M638">
            <v>0.52359599999999995</v>
          </cell>
          <cell r="U638">
            <v>0.51486939999999992</v>
          </cell>
          <cell r="V638">
            <v>0.52359599999999995</v>
          </cell>
          <cell r="X638">
            <v>0.51486939999999992</v>
          </cell>
          <cell r="Y638">
            <v>0.52359599999999995</v>
          </cell>
          <cell r="AJ638">
            <v>0</v>
          </cell>
          <cell r="AO638">
            <v>0</v>
          </cell>
          <cell r="AT638">
            <v>0</v>
          </cell>
          <cell r="AW638">
            <v>0</v>
          </cell>
          <cell r="AY638">
            <v>0</v>
          </cell>
          <cell r="BD638">
            <v>0</v>
          </cell>
          <cell r="BG638">
            <v>0</v>
          </cell>
          <cell r="BI638">
            <v>0</v>
          </cell>
          <cell r="BL638">
            <v>0</v>
          </cell>
          <cell r="BN638">
            <v>0</v>
          </cell>
          <cell r="BQ638">
            <v>0</v>
          </cell>
          <cell r="BS638">
            <v>0</v>
          </cell>
          <cell r="BV638">
            <v>0</v>
          </cell>
          <cell r="BX638">
            <v>0.51486939999999992</v>
          </cell>
          <cell r="CA638">
            <v>0.51486939999999992</v>
          </cell>
          <cell r="CC638">
            <v>0.52359599999999995</v>
          </cell>
          <cell r="CF638">
            <v>0.52359599999999995</v>
          </cell>
          <cell r="CH638">
            <v>0.51486939999999992</v>
          </cell>
          <cell r="CI638">
            <v>0</v>
          </cell>
          <cell r="CJ638">
            <v>0</v>
          </cell>
          <cell r="CK638">
            <v>0.51486939999999992</v>
          </cell>
          <cell r="CL638">
            <v>0</v>
          </cell>
          <cell r="CM638">
            <v>0.52359599999999995</v>
          </cell>
          <cell r="CN638">
            <v>0</v>
          </cell>
          <cell r="CO638">
            <v>0</v>
          </cell>
          <cell r="CP638">
            <v>0.52359599999999995</v>
          </cell>
          <cell r="CQ638">
            <v>0</v>
          </cell>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J639">
            <v>0.62685139999999995</v>
          </cell>
          <cell r="M639">
            <v>0.63747599999999993</v>
          </cell>
          <cell r="U639">
            <v>0.62685139999999995</v>
          </cell>
          <cell r="V639">
            <v>0.63747599999999993</v>
          </cell>
          <cell r="X639">
            <v>0.62685139999999995</v>
          </cell>
          <cell r="Y639">
            <v>0.63747599999999993</v>
          </cell>
          <cell r="AJ639">
            <v>0</v>
          </cell>
          <cell r="AO639">
            <v>0</v>
          </cell>
          <cell r="AT639">
            <v>0</v>
          </cell>
          <cell r="AW639">
            <v>0</v>
          </cell>
          <cell r="AY639">
            <v>0</v>
          </cell>
          <cell r="BD639">
            <v>0</v>
          </cell>
          <cell r="BG639">
            <v>0</v>
          </cell>
          <cell r="BI639">
            <v>0</v>
          </cell>
          <cell r="BL639">
            <v>0</v>
          </cell>
          <cell r="BN639">
            <v>0</v>
          </cell>
          <cell r="BQ639">
            <v>0</v>
          </cell>
          <cell r="BS639">
            <v>0</v>
          </cell>
          <cell r="BV639">
            <v>0</v>
          </cell>
          <cell r="BX639">
            <v>0.62685139999999995</v>
          </cell>
          <cell r="CA639">
            <v>0.62685139999999995</v>
          </cell>
          <cell r="CC639">
            <v>0.63747599999999993</v>
          </cell>
          <cell r="CF639">
            <v>0.63747599999999993</v>
          </cell>
          <cell r="CH639">
            <v>0.62685139999999995</v>
          </cell>
          <cell r="CI639">
            <v>0</v>
          </cell>
          <cell r="CJ639">
            <v>0</v>
          </cell>
          <cell r="CK639">
            <v>0.62685139999999995</v>
          </cell>
          <cell r="CL639">
            <v>0</v>
          </cell>
          <cell r="CM639">
            <v>0.63747599999999993</v>
          </cell>
          <cell r="CN639">
            <v>0</v>
          </cell>
          <cell r="CO639">
            <v>0</v>
          </cell>
          <cell r="CP639">
            <v>0.63747599999999993</v>
          </cell>
          <cell r="CQ639">
            <v>0</v>
          </cell>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J640">
            <v>0.49686259999999999</v>
          </cell>
          <cell r="M640">
            <v>0.50528399999999996</v>
          </cell>
          <cell r="U640">
            <v>0.49686259999999999</v>
          </cell>
          <cell r="V640">
            <v>0.50528399999999996</v>
          </cell>
          <cell r="X640">
            <v>0.49686259999999999</v>
          </cell>
          <cell r="Y640">
            <v>0.50528399999999996</v>
          </cell>
          <cell r="AJ640">
            <v>0</v>
          </cell>
          <cell r="AO640">
            <v>0</v>
          </cell>
          <cell r="AT640">
            <v>0</v>
          </cell>
          <cell r="AW640">
            <v>0</v>
          </cell>
          <cell r="AY640">
            <v>0</v>
          </cell>
          <cell r="BD640">
            <v>0</v>
          </cell>
          <cell r="BG640">
            <v>0</v>
          </cell>
          <cell r="BI640">
            <v>0</v>
          </cell>
          <cell r="BL640">
            <v>0</v>
          </cell>
          <cell r="BN640">
            <v>0</v>
          </cell>
          <cell r="BQ640">
            <v>0</v>
          </cell>
          <cell r="BS640">
            <v>0</v>
          </cell>
          <cell r="BV640">
            <v>0</v>
          </cell>
          <cell r="BX640">
            <v>0.49686259999999999</v>
          </cell>
          <cell r="CA640">
            <v>0.49686259999999999</v>
          </cell>
          <cell r="CC640">
            <v>0.50528399999999996</v>
          </cell>
          <cell r="CF640">
            <v>0.50528399999999996</v>
          </cell>
          <cell r="CH640">
            <v>0.49686259999999999</v>
          </cell>
          <cell r="CI640">
            <v>0</v>
          </cell>
          <cell r="CJ640">
            <v>0</v>
          </cell>
          <cell r="CK640">
            <v>0.49686259999999999</v>
          </cell>
          <cell r="CL640">
            <v>0</v>
          </cell>
          <cell r="CM640">
            <v>0.50528399999999996</v>
          </cell>
          <cell r="CN640">
            <v>0</v>
          </cell>
          <cell r="CO640">
            <v>0</v>
          </cell>
          <cell r="CP640">
            <v>0.50528399999999996</v>
          </cell>
          <cell r="CQ640">
            <v>0</v>
          </cell>
        </row>
        <row r="641">
          <cell r="A641" t="str">
            <v>1.2.2.171</v>
          </cell>
          <cell r="B641" t="str">
            <v>Реконструкция КЛ-0,4 кВ ТП-347 - д/с Искорка</v>
          </cell>
          <cell r="C641" t="str">
            <v>С</v>
          </cell>
          <cell r="D641" t="str">
            <v>С_1.2.2.171</v>
          </cell>
          <cell r="E641" t="str">
            <v>С</v>
          </cell>
          <cell r="F641">
            <v>2022</v>
          </cell>
          <cell r="G641">
            <v>2022</v>
          </cell>
          <cell r="J641">
            <v>0.51486939999999992</v>
          </cell>
          <cell r="M641">
            <v>0.52359599999999995</v>
          </cell>
          <cell r="U641">
            <v>0.51486939999999992</v>
          </cell>
          <cell r="V641">
            <v>0.52359599999999995</v>
          </cell>
          <cell r="X641">
            <v>0.51486939999999992</v>
          </cell>
          <cell r="Y641">
            <v>0.52359599999999995</v>
          </cell>
          <cell r="AJ641">
            <v>0</v>
          </cell>
          <cell r="AO641">
            <v>0</v>
          </cell>
          <cell r="AT641">
            <v>0</v>
          </cell>
          <cell r="AW641">
            <v>0</v>
          </cell>
          <cell r="AY641">
            <v>0</v>
          </cell>
          <cell r="BD641">
            <v>0</v>
          </cell>
          <cell r="BG641">
            <v>0</v>
          </cell>
          <cell r="BI641">
            <v>0</v>
          </cell>
          <cell r="BL641">
            <v>0</v>
          </cell>
          <cell r="BN641">
            <v>0</v>
          </cell>
          <cell r="BQ641">
            <v>0</v>
          </cell>
          <cell r="BS641">
            <v>0</v>
          </cell>
          <cell r="BV641">
            <v>0</v>
          </cell>
          <cell r="BX641">
            <v>0.51486939999999992</v>
          </cell>
          <cell r="CA641">
            <v>0.51486939999999992</v>
          </cell>
          <cell r="CC641">
            <v>0.52359599999999995</v>
          </cell>
          <cell r="CF641">
            <v>0.52359599999999995</v>
          </cell>
          <cell r="CH641">
            <v>0.51486939999999992</v>
          </cell>
          <cell r="CI641">
            <v>0</v>
          </cell>
          <cell r="CJ641">
            <v>0</v>
          </cell>
          <cell r="CK641">
            <v>0.51486939999999992</v>
          </cell>
          <cell r="CL641">
            <v>0</v>
          </cell>
          <cell r="CM641">
            <v>0.52359599999999995</v>
          </cell>
          <cell r="CN641">
            <v>0</v>
          </cell>
          <cell r="CO641">
            <v>0</v>
          </cell>
          <cell r="CP641">
            <v>0.52359599999999995</v>
          </cell>
          <cell r="CQ641">
            <v>0</v>
          </cell>
        </row>
        <row r="642">
          <cell r="A642" t="str">
            <v>1.2.2.172</v>
          </cell>
          <cell r="B642" t="str">
            <v>Реконструкция КЛ-0,4 кВ ТП-348 - ул. Пушкина, 25</v>
          </cell>
          <cell r="C642" t="str">
            <v>С</v>
          </cell>
          <cell r="D642" t="str">
            <v>С_1.2.2.172</v>
          </cell>
          <cell r="E642" t="str">
            <v>С</v>
          </cell>
          <cell r="F642">
            <v>2022</v>
          </cell>
          <cell r="G642">
            <v>2022</v>
          </cell>
          <cell r="J642">
            <v>0.62685139999999995</v>
          </cell>
          <cell r="M642">
            <v>0.63747599999999993</v>
          </cell>
          <cell r="U642">
            <v>0.62685139999999995</v>
          </cell>
          <cell r="V642">
            <v>0.63747599999999993</v>
          </cell>
          <cell r="X642">
            <v>0.62685139999999995</v>
          </cell>
          <cell r="Y642">
            <v>0.63747599999999993</v>
          </cell>
          <cell r="AJ642">
            <v>0</v>
          </cell>
          <cell r="AO642">
            <v>0</v>
          </cell>
          <cell r="AT642">
            <v>0</v>
          </cell>
          <cell r="AW642">
            <v>0</v>
          </cell>
          <cell r="AY642">
            <v>0</v>
          </cell>
          <cell r="BD642">
            <v>0</v>
          </cell>
          <cell r="BG642">
            <v>0</v>
          </cell>
          <cell r="BI642">
            <v>0</v>
          </cell>
          <cell r="BL642">
            <v>0</v>
          </cell>
          <cell r="BN642">
            <v>0</v>
          </cell>
          <cell r="BQ642">
            <v>0</v>
          </cell>
          <cell r="BS642">
            <v>0</v>
          </cell>
          <cell r="BV642">
            <v>0</v>
          </cell>
          <cell r="BX642">
            <v>0.62685139999999995</v>
          </cell>
          <cell r="CA642">
            <v>0.62685139999999995</v>
          </cell>
          <cell r="CC642">
            <v>0.63747599999999993</v>
          </cell>
          <cell r="CF642">
            <v>0.63747599999999993</v>
          </cell>
          <cell r="CH642">
            <v>0.62685139999999995</v>
          </cell>
          <cell r="CI642">
            <v>0</v>
          </cell>
          <cell r="CJ642">
            <v>0</v>
          </cell>
          <cell r="CK642">
            <v>0.62685139999999995</v>
          </cell>
          <cell r="CL642">
            <v>0</v>
          </cell>
          <cell r="CM642">
            <v>0.63747599999999993</v>
          </cell>
          <cell r="CN642">
            <v>0</v>
          </cell>
          <cell r="CO642">
            <v>0</v>
          </cell>
          <cell r="CP642">
            <v>0.63747599999999993</v>
          </cell>
          <cell r="CQ642">
            <v>0</v>
          </cell>
        </row>
        <row r="643">
          <cell r="A643" t="str">
            <v>1.2.2.173</v>
          </cell>
          <cell r="B643" t="str">
            <v>Реконструкция КЛ-0,4 кВ ТП-349 - пр-т. Мира, 31</v>
          </cell>
          <cell r="C643" t="str">
            <v>С</v>
          </cell>
          <cell r="D643" t="str">
            <v>С_1.2.2.173</v>
          </cell>
          <cell r="E643" t="str">
            <v>С</v>
          </cell>
          <cell r="F643">
            <v>2022</v>
          </cell>
          <cell r="G643">
            <v>2022</v>
          </cell>
          <cell r="J643">
            <v>0.59277300000000011</v>
          </cell>
          <cell r="M643">
            <v>0.60282000000000002</v>
          </cell>
          <cell r="U643">
            <v>0.59277300000000011</v>
          </cell>
          <cell r="V643">
            <v>0.60282000000000002</v>
          </cell>
          <cell r="X643">
            <v>0.59277300000000011</v>
          </cell>
          <cell r="Y643">
            <v>0.60282000000000002</v>
          </cell>
          <cell r="AJ643">
            <v>0</v>
          </cell>
          <cell r="AO643">
            <v>0</v>
          </cell>
          <cell r="AT643">
            <v>0</v>
          </cell>
          <cell r="AW643">
            <v>0</v>
          </cell>
          <cell r="AY643">
            <v>0</v>
          </cell>
          <cell r="BD643">
            <v>0</v>
          </cell>
          <cell r="BG643">
            <v>0</v>
          </cell>
          <cell r="BI643">
            <v>0</v>
          </cell>
          <cell r="BL643">
            <v>0</v>
          </cell>
          <cell r="BN643">
            <v>0</v>
          </cell>
          <cell r="BQ643">
            <v>0</v>
          </cell>
          <cell r="BS643">
            <v>0</v>
          </cell>
          <cell r="BV643">
            <v>0</v>
          </cell>
          <cell r="BX643">
            <v>0.59277300000000011</v>
          </cell>
          <cell r="CA643">
            <v>0.59277300000000011</v>
          </cell>
          <cell r="CC643">
            <v>0.60282000000000002</v>
          </cell>
          <cell r="CF643">
            <v>0.60282000000000002</v>
          </cell>
          <cell r="CH643">
            <v>0.59277300000000011</v>
          </cell>
          <cell r="CI643">
            <v>0</v>
          </cell>
          <cell r="CJ643">
            <v>0</v>
          </cell>
          <cell r="CK643">
            <v>0.59277300000000011</v>
          </cell>
          <cell r="CL643">
            <v>0</v>
          </cell>
          <cell r="CM643">
            <v>0.60282000000000002</v>
          </cell>
          <cell r="CN643">
            <v>0</v>
          </cell>
          <cell r="CO643">
            <v>0</v>
          </cell>
          <cell r="CP643">
            <v>0.60282000000000002</v>
          </cell>
          <cell r="CQ643">
            <v>0</v>
          </cell>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J644">
            <v>0.59277300000000011</v>
          </cell>
          <cell r="M644">
            <v>0.60282000000000002</v>
          </cell>
          <cell r="U644">
            <v>0.59277300000000011</v>
          </cell>
          <cell r="V644">
            <v>0.60282000000000002</v>
          </cell>
          <cell r="X644">
            <v>0.59277300000000011</v>
          </cell>
          <cell r="Y644">
            <v>0.60282000000000002</v>
          </cell>
          <cell r="AJ644">
            <v>0</v>
          </cell>
          <cell r="AO644">
            <v>0</v>
          </cell>
          <cell r="AT644">
            <v>0</v>
          </cell>
          <cell r="AW644">
            <v>0</v>
          </cell>
          <cell r="AY644">
            <v>0</v>
          </cell>
          <cell r="BD644">
            <v>0</v>
          </cell>
          <cell r="BG644">
            <v>0</v>
          </cell>
          <cell r="BI644">
            <v>0</v>
          </cell>
          <cell r="BL644">
            <v>0</v>
          </cell>
          <cell r="BN644">
            <v>0</v>
          </cell>
          <cell r="BQ644">
            <v>0</v>
          </cell>
          <cell r="BS644">
            <v>0</v>
          </cell>
          <cell r="BV644">
            <v>0</v>
          </cell>
          <cell r="BX644">
            <v>0.59277300000000011</v>
          </cell>
          <cell r="CA644">
            <v>0.59277300000000011</v>
          </cell>
          <cell r="CC644">
            <v>0.60282000000000002</v>
          </cell>
          <cell r="CF644">
            <v>0.60282000000000002</v>
          </cell>
          <cell r="CH644">
            <v>0.59277300000000011</v>
          </cell>
          <cell r="CI644">
            <v>0</v>
          </cell>
          <cell r="CJ644">
            <v>0</v>
          </cell>
          <cell r="CK644">
            <v>0.59277300000000011</v>
          </cell>
          <cell r="CL644">
            <v>0</v>
          </cell>
          <cell r="CM644">
            <v>0.60282000000000002</v>
          </cell>
          <cell r="CN644">
            <v>0</v>
          </cell>
          <cell r="CO644">
            <v>0</v>
          </cell>
          <cell r="CP644">
            <v>0.60282000000000002</v>
          </cell>
          <cell r="CQ644">
            <v>0</v>
          </cell>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J645">
            <v>1.3329988000000002</v>
          </cell>
          <cell r="M645">
            <v>1.3555920000000001</v>
          </cell>
          <cell r="U645">
            <v>1.3329988000000002</v>
          </cell>
          <cell r="V645">
            <v>1.3555920000000001</v>
          </cell>
          <cell r="X645">
            <v>1.3329988000000002</v>
          </cell>
          <cell r="Y645">
            <v>1.3555920000000001</v>
          </cell>
          <cell r="AJ645">
            <v>0</v>
          </cell>
          <cell r="AO645">
            <v>0</v>
          </cell>
          <cell r="AT645">
            <v>0</v>
          </cell>
          <cell r="AW645">
            <v>0</v>
          </cell>
          <cell r="AY645">
            <v>0</v>
          </cell>
          <cell r="BD645">
            <v>0</v>
          </cell>
          <cell r="BG645">
            <v>0</v>
          </cell>
          <cell r="BI645">
            <v>0</v>
          </cell>
          <cell r="BL645">
            <v>0</v>
          </cell>
          <cell r="BN645">
            <v>0</v>
          </cell>
          <cell r="BQ645">
            <v>0</v>
          </cell>
          <cell r="BS645">
            <v>0</v>
          </cell>
          <cell r="BV645">
            <v>0</v>
          </cell>
          <cell r="BX645">
            <v>1.3329988000000002</v>
          </cell>
          <cell r="CA645">
            <v>1.3329988000000002</v>
          </cell>
          <cell r="CC645">
            <v>1.3555920000000001</v>
          </cell>
          <cell r="CF645">
            <v>1.3555920000000001</v>
          </cell>
          <cell r="CH645">
            <v>1.3329988000000002</v>
          </cell>
          <cell r="CI645">
            <v>0</v>
          </cell>
          <cell r="CJ645">
            <v>0</v>
          </cell>
          <cell r="CK645">
            <v>1.3329988000000002</v>
          </cell>
          <cell r="CL645">
            <v>0</v>
          </cell>
          <cell r="CM645">
            <v>1.3555920000000001</v>
          </cell>
          <cell r="CN645">
            <v>0</v>
          </cell>
          <cell r="CO645">
            <v>0</v>
          </cell>
          <cell r="CP645">
            <v>1.3555920000000001</v>
          </cell>
          <cell r="CQ645">
            <v>0</v>
          </cell>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J646">
            <v>0.55244060000000006</v>
          </cell>
          <cell r="M646">
            <v>0.56180400000000008</v>
          </cell>
          <cell r="U646">
            <v>0.55244060000000006</v>
          </cell>
          <cell r="V646">
            <v>0.56180400000000008</v>
          </cell>
          <cell r="X646">
            <v>0.55244060000000006</v>
          </cell>
          <cell r="Y646">
            <v>0.56180400000000008</v>
          </cell>
          <cell r="AJ646">
            <v>0</v>
          </cell>
          <cell r="AO646">
            <v>0</v>
          </cell>
          <cell r="AT646">
            <v>0</v>
          </cell>
          <cell r="AW646">
            <v>0</v>
          </cell>
          <cell r="AY646">
            <v>0</v>
          </cell>
          <cell r="BD646">
            <v>0</v>
          </cell>
          <cell r="BG646">
            <v>0</v>
          </cell>
          <cell r="BI646">
            <v>0</v>
          </cell>
          <cell r="BL646">
            <v>0</v>
          </cell>
          <cell r="BN646">
            <v>0</v>
          </cell>
          <cell r="BQ646">
            <v>0</v>
          </cell>
          <cell r="BS646">
            <v>0</v>
          </cell>
          <cell r="BV646">
            <v>0</v>
          </cell>
          <cell r="BX646">
            <v>0.55244060000000006</v>
          </cell>
          <cell r="CA646">
            <v>0.55244060000000006</v>
          </cell>
          <cell r="CC646">
            <v>0.56180400000000008</v>
          </cell>
          <cell r="CF646">
            <v>0.56180400000000008</v>
          </cell>
          <cell r="CH646">
            <v>0.55244060000000006</v>
          </cell>
          <cell r="CI646">
            <v>0</v>
          </cell>
          <cell r="CJ646">
            <v>0</v>
          </cell>
          <cell r="CK646">
            <v>0.55244060000000006</v>
          </cell>
          <cell r="CL646">
            <v>0</v>
          </cell>
          <cell r="CM646">
            <v>0.56180400000000008</v>
          </cell>
          <cell r="CN646">
            <v>0</v>
          </cell>
          <cell r="CO646">
            <v>0</v>
          </cell>
          <cell r="CP646">
            <v>0.56180400000000008</v>
          </cell>
          <cell r="CQ646">
            <v>0</v>
          </cell>
        </row>
        <row r="647">
          <cell r="A647" t="str">
            <v>1.2.2.177</v>
          </cell>
          <cell r="B647" t="str">
            <v>Реконструкция КЛ-0,4 кВ ТП-375 - ул. Энгельса, 9</v>
          </cell>
          <cell r="C647" t="str">
            <v>С</v>
          </cell>
          <cell r="D647" t="str">
            <v>С_1.2.2.177</v>
          </cell>
          <cell r="E647" t="str">
            <v>С</v>
          </cell>
          <cell r="F647">
            <v>2022</v>
          </cell>
          <cell r="G647">
            <v>2022</v>
          </cell>
          <cell r="J647">
            <v>0.49686259999999999</v>
          </cell>
          <cell r="M647">
            <v>0.50528399999999996</v>
          </cell>
          <cell r="U647">
            <v>0.49686259999999999</v>
          </cell>
          <cell r="V647">
            <v>0.50528399999999996</v>
          </cell>
          <cell r="X647">
            <v>0.49686259999999999</v>
          </cell>
          <cell r="Y647">
            <v>0.50528399999999996</v>
          </cell>
          <cell r="AJ647">
            <v>0</v>
          </cell>
          <cell r="AO647">
            <v>0</v>
          </cell>
          <cell r="AT647">
            <v>0</v>
          </cell>
          <cell r="AW647">
            <v>0</v>
          </cell>
          <cell r="AY647">
            <v>0</v>
          </cell>
          <cell r="BD647">
            <v>0</v>
          </cell>
          <cell r="BG647">
            <v>0</v>
          </cell>
          <cell r="BI647">
            <v>0</v>
          </cell>
          <cell r="BL647">
            <v>0</v>
          </cell>
          <cell r="BN647">
            <v>0</v>
          </cell>
          <cell r="BQ647">
            <v>0</v>
          </cell>
          <cell r="BS647">
            <v>0</v>
          </cell>
          <cell r="BV647">
            <v>0</v>
          </cell>
          <cell r="BX647">
            <v>0.49686259999999999</v>
          </cell>
          <cell r="CA647">
            <v>0.49686259999999999</v>
          </cell>
          <cell r="CC647">
            <v>0.50528399999999996</v>
          </cell>
          <cell r="CF647">
            <v>0.50528399999999996</v>
          </cell>
          <cell r="CH647">
            <v>0.49686259999999999</v>
          </cell>
          <cell r="CI647">
            <v>0</v>
          </cell>
          <cell r="CJ647">
            <v>0</v>
          </cell>
          <cell r="CK647">
            <v>0.49686259999999999</v>
          </cell>
          <cell r="CL647">
            <v>0</v>
          </cell>
          <cell r="CM647">
            <v>0.50528399999999996</v>
          </cell>
          <cell r="CN647">
            <v>0</v>
          </cell>
          <cell r="CO647">
            <v>0</v>
          </cell>
          <cell r="CP647">
            <v>0.50528399999999996</v>
          </cell>
          <cell r="CQ647">
            <v>0</v>
          </cell>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J648">
            <v>0.49686259999999999</v>
          </cell>
          <cell r="M648">
            <v>0.50528399999999996</v>
          </cell>
          <cell r="U648">
            <v>0.49686259999999999</v>
          </cell>
          <cell r="V648">
            <v>0.50528399999999996</v>
          </cell>
          <cell r="X648">
            <v>0.49686259999999999</v>
          </cell>
          <cell r="Y648">
            <v>0.50528399999999996</v>
          </cell>
          <cell r="AJ648">
            <v>0</v>
          </cell>
          <cell r="AO648">
            <v>0</v>
          </cell>
          <cell r="AT648">
            <v>0</v>
          </cell>
          <cell r="AW648">
            <v>0</v>
          </cell>
          <cell r="AY648">
            <v>0</v>
          </cell>
          <cell r="BD648">
            <v>0</v>
          </cell>
          <cell r="BG648">
            <v>0</v>
          </cell>
          <cell r="BI648">
            <v>0</v>
          </cell>
          <cell r="BL648">
            <v>0</v>
          </cell>
          <cell r="BN648">
            <v>0</v>
          </cell>
          <cell r="BQ648">
            <v>0</v>
          </cell>
          <cell r="BS648">
            <v>0</v>
          </cell>
          <cell r="BV648">
            <v>0</v>
          </cell>
          <cell r="BX648">
            <v>0.49686259999999999</v>
          </cell>
          <cell r="CA648">
            <v>0.49686259999999999</v>
          </cell>
          <cell r="CC648">
            <v>0.50528399999999996</v>
          </cell>
          <cell r="CF648">
            <v>0.50528399999999996</v>
          </cell>
          <cell r="CH648">
            <v>0.49686259999999999</v>
          </cell>
          <cell r="CI648">
            <v>0</v>
          </cell>
          <cell r="CJ648">
            <v>0</v>
          </cell>
          <cell r="CK648">
            <v>0.49686259999999999</v>
          </cell>
          <cell r="CL648">
            <v>0</v>
          </cell>
          <cell r="CM648">
            <v>0.50528399999999996</v>
          </cell>
          <cell r="CN648">
            <v>0</v>
          </cell>
          <cell r="CO648">
            <v>0</v>
          </cell>
          <cell r="CP648">
            <v>0.50528399999999996</v>
          </cell>
          <cell r="CQ648">
            <v>0</v>
          </cell>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J649">
            <v>0.98081600000000002</v>
          </cell>
          <cell r="M649">
            <v>1.5790728000000001</v>
          </cell>
          <cell r="U649">
            <v>0.98081600000000002</v>
          </cell>
          <cell r="V649">
            <v>1.5790728000000001</v>
          </cell>
          <cell r="X649">
            <v>0.98081600000000002</v>
          </cell>
          <cell r="Y649">
            <v>1.5790728000000001</v>
          </cell>
          <cell r="AJ649">
            <v>0</v>
          </cell>
          <cell r="AO649">
            <v>0</v>
          </cell>
          <cell r="AT649">
            <v>0</v>
          </cell>
          <cell r="AW649">
            <v>0</v>
          </cell>
          <cell r="AY649">
            <v>1.5790728000000001</v>
          </cell>
          <cell r="BB649">
            <v>1.5790728000000001</v>
          </cell>
          <cell r="BD649">
            <v>0</v>
          </cell>
          <cell r="BG649">
            <v>0</v>
          </cell>
          <cell r="BI649">
            <v>0</v>
          </cell>
          <cell r="BL649">
            <v>0</v>
          </cell>
          <cell r="BN649">
            <v>0</v>
          </cell>
          <cell r="BQ649">
            <v>0</v>
          </cell>
          <cell r="BS649">
            <v>0</v>
          </cell>
          <cell r="BV649">
            <v>0</v>
          </cell>
          <cell r="BX649">
            <v>0.98081600000000002</v>
          </cell>
          <cell r="CA649">
            <v>0.98081600000000002</v>
          </cell>
          <cell r="CC649">
            <v>0</v>
          </cell>
          <cell r="CF649">
            <v>0</v>
          </cell>
          <cell r="CH649">
            <v>0.98081600000000002</v>
          </cell>
          <cell r="CI649">
            <v>0</v>
          </cell>
          <cell r="CJ649">
            <v>0</v>
          </cell>
          <cell r="CK649">
            <v>0.98081600000000002</v>
          </cell>
          <cell r="CL649">
            <v>0</v>
          </cell>
          <cell r="CM649">
            <v>1.5790728000000001</v>
          </cell>
          <cell r="CN649">
            <v>0</v>
          </cell>
          <cell r="CO649">
            <v>0</v>
          </cell>
          <cell r="CP649">
            <v>1.5790728000000001</v>
          </cell>
          <cell r="CQ649">
            <v>0</v>
          </cell>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J650">
            <v>0.73821979999999998</v>
          </cell>
          <cell r="M650">
            <v>0.75073199999999995</v>
          </cell>
          <cell r="U650">
            <v>0.73821979999999998</v>
          </cell>
          <cell r="V650">
            <v>0.75073199999999995</v>
          </cell>
          <cell r="X650">
            <v>0.73821979999999998</v>
          </cell>
          <cell r="Y650">
            <v>0.75073199999999995</v>
          </cell>
          <cell r="AJ650">
            <v>0</v>
          </cell>
          <cell r="AO650">
            <v>0</v>
          </cell>
          <cell r="AT650">
            <v>0</v>
          </cell>
          <cell r="AW650">
            <v>0</v>
          </cell>
          <cell r="AY650">
            <v>0</v>
          </cell>
          <cell r="BD650">
            <v>0</v>
          </cell>
          <cell r="BG650">
            <v>0</v>
          </cell>
          <cell r="BI650">
            <v>0</v>
          </cell>
          <cell r="BL650">
            <v>0</v>
          </cell>
          <cell r="BN650">
            <v>0</v>
          </cell>
          <cell r="BQ650">
            <v>0</v>
          </cell>
          <cell r="BS650">
            <v>0</v>
          </cell>
          <cell r="BV650">
            <v>0</v>
          </cell>
          <cell r="BX650">
            <v>0.73821979999999998</v>
          </cell>
          <cell r="CA650">
            <v>0.73821979999999998</v>
          </cell>
          <cell r="CC650">
            <v>0.75073199999999995</v>
          </cell>
          <cell r="CF650">
            <v>0.75073199999999995</v>
          </cell>
          <cell r="CH650">
            <v>0.73821979999999998</v>
          </cell>
          <cell r="CI650">
            <v>0</v>
          </cell>
          <cell r="CJ650">
            <v>0</v>
          </cell>
          <cell r="CK650">
            <v>0.73821979999999998</v>
          </cell>
          <cell r="CL650">
            <v>0</v>
          </cell>
          <cell r="CM650">
            <v>0.75073199999999995</v>
          </cell>
          <cell r="CN650">
            <v>0</v>
          </cell>
          <cell r="CO650">
            <v>0</v>
          </cell>
          <cell r="CP650">
            <v>0.75073199999999995</v>
          </cell>
          <cell r="CQ650">
            <v>0</v>
          </cell>
        </row>
        <row r="651">
          <cell r="A651" t="str">
            <v>1.2.2.181</v>
          </cell>
          <cell r="B651" t="str">
            <v>Реконструкция КЛ-0,4 кВ ТП-391 - пр-д. Дружбы, 6</v>
          </cell>
          <cell r="C651" t="str">
            <v>С</v>
          </cell>
          <cell r="D651" t="str">
            <v>С_1.2.2.181</v>
          </cell>
          <cell r="E651" t="str">
            <v>С</v>
          </cell>
          <cell r="F651">
            <v>2022</v>
          </cell>
          <cell r="G651">
            <v>2022</v>
          </cell>
          <cell r="J651">
            <v>0.38551779999999997</v>
          </cell>
          <cell r="M651">
            <v>0.39205200000000001</v>
          </cell>
          <cell r="U651">
            <v>0.38551779999999997</v>
          </cell>
          <cell r="V651">
            <v>0.39205200000000001</v>
          </cell>
          <cell r="X651">
            <v>0.38551779999999997</v>
          </cell>
          <cell r="Y651">
            <v>0.39205200000000001</v>
          </cell>
          <cell r="AJ651">
            <v>0</v>
          </cell>
          <cell r="AO651">
            <v>0</v>
          </cell>
          <cell r="AT651">
            <v>0</v>
          </cell>
          <cell r="AW651">
            <v>0</v>
          </cell>
          <cell r="AY651">
            <v>0</v>
          </cell>
          <cell r="BD651">
            <v>0</v>
          </cell>
          <cell r="BG651">
            <v>0</v>
          </cell>
          <cell r="BI651">
            <v>0</v>
          </cell>
          <cell r="BL651">
            <v>0</v>
          </cell>
          <cell r="BN651">
            <v>0</v>
          </cell>
          <cell r="BQ651">
            <v>0</v>
          </cell>
          <cell r="BS651">
            <v>0</v>
          </cell>
          <cell r="BV651">
            <v>0</v>
          </cell>
          <cell r="BX651">
            <v>0.38551779999999997</v>
          </cell>
          <cell r="CA651">
            <v>0.38551779999999997</v>
          </cell>
          <cell r="CC651">
            <v>0.39205200000000001</v>
          </cell>
          <cell r="CF651">
            <v>0.39205200000000001</v>
          </cell>
          <cell r="CH651">
            <v>0.38551779999999997</v>
          </cell>
          <cell r="CI651">
            <v>0</v>
          </cell>
          <cell r="CJ651">
            <v>0</v>
          </cell>
          <cell r="CK651">
            <v>0.38551779999999997</v>
          </cell>
          <cell r="CL651">
            <v>0</v>
          </cell>
          <cell r="CM651">
            <v>0.39205200000000001</v>
          </cell>
          <cell r="CN651">
            <v>0</v>
          </cell>
          <cell r="CO651">
            <v>0</v>
          </cell>
          <cell r="CP651">
            <v>0.39205200000000001</v>
          </cell>
          <cell r="CQ651">
            <v>0</v>
          </cell>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J652">
            <v>0.55244060000000006</v>
          </cell>
          <cell r="M652">
            <v>0.56180400000000008</v>
          </cell>
          <cell r="U652">
            <v>0.55244060000000006</v>
          </cell>
          <cell r="V652">
            <v>0.56180400000000008</v>
          </cell>
          <cell r="X652">
            <v>0.55244060000000006</v>
          </cell>
          <cell r="Y652">
            <v>0.56180400000000008</v>
          </cell>
          <cell r="AJ652">
            <v>0</v>
          </cell>
          <cell r="AO652">
            <v>0</v>
          </cell>
          <cell r="AT652">
            <v>0</v>
          </cell>
          <cell r="AW652">
            <v>0</v>
          </cell>
          <cell r="AY652">
            <v>0</v>
          </cell>
          <cell r="BD652">
            <v>0</v>
          </cell>
          <cell r="BG652">
            <v>0</v>
          </cell>
          <cell r="BI652">
            <v>0</v>
          </cell>
          <cell r="BL652">
            <v>0</v>
          </cell>
          <cell r="BN652">
            <v>0.55244060000000006</v>
          </cell>
          <cell r="BQ652">
            <v>0.55244060000000006</v>
          </cell>
          <cell r="BS652">
            <v>0.56180400000000008</v>
          </cell>
          <cell r="BV652">
            <v>0.56180400000000008</v>
          </cell>
          <cell r="BX652">
            <v>0</v>
          </cell>
          <cell r="CA652">
            <v>0</v>
          </cell>
          <cell r="CC652">
            <v>0</v>
          </cell>
          <cell r="CF652">
            <v>0</v>
          </cell>
          <cell r="CH652">
            <v>0.55244060000000006</v>
          </cell>
          <cell r="CI652">
            <v>0</v>
          </cell>
          <cell r="CJ652">
            <v>0</v>
          </cell>
          <cell r="CK652">
            <v>0.55244060000000006</v>
          </cell>
          <cell r="CL652">
            <v>0</v>
          </cell>
          <cell r="CM652">
            <v>0.56180400000000008</v>
          </cell>
          <cell r="CN652">
            <v>0</v>
          </cell>
          <cell r="CO652">
            <v>0</v>
          </cell>
          <cell r="CP652">
            <v>0.56180400000000008</v>
          </cell>
          <cell r="CQ652">
            <v>0</v>
          </cell>
        </row>
        <row r="653">
          <cell r="A653" t="str">
            <v>1.2.2.183</v>
          </cell>
          <cell r="B653" t="str">
            <v>Реконструкция КЛ-0,4 кВ ТП-392 - ул. Северная, 70</v>
          </cell>
          <cell r="C653" t="str">
            <v>С</v>
          </cell>
          <cell r="D653" t="str">
            <v>С_1.2.2.183</v>
          </cell>
          <cell r="E653" t="str">
            <v>С</v>
          </cell>
          <cell r="F653">
            <v>2021</v>
          </cell>
          <cell r="G653">
            <v>2021</v>
          </cell>
          <cell r="J653">
            <v>0.38551779999999997</v>
          </cell>
          <cell r="M653">
            <v>0.39205200000000001</v>
          </cell>
          <cell r="U653">
            <v>0.38551779999999997</v>
          </cell>
          <cell r="V653">
            <v>0.39205200000000001</v>
          </cell>
          <cell r="X653">
            <v>0.38551779999999997</v>
          </cell>
          <cell r="Y653">
            <v>0.39205200000000001</v>
          </cell>
          <cell r="AJ653">
            <v>0</v>
          </cell>
          <cell r="AO653">
            <v>0</v>
          </cell>
          <cell r="AT653">
            <v>0</v>
          </cell>
          <cell r="AW653">
            <v>0</v>
          </cell>
          <cell r="AY653">
            <v>0</v>
          </cell>
          <cell r="BD653">
            <v>0</v>
          </cell>
          <cell r="BG653">
            <v>0</v>
          </cell>
          <cell r="BI653">
            <v>0</v>
          </cell>
          <cell r="BL653">
            <v>0</v>
          </cell>
          <cell r="BN653">
            <v>0.38551779999999997</v>
          </cell>
          <cell r="BQ653">
            <v>0.38551779999999997</v>
          </cell>
          <cell r="BS653">
            <v>0.39205200000000001</v>
          </cell>
          <cell r="BV653">
            <v>0.39205200000000001</v>
          </cell>
          <cell r="BX653">
            <v>0</v>
          </cell>
          <cell r="CA653">
            <v>0</v>
          </cell>
          <cell r="CC653">
            <v>0</v>
          </cell>
          <cell r="CF653">
            <v>0</v>
          </cell>
          <cell r="CH653">
            <v>0.38551779999999997</v>
          </cell>
          <cell r="CI653">
            <v>0</v>
          </cell>
          <cell r="CJ653">
            <v>0</v>
          </cell>
          <cell r="CK653">
            <v>0.38551779999999997</v>
          </cell>
          <cell r="CL653">
            <v>0</v>
          </cell>
          <cell r="CM653">
            <v>0.39205200000000001</v>
          </cell>
          <cell r="CN653">
            <v>0</v>
          </cell>
          <cell r="CO653">
            <v>0</v>
          </cell>
          <cell r="CP653">
            <v>0.39205200000000001</v>
          </cell>
          <cell r="CQ653">
            <v>0</v>
          </cell>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J654">
            <v>1.0356977999999999</v>
          </cell>
          <cell r="M654">
            <v>1.0532519999999999</v>
          </cell>
          <cell r="U654">
            <v>1.0356977999999999</v>
          </cell>
          <cell r="V654">
            <v>1.0532519999999999</v>
          </cell>
          <cell r="X654">
            <v>1.0356977999999999</v>
          </cell>
          <cell r="Y654">
            <v>1.0532519999999999</v>
          </cell>
          <cell r="AJ654">
            <v>0</v>
          </cell>
          <cell r="AO654">
            <v>0</v>
          </cell>
          <cell r="AT654">
            <v>0</v>
          </cell>
          <cell r="AW654">
            <v>0</v>
          </cell>
          <cell r="AY654">
            <v>0</v>
          </cell>
          <cell r="BD654">
            <v>0</v>
          </cell>
          <cell r="BG654">
            <v>0</v>
          </cell>
          <cell r="BI654">
            <v>0</v>
          </cell>
          <cell r="BL654">
            <v>0</v>
          </cell>
          <cell r="BN654">
            <v>1.0356977999999999</v>
          </cell>
          <cell r="BQ654">
            <v>1.0356977999999999</v>
          </cell>
          <cell r="BS654">
            <v>1.0532519999999999</v>
          </cell>
          <cell r="BV654">
            <v>1.0532519999999999</v>
          </cell>
          <cell r="BX654">
            <v>0</v>
          </cell>
          <cell r="CA654">
            <v>0</v>
          </cell>
          <cell r="CC654">
            <v>0</v>
          </cell>
          <cell r="CF654">
            <v>0</v>
          </cell>
          <cell r="CH654">
            <v>1.0356977999999999</v>
          </cell>
          <cell r="CI654">
            <v>0</v>
          </cell>
          <cell r="CJ654">
            <v>0</v>
          </cell>
          <cell r="CK654">
            <v>1.0356977999999999</v>
          </cell>
          <cell r="CL654">
            <v>0</v>
          </cell>
          <cell r="CM654">
            <v>1.0532519999999999</v>
          </cell>
          <cell r="CN654">
            <v>0</v>
          </cell>
          <cell r="CO654">
            <v>0</v>
          </cell>
          <cell r="CP654">
            <v>1.0532519999999999</v>
          </cell>
          <cell r="CQ654">
            <v>0</v>
          </cell>
        </row>
        <row r="655">
          <cell r="A655" t="str">
            <v>1.2.2.185</v>
          </cell>
          <cell r="B655" t="str">
            <v>Реконструкция КЛ-0,4 кВ ТП-395 - пр-д. Дружбы, 13</v>
          </cell>
          <cell r="C655" t="str">
            <v>С</v>
          </cell>
          <cell r="D655" t="str">
            <v>С_1.2.2.185</v>
          </cell>
          <cell r="E655" t="str">
            <v>С</v>
          </cell>
          <cell r="F655">
            <v>2021</v>
          </cell>
          <cell r="G655">
            <v>2021</v>
          </cell>
          <cell r="J655">
            <v>0.51486939999999992</v>
          </cell>
          <cell r="M655">
            <v>0.52359599999999995</v>
          </cell>
          <cell r="U655">
            <v>0.51486939999999992</v>
          </cell>
          <cell r="V655">
            <v>0.52359599999999995</v>
          </cell>
          <cell r="X655">
            <v>0.51486939999999992</v>
          </cell>
          <cell r="Y655">
            <v>0.52359599999999995</v>
          </cell>
          <cell r="AJ655">
            <v>0</v>
          </cell>
          <cell r="AO655">
            <v>0</v>
          </cell>
          <cell r="AT655">
            <v>0</v>
          </cell>
          <cell r="AW655">
            <v>0</v>
          </cell>
          <cell r="AY655">
            <v>0</v>
          </cell>
          <cell r="BD655">
            <v>0</v>
          </cell>
          <cell r="BG655">
            <v>0</v>
          </cell>
          <cell r="BI655">
            <v>0</v>
          </cell>
          <cell r="BL655">
            <v>0</v>
          </cell>
          <cell r="BN655">
            <v>0.51486939999999992</v>
          </cell>
          <cell r="BQ655">
            <v>0.51486939999999992</v>
          </cell>
          <cell r="BS655">
            <v>0.52359599999999995</v>
          </cell>
          <cell r="BV655">
            <v>0.52359599999999995</v>
          </cell>
          <cell r="BX655">
            <v>0</v>
          </cell>
          <cell r="CA655">
            <v>0</v>
          </cell>
          <cell r="CC655">
            <v>0</v>
          </cell>
          <cell r="CF655">
            <v>0</v>
          </cell>
          <cell r="CH655">
            <v>0.51486939999999992</v>
          </cell>
          <cell r="CI655">
            <v>0</v>
          </cell>
          <cell r="CJ655">
            <v>0</v>
          </cell>
          <cell r="CK655">
            <v>0.51486939999999992</v>
          </cell>
          <cell r="CL655">
            <v>0</v>
          </cell>
          <cell r="CM655">
            <v>0.52359599999999995</v>
          </cell>
          <cell r="CN655">
            <v>0</v>
          </cell>
          <cell r="CO655">
            <v>0</v>
          </cell>
          <cell r="CP655">
            <v>0.52359599999999995</v>
          </cell>
          <cell r="CQ655">
            <v>0</v>
          </cell>
        </row>
        <row r="656">
          <cell r="A656" t="str">
            <v>1.2.2.186</v>
          </cell>
          <cell r="B656" t="str">
            <v>Реконструкция КЛ-0,4 кВ ТП-395 - пр-д. Дружбы, 15</v>
          </cell>
          <cell r="C656" t="str">
            <v>С</v>
          </cell>
          <cell r="D656" t="str">
            <v>С_1.2.2.186</v>
          </cell>
          <cell r="E656" t="str">
            <v>С</v>
          </cell>
          <cell r="F656">
            <v>2021</v>
          </cell>
          <cell r="G656">
            <v>2021</v>
          </cell>
          <cell r="J656">
            <v>0.62685139999999995</v>
          </cell>
          <cell r="M656">
            <v>0.63747599999999993</v>
          </cell>
          <cell r="U656">
            <v>0.62685139999999995</v>
          </cell>
          <cell r="V656">
            <v>0.63747599999999993</v>
          </cell>
          <cell r="X656">
            <v>0.62685139999999995</v>
          </cell>
          <cell r="Y656">
            <v>0.63747599999999993</v>
          </cell>
          <cell r="AJ656">
            <v>0</v>
          </cell>
          <cell r="AO656">
            <v>0</v>
          </cell>
          <cell r="AT656">
            <v>0</v>
          </cell>
          <cell r="AW656">
            <v>0</v>
          </cell>
          <cell r="AY656">
            <v>0</v>
          </cell>
          <cell r="BD656">
            <v>0</v>
          </cell>
          <cell r="BG656">
            <v>0</v>
          </cell>
          <cell r="BI656">
            <v>0</v>
          </cell>
          <cell r="BL656">
            <v>0</v>
          </cell>
          <cell r="BN656">
            <v>0.62685139999999995</v>
          </cell>
          <cell r="BQ656">
            <v>0.62685139999999995</v>
          </cell>
          <cell r="BS656">
            <v>0.63747599999999993</v>
          </cell>
          <cell r="BV656">
            <v>0.63747599999999993</v>
          </cell>
          <cell r="BX656">
            <v>0</v>
          </cell>
          <cell r="CA656">
            <v>0</v>
          </cell>
          <cell r="CC656">
            <v>0</v>
          </cell>
          <cell r="CF656">
            <v>0</v>
          </cell>
          <cell r="CH656">
            <v>0.62685139999999995</v>
          </cell>
          <cell r="CI656">
            <v>0</v>
          </cell>
          <cell r="CJ656">
            <v>0</v>
          </cell>
          <cell r="CK656">
            <v>0.62685139999999995</v>
          </cell>
          <cell r="CL656">
            <v>0</v>
          </cell>
          <cell r="CM656">
            <v>0.63747599999999993</v>
          </cell>
          <cell r="CN656">
            <v>0</v>
          </cell>
          <cell r="CO656">
            <v>0</v>
          </cell>
          <cell r="CP656">
            <v>0.63747599999999993</v>
          </cell>
          <cell r="CQ656">
            <v>0</v>
          </cell>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J657">
            <v>3.7369065999999997</v>
          </cell>
          <cell r="M657">
            <v>3.8002439999999997</v>
          </cell>
          <cell r="U657">
            <v>3.7369065999999997</v>
          </cell>
          <cell r="V657">
            <v>3.8002439999999997</v>
          </cell>
          <cell r="X657">
            <v>3.7369065999999997</v>
          </cell>
          <cell r="Y657">
            <v>3.8002439999999997</v>
          </cell>
          <cell r="AJ657">
            <v>0</v>
          </cell>
          <cell r="AO657">
            <v>0</v>
          </cell>
          <cell r="AT657">
            <v>0</v>
          </cell>
          <cell r="AW657">
            <v>0</v>
          </cell>
          <cell r="AY657">
            <v>0</v>
          </cell>
          <cell r="BD657">
            <v>0</v>
          </cell>
          <cell r="BG657">
            <v>0</v>
          </cell>
          <cell r="BI657">
            <v>0</v>
          </cell>
          <cell r="BL657">
            <v>0</v>
          </cell>
          <cell r="BN657">
            <v>3.7369065999999997</v>
          </cell>
          <cell r="BQ657">
            <v>3.7369065999999997</v>
          </cell>
          <cell r="BS657">
            <v>3.8002439999999997</v>
          </cell>
          <cell r="BV657">
            <v>3.8002439999999997</v>
          </cell>
          <cell r="BX657">
            <v>0</v>
          </cell>
          <cell r="CA657">
            <v>0</v>
          </cell>
          <cell r="CC657">
            <v>0</v>
          </cell>
          <cell r="CF657">
            <v>0</v>
          </cell>
          <cell r="CH657">
            <v>3.7369065999999997</v>
          </cell>
          <cell r="CI657">
            <v>0</v>
          </cell>
          <cell r="CJ657">
            <v>0</v>
          </cell>
          <cell r="CK657">
            <v>3.7369065999999997</v>
          </cell>
          <cell r="CL657">
            <v>0</v>
          </cell>
          <cell r="CM657">
            <v>3.8002439999999997</v>
          </cell>
          <cell r="CN657">
            <v>0</v>
          </cell>
          <cell r="CO657">
            <v>0</v>
          </cell>
          <cell r="CP657">
            <v>3.8002439999999997</v>
          </cell>
          <cell r="CQ657">
            <v>0</v>
          </cell>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J658">
            <v>0.51486939999999992</v>
          </cell>
          <cell r="M658">
            <v>0.96842039999999996</v>
          </cell>
          <cell r="U658">
            <v>0.51486939999999992</v>
          </cell>
          <cell r="V658">
            <v>0.96842039999999996</v>
          </cell>
          <cell r="X658">
            <v>0.51486939999999992</v>
          </cell>
          <cell r="Y658">
            <v>0.96842039999999996</v>
          </cell>
          <cell r="AJ658">
            <v>0</v>
          </cell>
          <cell r="AO658">
            <v>0</v>
          </cell>
          <cell r="AT658">
            <v>0</v>
          </cell>
          <cell r="AW658">
            <v>0</v>
          </cell>
          <cell r="AY658">
            <v>0.96842039999999996</v>
          </cell>
          <cell r="BB658">
            <v>0.96842039999999996</v>
          </cell>
          <cell r="BD658">
            <v>0</v>
          </cell>
          <cell r="BG658">
            <v>0</v>
          </cell>
          <cell r="BI658">
            <v>0</v>
          </cell>
          <cell r="BL658">
            <v>0</v>
          </cell>
          <cell r="BN658">
            <v>0.51486939999999992</v>
          </cell>
          <cell r="BQ658">
            <v>0.51486939999999992</v>
          </cell>
          <cell r="BS658">
            <v>0</v>
          </cell>
          <cell r="BV658">
            <v>0</v>
          </cell>
          <cell r="BX658">
            <v>0</v>
          </cell>
          <cell r="CA658">
            <v>0</v>
          </cell>
          <cell r="CC658">
            <v>0</v>
          </cell>
          <cell r="CF658">
            <v>0</v>
          </cell>
          <cell r="CH658">
            <v>0.51486939999999992</v>
          </cell>
          <cell r="CI658">
            <v>0</v>
          </cell>
          <cell r="CJ658">
            <v>0</v>
          </cell>
          <cell r="CK658">
            <v>0.51486939999999992</v>
          </cell>
          <cell r="CL658">
            <v>0</v>
          </cell>
          <cell r="CM658">
            <v>0.96842039999999996</v>
          </cell>
          <cell r="CN658">
            <v>0</v>
          </cell>
          <cell r="CO658">
            <v>0</v>
          </cell>
          <cell r="CP658">
            <v>0.96842039999999996</v>
          </cell>
          <cell r="CQ658">
            <v>0</v>
          </cell>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J659">
            <v>0.36600060000000001</v>
          </cell>
          <cell r="M659">
            <v>0.81963240000000004</v>
          </cell>
          <cell r="U659">
            <v>0.36600060000000001</v>
          </cell>
          <cell r="V659">
            <v>0.81963240000000004</v>
          </cell>
          <cell r="X659">
            <v>0.36600060000000001</v>
          </cell>
          <cell r="Y659">
            <v>0.81963240000000004</v>
          </cell>
          <cell r="AJ659">
            <v>0</v>
          </cell>
          <cell r="AO659">
            <v>0</v>
          </cell>
          <cell r="AT659">
            <v>0</v>
          </cell>
          <cell r="AW659">
            <v>0</v>
          </cell>
          <cell r="AY659">
            <v>0.81963240000000004</v>
          </cell>
          <cell r="BB659">
            <v>0.81963240000000004</v>
          </cell>
          <cell r="BD659">
            <v>0</v>
          </cell>
          <cell r="BG659">
            <v>0</v>
          </cell>
          <cell r="BI659">
            <v>0</v>
          </cell>
          <cell r="BL659">
            <v>0</v>
          </cell>
          <cell r="BN659">
            <v>0.36600060000000001</v>
          </cell>
          <cell r="BQ659">
            <v>0.36600060000000001</v>
          </cell>
          <cell r="BS659">
            <v>0</v>
          </cell>
          <cell r="BV659">
            <v>0</v>
          </cell>
          <cell r="BX659">
            <v>0</v>
          </cell>
          <cell r="CA659">
            <v>0</v>
          </cell>
          <cell r="CC659">
            <v>0</v>
          </cell>
          <cell r="CF659">
            <v>0</v>
          </cell>
          <cell r="CH659">
            <v>0.36600060000000001</v>
          </cell>
          <cell r="CI659">
            <v>0</v>
          </cell>
          <cell r="CJ659">
            <v>0</v>
          </cell>
          <cell r="CK659">
            <v>0.36600060000000001</v>
          </cell>
          <cell r="CL659">
            <v>0</v>
          </cell>
          <cell r="CM659">
            <v>0.81963240000000004</v>
          </cell>
          <cell r="CN659">
            <v>0</v>
          </cell>
          <cell r="CO659">
            <v>0</v>
          </cell>
          <cell r="CP659">
            <v>0.81963240000000004</v>
          </cell>
          <cell r="CQ659">
            <v>0</v>
          </cell>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J660">
            <v>0.44045859999999998</v>
          </cell>
          <cell r="M660">
            <v>0.44792399999999999</v>
          </cell>
          <cell r="U660">
            <v>0.44045859999999998</v>
          </cell>
          <cell r="V660">
            <v>0.44792399999999999</v>
          </cell>
          <cell r="X660">
            <v>0.44045859999999998</v>
          </cell>
          <cell r="Y660">
            <v>0.44792399999999999</v>
          </cell>
          <cell r="AJ660">
            <v>0</v>
          </cell>
          <cell r="AO660">
            <v>0</v>
          </cell>
          <cell r="AT660">
            <v>0</v>
          </cell>
          <cell r="AW660">
            <v>0</v>
          </cell>
          <cell r="AY660">
            <v>0</v>
          </cell>
          <cell r="BD660">
            <v>0</v>
          </cell>
          <cell r="BG660">
            <v>0</v>
          </cell>
          <cell r="BI660">
            <v>0</v>
          </cell>
          <cell r="BL660">
            <v>0</v>
          </cell>
          <cell r="BN660">
            <v>0.44045859999999998</v>
          </cell>
          <cell r="BQ660">
            <v>0.44045859999999998</v>
          </cell>
          <cell r="BS660">
            <v>0.44792399999999999</v>
          </cell>
          <cell r="BV660">
            <v>0.44792399999999999</v>
          </cell>
          <cell r="BX660">
            <v>0</v>
          </cell>
          <cell r="CA660">
            <v>0</v>
          </cell>
          <cell r="CC660">
            <v>0</v>
          </cell>
          <cell r="CF660">
            <v>0</v>
          </cell>
          <cell r="CH660">
            <v>0.44045859999999998</v>
          </cell>
          <cell r="CI660">
            <v>0</v>
          </cell>
          <cell r="CJ660">
            <v>0</v>
          </cell>
          <cell r="CK660">
            <v>0.44045859999999998</v>
          </cell>
          <cell r="CL660">
            <v>0</v>
          </cell>
          <cell r="CM660">
            <v>0.44792399999999999</v>
          </cell>
          <cell r="CN660">
            <v>0</v>
          </cell>
          <cell r="CO660">
            <v>0</v>
          </cell>
          <cell r="CP660">
            <v>0.44792399999999999</v>
          </cell>
          <cell r="CQ660">
            <v>0</v>
          </cell>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J661">
            <v>0.46036519999999997</v>
          </cell>
          <cell r="M661">
            <v>0.95880240000000005</v>
          </cell>
          <cell r="U661">
            <v>0.46036519999999997</v>
          </cell>
          <cell r="V661">
            <v>0.95880240000000005</v>
          </cell>
          <cell r="X661">
            <v>0.46036519999999997</v>
          </cell>
          <cell r="Y661">
            <v>0.95880240000000005</v>
          </cell>
          <cell r="AJ661">
            <v>0</v>
          </cell>
          <cell r="AO661">
            <v>0</v>
          </cell>
          <cell r="AT661">
            <v>0</v>
          </cell>
          <cell r="AW661">
            <v>0</v>
          </cell>
          <cell r="AY661">
            <v>0.95880240000000005</v>
          </cell>
          <cell r="BB661">
            <v>0.95880240000000005</v>
          </cell>
          <cell r="BD661">
            <v>0</v>
          </cell>
          <cell r="BG661">
            <v>0</v>
          </cell>
          <cell r="BI661">
            <v>0</v>
          </cell>
          <cell r="BL661">
            <v>0</v>
          </cell>
          <cell r="BN661">
            <v>0.46036519999999997</v>
          </cell>
          <cell r="BQ661">
            <v>0.46036519999999997</v>
          </cell>
          <cell r="BS661">
            <v>0</v>
          </cell>
          <cell r="BV661">
            <v>0</v>
          </cell>
          <cell r="BX661">
            <v>0</v>
          </cell>
          <cell r="CA661">
            <v>0</v>
          </cell>
          <cell r="CC661">
            <v>0</v>
          </cell>
          <cell r="CF661">
            <v>0</v>
          </cell>
          <cell r="CH661">
            <v>0.46036519999999997</v>
          </cell>
          <cell r="CI661">
            <v>0</v>
          </cell>
          <cell r="CJ661">
            <v>0</v>
          </cell>
          <cell r="CK661">
            <v>0.46036519999999997</v>
          </cell>
          <cell r="CL661">
            <v>0</v>
          </cell>
          <cell r="CM661">
            <v>0.95880240000000005</v>
          </cell>
          <cell r="CN661">
            <v>0</v>
          </cell>
          <cell r="CO661">
            <v>0</v>
          </cell>
          <cell r="CP661">
            <v>0.95880240000000005</v>
          </cell>
          <cell r="CQ661">
            <v>0</v>
          </cell>
        </row>
        <row r="662">
          <cell r="A662" t="str">
            <v>1.2.2.192</v>
          </cell>
          <cell r="B662" t="str">
            <v>Реконструкция КЛ-0,4 кВ ТП-505 - ул. Толстого, 24</v>
          </cell>
          <cell r="C662" t="str">
            <v>С</v>
          </cell>
          <cell r="D662" t="str">
            <v>С_1.2.2.192</v>
          </cell>
          <cell r="E662" t="str">
            <v>С</v>
          </cell>
          <cell r="F662">
            <v>2021</v>
          </cell>
          <cell r="G662">
            <v>2021</v>
          </cell>
          <cell r="J662">
            <v>0.51486939999999992</v>
          </cell>
          <cell r="M662">
            <v>0.52359599999999995</v>
          </cell>
          <cell r="U662">
            <v>0.51486939999999992</v>
          </cell>
          <cell r="V662">
            <v>0.52359599999999995</v>
          </cell>
          <cell r="X662">
            <v>0.51486939999999992</v>
          </cell>
          <cell r="Y662">
            <v>0.52359599999999995</v>
          </cell>
          <cell r="AJ662">
            <v>0</v>
          </cell>
          <cell r="AO662">
            <v>0</v>
          </cell>
          <cell r="AT662">
            <v>0</v>
          </cell>
          <cell r="AW662">
            <v>0</v>
          </cell>
          <cell r="AY662">
            <v>0</v>
          </cell>
          <cell r="BD662">
            <v>0</v>
          </cell>
          <cell r="BG662">
            <v>0</v>
          </cell>
          <cell r="BI662">
            <v>0</v>
          </cell>
          <cell r="BL662">
            <v>0</v>
          </cell>
          <cell r="BN662">
            <v>0.51486939999999992</v>
          </cell>
          <cell r="BQ662">
            <v>0.51486939999999992</v>
          </cell>
          <cell r="BS662">
            <v>0.52359599999999995</v>
          </cell>
          <cell r="BV662">
            <v>0.52359599999999995</v>
          </cell>
          <cell r="BX662">
            <v>0</v>
          </cell>
          <cell r="CA662">
            <v>0</v>
          </cell>
          <cell r="CC662">
            <v>0</v>
          </cell>
          <cell r="CF662">
            <v>0</v>
          </cell>
          <cell r="CH662">
            <v>0.51486939999999992</v>
          </cell>
          <cell r="CI662">
            <v>0</v>
          </cell>
          <cell r="CJ662">
            <v>0</v>
          </cell>
          <cell r="CK662">
            <v>0.51486939999999992</v>
          </cell>
          <cell r="CL662">
            <v>0</v>
          </cell>
          <cell r="CM662">
            <v>0.52359599999999995</v>
          </cell>
          <cell r="CN662">
            <v>0</v>
          </cell>
          <cell r="CO662">
            <v>0</v>
          </cell>
          <cell r="CP662">
            <v>0.52359599999999995</v>
          </cell>
          <cell r="CQ662">
            <v>0</v>
          </cell>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J663">
            <v>0.81103760000000003</v>
          </cell>
          <cell r="M663">
            <v>0.82478400000000007</v>
          </cell>
          <cell r="U663">
            <v>0.81103760000000003</v>
          </cell>
          <cell r="V663">
            <v>0.82478400000000007</v>
          </cell>
          <cell r="X663">
            <v>0.81103760000000003</v>
          </cell>
          <cell r="Y663">
            <v>0.82478400000000007</v>
          </cell>
          <cell r="AJ663">
            <v>0</v>
          </cell>
          <cell r="AO663">
            <v>0</v>
          </cell>
          <cell r="AT663">
            <v>0</v>
          </cell>
          <cell r="AW663">
            <v>0</v>
          </cell>
          <cell r="AY663">
            <v>0</v>
          </cell>
          <cell r="BD663">
            <v>0</v>
          </cell>
          <cell r="BG663">
            <v>0</v>
          </cell>
          <cell r="BI663">
            <v>0</v>
          </cell>
          <cell r="BL663">
            <v>0</v>
          </cell>
          <cell r="BN663">
            <v>0.81103760000000003</v>
          </cell>
          <cell r="BQ663">
            <v>0.81103760000000003</v>
          </cell>
          <cell r="BS663">
            <v>0.82478400000000007</v>
          </cell>
          <cell r="BV663">
            <v>0.82478400000000007</v>
          </cell>
          <cell r="BX663">
            <v>0</v>
          </cell>
          <cell r="CA663">
            <v>0</v>
          </cell>
          <cell r="CC663">
            <v>0</v>
          </cell>
          <cell r="CF663">
            <v>0</v>
          </cell>
          <cell r="CH663">
            <v>0.81103760000000003</v>
          </cell>
          <cell r="CI663">
            <v>0</v>
          </cell>
          <cell r="CJ663">
            <v>0</v>
          </cell>
          <cell r="CK663">
            <v>0.81103760000000003</v>
          </cell>
          <cell r="CL663">
            <v>0</v>
          </cell>
          <cell r="CM663">
            <v>0.82478400000000007</v>
          </cell>
          <cell r="CN663">
            <v>0</v>
          </cell>
          <cell r="CO663">
            <v>0</v>
          </cell>
          <cell r="CP663">
            <v>0.82478400000000007</v>
          </cell>
          <cell r="CQ663">
            <v>0</v>
          </cell>
        </row>
        <row r="664">
          <cell r="A664" t="str">
            <v>1.2.2.194</v>
          </cell>
          <cell r="B664" t="str">
            <v>Реконструкция КЛ-0,4 кВ ТП-508 - ул. Крылова, 13</v>
          </cell>
          <cell r="C664" t="str">
            <v>С</v>
          </cell>
          <cell r="D664" t="str">
            <v>С_1.2.2.194</v>
          </cell>
          <cell r="E664" t="str">
            <v>С</v>
          </cell>
          <cell r="F664">
            <v>2021</v>
          </cell>
          <cell r="G664">
            <v>2021</v>
          </cell>
          <cell r="J664">
            <v>1.1841771999999997</v>
          </cell>
          <cell r="M664">
            <v>0.3527652</v>
          </cell>
          <cell r="U664">
            <v>1.1841771999999997</v>
          </cell>
          <cell r="V664">
            <v>0.3527652</v>
          </cell>
          <cell r="X664">
            <v>1.1841771999999997</v>
          </cell>
          <cell r="Y664">
            <v>0.3527652</v>
          </cell>
          <cell r="AJ664">
            <v>0</v>
          </cell>
          <cell r="AO664">
            <v>0</v>
          </cell>
          <cell r="AT664">
            <v>0</v>
          </cell>
          <cell r="AW664">
            <v>0</v>
          </cell>
          <cell r="AY664">
            <v>0.3527652</v>
          </cell>
          <cell r="BB664">
            <v>0.3527652</v>
          </cell>
          <cell r="BD664">
            <v>0</v>
          </cell>
          <cell r="BG664">
            <v>0</v>
          </cell>
          <cell r="BI664">
            <v>0</v>
          </cell>
          <cell r="BL664">
            <v>0</v>
          </cell>
          <cell r="BN664">
            <v>1.1841771999999997</v>
          </cell>
          <cell r="BQ664">
            <v>1.1841771999999997</v>
          </cell>
          <cell r="BS664">
            <v>0</v>
          </cell>
          <cell r="BV664">
            <v>0</v>
          </cell>
          <cell r="BX664">
            <v>0</v>
          </cell>
          <cell r="CA664">
            <v>0</v>
          </cell>
          <cell r="CC664">
            <v>0</v>
          </cell>
          <cell r="CF664">
            <v>0</v>
          </cell>
          <cell r="CH664">
            <v>1.1841771999999997</v>
          </cell>
          <cell r="CI664">
            <v>0</v>
          </cell>
          <cell r="CJ664">
            <v>0</v>
          </cell>
          <cell r="CK664">
            <v>1.1841771999999997</v>
          </cell>
          <cell r="CL664">
            <v>0</v>
          </cell>
          <cell r="CM664">
            <v>0.3527652</v>
          </cell>
          <cell r="CN664">
            <v>0</v>
          </cell>
          <cell r="CO664">
            <v>0</v>
          </cell>
          <cell r="CP664">
            <v>0.3527652</v>
          </cell>
          <cell r="CQ664">
            <v>0</v>
          </cell>
        </row>
        <row r="665">
          <cell r="A665" t="str">
            <v>1.2.2.195</v>
          </cell>
          <cell r="B665" t="str">
            <v>Реконструкция КЛ-0,4 кВ ТП-508 - ул. Крылова, 15</v>
          </cell>
          <cell r="C665" t="str">
            <v>С</v>
          </cell>
          <cell r="D665" t="str">
            <v>С_1.2.2.195</v>
          </cell>
          <cell r="E665" t="str">
            <v>С</v>
          </cell>
          <cell r="F665">
            <v>2021</v>
          </cell>
          <cell r="G665">
            <v>2021</v>
          </cell>
          <cell r="J665">
            <v>0.51486939999999992</v>
          </cell>
          <cell r="M665">
            <v>0.52359599999999995</v>
          </cell>
          <cell r="U665">
            <v>0.51486939999999992</v>
          </cell>
          <cell r="V665">
            <v>0.52359599999999995</v>
          </cell>
          <cell r="X665">
            <v>0.51486939999999992</v>
          </cell>
          <cell r="Y665">
            <v>0.52359599999999995</v>
          </cell>
          <cell r="AJ665">
            <v>0</v>
          </cell>
          <cell r="AO665">
            <v>0</v>
          </cell>
          <cell r="AT665">
            <v>0</v>
          </cell>
          <cell r="AW665">
            <v>0</v>
          </cell>
          <cell r="AY665">
            <v>0</v>
          </cell>
          <cell r="BD665">
            <v>0</v>
          </cell>
          <cell r="BG665">
            <v>0</v>
          </cell>
          <cell r="BI665">
            <v>0</v>
          </cell>
          <cell r="BL665">
            <v>0</v>
          </cell>
          <cell r="BN665">
            <v>0.51486939999999992</v>
          </cell>
          <cell r="BQ665">
            <v>0.51486939999999992</v>
          </cell>
          <cell r="BS665">
            <v>0.52359599999999995</v>
          </cell>
          <cell r="BV665">
            <v>0.52359599999999995</v>
          </cell>
          <cell r="BX665">
            <v>0</v>
          </cell>
          <cell r="CA665">
            <v>0</v>
          </cell>
          <cell r="CC665">
            <v>0</v>
          </cell>
          <cell r="CF665">
            <v>0</v>
          </cell>
          <cell r="CH665">
            <v>0.51486939999999992</v>
          </cell>
          <cell r="CI665">
            <v>0</v>
          </cell>
          <cell r="CJ665">
            <v>0</v>
          </cell>
          <cell r="CK665">
            <v>0.51486939999999992</v>
          </cell>
          <cell r="CL665">
            <v>0</v>
          </cell>
          <cell r="CM665">
            <v>0.52359599999999995</v>
          </cell>
          <cell r="CN665">
            <v>0</v>
          </cell>
          <cell r="CO665">
            <v>0</v>
          </cell>
          <cell r="CP665">
            <v>0.52359599999999995</v>
          </cell>
          <cell r="CQ665">
            <v>0</v>
          </cell>
        </row>
        <row r="666">
          <cell r="A666" t="str">
            <v>1.2.2.196</v>
          </cell>
          <cell r="B666" t="str">
            <v>Реконструкция КЛ-0,4 кВ ТП-473 - ЦТП-61</v>
          </cell>
          <cell r="C666" t="str">
            <v>С</v>
          </cell>
          <cell r="D666" t="str">
            <v>С_1.2.2.196</v>
          </cell>
          <cell r="E666" t="str">
            <v>С</v>
          </cell>
          <cell r="F666">
            <v>2021</v>
          </cell>
          <cell r="G666">
            <v>2021</v>
          </cell>
          <cell r="J666">
            <v>0.47846639999999996</v>
          </cell>
          <cell r="M666">
            <v>0.48657600000000001</v>
          </cell>
          <cell r="U666">
            <v>0.47846639999999996</v>
          </cell>
          <cell r="V666">
            <v>0.48657600000000001</v>
          </cell>
          <cell r="X666">
            <v>0.47846639999999996</v>
          </cell>
          <cell r="Y666">
            <v>0.48657600000000001</v>
          </cell>
          <cell r="AJ666">
            <v>0</v>
          </cell>
          <cell r="AO666">
            <v>0</v>
          </cell>
          <cell r="AT666">
            <v>0</v>
          </cell>
          <cell r="AW666">
            <v>0</v>
          </cell>
          <cell r="AY666">
            <v>0</v>
          </cell>
          <cell r="BD666">
            <v>0</v>
          </cell>
          <cell r="BG666">
            <v>0</v>
          </cell>
          <cell r="BI666">
            <v>0</v>
          </cell>
          <cell r="BL666">
            <v>0</v>
          </cell>
          <cell r="BN666">
            <v>0.47846639999999996</v>
          </cell>
          <cell r="BQ666">
            <v>0.47846639999999996</v>
          </cell>
          <cell r="BS666">
            <v>0.48657600000000001</v>
          </cell>
          <cell r="BV666">
            <v>0.48657600000000001</v>
          </cell>
          <cell r="BX666">
            <v>0</v>
          </cell>
          <cell r="CA666">
            <v>0</v>
          </cell>
          <cell r="CC666">
            <v>0</v>
          </cell>
          <cell r="CF666">
            <v>0</v>
          </cell>
          <cell r="CH666">
            <v>0.47846639999999996</v>
          </cell>
          <cell r="CI666">
            <v>0</v>
          </cell>
          <cell r="CJ666">
            <v>0</v>
          </cell>
          <cell r="CK666">
            <v>0.47846639999999996</v>
          </cell>
          <cell r="CL666">
            <v>0</v>
          </cell>
          <cell r="CM666">
            <v>0.48657600000000001</v>
          </cell>
          <cell r="CN666">
            <v>0</v>
          </cell>
          <cell r="CO666">
            <v>0</v>
          </cell>
          <cell r="CP666">
            <v>0.48657600000000001</v>
          </cell>
          <cell r="CQ666">
            <v>0</v>
          </cell>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J667">
            <v>1.10725064</v>
          </cell>
          <cell r="M667">
            <v>1.1260739096000001</v>
          </cell>
          <cell r="U667">
            <v>1.10725064</v>
          </cell>
          <cell r="V667">
            <v>1.1260739096000001</v>
          </cell>
          <cell r="X667">
            <v>1.10725064</v>
          </cell>
          <cell r="Y667">
            <v>1.1260739096000001</v>
          </cell>
          <cell r="AJ667">
            <v>1.10725064</v>
          </cell>
          <cell r="AM667">
            <v>1.10725064</v>
          </cell>
          <cell r="AO667">
            <v>1.1260739096000001</v>
          </cell>
          <cell r="AR667">
            <v>1.1260739096000001</v>
          </cell>
          <cell r="AT667">
            <v>0</v>
          </cell>
          <cell r="AY667">
            <v>0</v>
          </cell>
          <cell r="BD667">
            <v>0</v>
          </cell>
          <cell r="BG667">
            <v>0</v>
          </cell>
          <cell r="BI667">
            <v>0</v>
          </cell>
          <cell r="BL667">
            <v>0</v>
          </cell>
          <cell r="BN667">
            <v>0</v>
          </cell>
          <cell r="BQ667">
            <v>0</v>
          </cell>
          <cell r="BS667">
            <v>0</v>
          </cell>
          <cell r="BV667">
            <v>0</v>
          </cell>
          <cell r="BX667">
            <v>0</v>
          </cell>
          <cell r="CA667">
            <v>0</v>
          </cell>
          <cell r="CC667">
            <v>0</v>
          </cell>
          <cell r="CF667">
            <v>0</v>
          </cell>
          <cell r="CH667">
            <v>1.10725064</v>
          </cell>
          <cell r="CI667">
            <v>0</v>
          </cell>
          <cell r="CJ667">
            <v>0</v>
          </cell>
          <cell r="CK667">
            <v>1.10725064</v>
          </cell>
          <cell r="CL667">
            <v>0</v>
          </cell>
          <cell r="CM667">
            <v>1.1260739096000001</v>
          </cell>
          <cell r="CN667">
            <v>0</v>
          </cell>
          <cell r="CO667">
            <v>0</v>
          </cell>
          <cell r="CP667">
            <v>1.1260739096000001</v>
          </cell>
          <cell r="CQ667">
            <v>0</v>
          </cell>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J668">
            <v>0.49396570000000001</v>
          </cell>
          <cell r="M668">
            <v>0.50236312280000006</v>
          </cell>
          <cell r="U668">
            <v>0.49396570000000001</v>
          </cell>
          <cell r="V668">
            <v>0.50236312280000006</v>
          </cell>
          <cell r="X668">
            <v>0.49396570000000001</v>
          </cell>
          <cell r="Y668">
            <v>0.50236312280000006</v>
          </cell>
          <cell r="AJ668">
            <v>0.49396570000000001</v>
          </cell>
          <cell r="AM668">
            <v>0.49396570000000001</v>
          </cell>
          <cell r="AO668">
            <v>0.50236312280000006</v>
          </cell>
          <cell r="AR668">
            <v>0.50236312280000006</v>
          </cell>
          <cell r="AT668">
            <v>0</v>
          </cell>
          <cell r="AY668">
            <v>0</v>
          </cell>
          <cell r="BD668">
            <v>0</v>
          </cell>
          <cell r="BG668">
            <v>0</v>
          </cell>
          <cell r="BI668">
            <v>0</v>
          </cell>
          <cell r="BL668">
            <v>0</v>
          </cell>
          <cell r="BN668">
            <v>0</v>
          </cell>
          <cell r="BQ668">
            <v>0</v>
          </cell>
          <cell r="BS668">
            <v>0</v>
          </cell>
          <cell r="BV668">
            <v>0</v>
          </cell>
          <cell r="BX668">
            <v>0</v>
          </cell>
          <cell r="CA668">
            <v>0</v>
          </cell>
          <cell r="CC668">
            <v>0</v>
          </cell>
          <cell r="CF668">
            <v>0</v>
          </cell>
          <cell r="CH668">
            <v>0.49396570000000001</v>
          </cell>
          <cell r="CI668">
            <v>0</v>
          </cell>
          <cell r="CJ668">
            <v>0</v>
          </cell>
          <cell r="CK668">
            <v>0.49396570000000001</v>
          </cell>
          <cell r="CL668">
            <v>0</v>
          </cell>
          <cell r="CM668">
            <v>0.50236312280000006</v>
          </cell>
          <cell r="CN668">
            <v>0</v>
          </cell>
          <cell r="CO668">
            <v>0</v>
          </cell>
          <cell r="CP668">
            <v>0.50236312280000006</v>
          </cell>
          <cell r="CQ668">
            <v>0</v>
          </cell>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J669">
            <v>1.8354475199999998</v>
          </cell>
          <cell r="M669">
            <v>1.8666501302</v>
          </cell>
          <cell r="U669">
            <v>1.8354475199999998</v>
          </cell>
          <cell r="V669">
            <v>1.8666501302</v>
          </cell>
          <cell r="X669">
            <v>1.8354475199999998</v>
          </cell>
          <cell r="Y669">
            <v>1.8666501302</v>
          </cell>
          <cell r="AJ669">
            <v>1.8354475199999998</v>
          </cell>
          <cell r="AM669">
            <v>1.8354475199999998</v>
          </cell>
          <cell r="AO669">
            <v>1.8666501302</v>
          </cell>
          <cell r="AR669">
            <v>1.8666501302</v>
          </cell>
          <cell r="AT669">
            <v>0</v>
          </cell>
          <cell r="AY669">
            <v>0</v>
          </cell>
          <cell r="BD669">
            <v>0</v>
          </cell>
          <cell r="BG669">
            <v>0</v>
          </cell>
          <cell r="BI669">
            <v>0</v>
          </cell>
          <cell r="BL669">
            <v>0</v>
          </cell>
          <cell r="BN669">
            <v>0</v>
          </cell>
          <cell r="BQ669">
            <v>0</v>
          </cell>
          <cell r="BS669">
            <v>0</v>
          </cell>
          <cell r="BV669">
            <v>0</v>
          </cell>
          <cell r="BX669">
            <v>0</v>
          </cell>
          <cell r="CA669">
            <v>0</v>
          </cell>
          <cell r="CC669">
            <v>0</v>
          </cell>
          <cell r="CF669">
            <v>0</v>
          </cell>
          <cell r="CH669">
            <v>1.8354475199999998</v>
          </cell>
          <cell r="CI669">
            <v>0</v>
          </cell>
          <cell r="CJ669">
            <v>0</v>
          </cell>
          <cell r="CK669">
            <v>1.8354475199999998</v>
          </cell>
          <cell r="CL669">
            <v>0</v>
          </cell>
          <cell r="CM669">
            <v>1.8666501302</v>
          </cell>
          <cell r="CN669">
            <v>0</v>
          </cell>
          <cell r="CO669">
            <v>0</v>
          </cell>
          <cell r="CP669">
            <v>1.8666501302</v>
          </cell>
          <cell r="CQ669">
            <v>0</v>
          </cell>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J670">
            <v>0</v>
          </cell>
          <cell r="M670">
            <v>0</v>
          </cell>
          <cell r="P670">
            <v>0.25065441999999999</v>
          </cell>
          <cell r="U670">
            <v>0</v>
          </cell>
          <cell r="V670">
            <v>0</v>
          </cell>
          <cell r="X670">
            <v>0</v>
          </cell>
          <cell r="Y670">
            <v>0</v>
          </cell>
          <cell r="AJ670">
            <v>0</v>
          </cell>
          <cell r="AM670">
            <v>0</v>
          </cell>
          <cell r="AO670">
            <v>0</v>
          </cell>
          <cell r="AR670">
            <v>0</v>
          </cell>
          <cell r="AT670">
            <v>0</v>
          </cell>
          <cell r="AY670">
            <v>0</v>
          </cell>
          <cell r="BD670">
            <v>0</v>
          </cell>
          <cell r="BG670">
            <v>0</v>
          </cell>
          <cell r="BI670">
            <v>0</v>
          </cell>
          <cell r="BL670">
            <v>0</v>
          </cell>
          <cell r="BN670">
            <v>0</v>
          </cell>
          <cell r="BQ670">
            <v>0</v>
          </cell>
          <cell r="BS670">
            <v>0</v>
          </cell>
          <cell r="BV670">
            <v>0</v>
          </cell>
          <cell r="BX670">
            <v>0</v>
          </cell>
          <cell r="CA670">
            <v>0</v>
          </cell>
          <cell r="CC670">
            <v>0</v>
          </cell>
          <cell r="CF670">
            <v>0</v>
          </cell>
          <cell r="CH670">
            <v>0</v>
          </cell>
          <cell r="CI670">
            <v>0</v>
          </cell>
          <cell r="CJ670">
            <v>0</v>
          </cell>
          <cell r="CK670">
            <v>0</v>
          </cell>
          <cell r="CL670">
            <v>0</v>
          </cell>
          <cell r="CM670">
            <v>0</v>
          </cell>
          <cell r="CN670">
            <v>0</v>
          </cell>
          <cell r="CO670">
            <v>0</v>
          </cell>
          <cell r="CP670">
            <v>0</v>
          </cell>
          <cell r="CQ670">
            <v>0</v>
          </cell>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J671">
            <v>0</v>
          </cell>
          <cell r="M671">
            <v>0</v>
          </cell>
          <cell r="P671">
            <v>0.86905701999999985</v>
          </cell>
          <cell r="U671">
            <v>0</v>
          </cell>
          <cell r="V671">
            <v>0</v>
          </cell>
          <cell r="X671">
            <v>0</v>
          </cell>
          <cell r="Y671">
            <v>0</v>
          </cell>
          <cell r="AJ671">
            <v>0</v>
          </cell>
          <cell r="AM671">
            <v>0</v>
          </cell>
          <cell r="AO671">
            <v>0</v>
          </cell>
          <cell r="AR671">
            <v>0</v>
          </cell>
          <cell r="AT671">
            <v>0</v>
          </cell>
          <cell r="AY671">
            <v>0</v>
          </cell>
          <cell r="BD671">
            <v>0</v>
          </cell>
          <cell r="BG671">
            <v>0</v>
          </cell>
          <cell r="BI671">
            <v>0</v>
          </cell>
          <cell r="BL671">
            <v>0</v>
          </cell>
          <cell r="BN671">
            <v>0</v>
          </cell>
          <cell r="BQ671">
            <v>0</v>
          </cell>
          <cell r="BS671">
            <v>0</v>
          </cell>
          <cell r="BV671">
            <v>0</v>
          </cell>
          <cell r="BX671">
            <v>0</v>
          </cell>
          <cell r="CA671">
            <v>0</v>
          </cell>
          <cell r="CC671">
            <v>0</v>
          </cell>
          <cell r="CF671">
            <v>0</v>
          </cell>
          <cell r="CH671">
            <v>0</v>
          </cell>
          <cell r="CI671">
            <v>0</v>
          </cell>
          <cell r="CJ671">
            <v>0</v>
          </cell>
          <cell r="CK671">
            <v>0</v>
          </cell>
          <cell r="CL671">
            <v>0</v>
          </cell>
          <cell r="CM671">
            <v>0</v>
          </cell>
          <cell r="CN671">
            <v>0</v>
          </cell>
          <cell r="CO671">
            <v>0</v>
          </cell>
          <cell r="CP671">
            <v>0</v>
          </cell>
          <cell r="CQ671">
            <v>0</v>
          </cell>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J672">
            <v>1.1164558199999999</v>
          </cell>
          <cell r="M672">
            <v>1.1354355654000001</v>
          </cell>
          <cell r="U672">
            <v>1.1164558199999999</v>
          </cell>
          <cell r="V672">
            <v>1.1354355654000001</v>
          </cell>
          <cell r="X672">
            <v>1.1164558199999999</v>
          </cell>
          <cell r="Y672">
            <v>1.1354355654000001</v>
          </cell>
          <cell r="AJ672">
            <v>1.1164558199999999</v>
          </cell>
          <cell r="AM672">
            <v>1.1164558199999999</v>
          </cell>
          <cell r="AO672">
            <v>1.1354355654000001</v>
          </cell>
          <cell r="AR672">
            <v>1.1354355654000001</v>
          </cell>
          <cell r="AT672">
            <v>0</v>
          </cell>
          <cell r="AY672">
            <v>0</v>
          </cell>
          <cell r="BD672">
            <v>0</v>
          </cell>
          <cell r="BG672">
            <v>0</v>
          </cell>
          <cell r="BI672">
            <v>0</v>
          </cell>
          <cell r="BL672">
            <v>0</v>
          </cell>
          <cell r="BN672">
            <v>0</v>
          </cell>
          <cell r="BQ672">
            <v>0</v>
          </cell>
          <cell r="BS672">
            <v>0</v>
          </cell>
          <cell r="BV672">
            <v>0</v>
          </cell>
          <cell r="BX672">
            <v>0</v>
          </cell>
          <cell r="CA672">
            <v>0</v>
          </cell>
          <cell r="CC672">
            <v>0</v>
          </cell>
          <cell r="CF672">
            <v>0</v>
          </cell>
          <cell r="CH672">
            <v>1.1164558199999999</v>
          </cell>
          <cell r="CI672">
            <v>0</v>
          </cell>
          <cell r="CJ672">
            <v>0</v>
          </cell>
          <cell r="CK672">
            <v>1.1164558199999999</v>
          </cell>
          <cell r="CL672">
            <v>0</v>
          </cell>
          <cell r="CM672">
            <v>1.1354355654000001</v>
          </cell>
          <cell r="CN672">
            <v>0</v>
          </cell>
          <cell r="CO672">
            <v>0</v>
          </cell>
          <cell r="CP672">
            <v>1.1354355654000001</v>
          </cell>
          <cell r="CQ672">
            <v>0</v>
          </cell>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J673">
            <v>0</v>
          </cell>
          <cell r="M673">
            <v>0</v>
          </cell>
          <cell r="P673">
            <v>0.54526619999999992</v>
          </cell>
          <cell r="U673">
            <v>0</v>
          </cell>
          <cell r="V673">
            <v>0</v>
          </cell>
          <cell r="X673">
            <v>0</v>
          </cell>
          <cell r="Y673">
            <v>0</v>
          </cell>
          <cell r="AJ673">
            <v>0</v>
          </cell>
          <cell r="AM673">
            <v>0</v>
          </cell>
          <cell r="AO673">
            <v>0</v>
          </cell>
          <cell r="AR673">
            <v>0</v>
          </cell>
          <cell r="AT673">
            <v>0</v>
          </cell>
          <cell r="AY673">
            <v>0</v>
          </cell>
          <cell r="BD673">
            <v>0</v>
          </cell>
          <cell r="BG673">
            <v>0</v>
          </cell>
          <cell r="BI673">
            <v>0</v>
          </cell>
          <cell r="BL673">
            <v>0</v>
          </cell>
          <cell r="BN673">
            <v>0</v>
          </cell>
          <cell r="BQ673">
            <v>0</v>
          </cell>
          <cell r="BS673">
            <v>0</v>
          </cell>
          <cell r="BV673">
            <v>0</v>
          </cell>
          <cell r="BX673">
            <v>0</v>
          </cell>
          <cell r="CA673">
            <v>0</v>
          </cell>
          <cell r="CC673">
            <v>0</v>
          </cell>
          <cell r="CF673">
            <v>0</v>
          </cell>
          <cell r="CH673">
            <v>0</v>
          </cell>
          <cell r="CI673">
            <v>0</v>
          </cell>
          <cell r="CJ673">
            <v>0</v>
          </cell>
          <cell r="CK673">
            <v>0</v>
          </cell>
          <cell r="CL673">
            <v>0</v>
          </cell>
          <cell r="CM673">
            <v>0</v>
          </cell>
          <cell r="CN673">
            <v>0</v>
          </cell>
          <cell r="CO673">
            <v>0</v>
          </cell>
          <cell r="CP673">
            <v>0</v>
          </cell>
          <cell r="CQ673">
            <v>0</v>
          </cell>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J674">
            <v>0</v>
          </cell>
          <cell r="M674">
            <v>0</v>
          </cell>
          <cell r="P674">
            <v>1.7930088199999998</v>
          </cell>
          <cell r="U674">
            <v>0</v>
          </cell>
          <cell r="V674">
            <v>0</v>
          </cell>
          <cell r="X674">
            <v>0</v>
          </cell>
          <cell r="Y674">
            <v>0</v>
          </cell>
          <cell r="AJ674">
            <v>0</v>
          </cell>
          <cell r="AM674">
            <v>0</v>
          </cell>
          <cell r="AO674">
            <v>0</v>
          </cell>
          <cell r="AR674">
            <v>0</v>
          </cell>
          <cell r="AT674">
            <v>0</v>
          </cell>
          <cell r="AY674">
            <v>0</v>
          </cell>
          <cell r="BD674">
            <v>0</v>
          </cell>
          <cell r="BG674">
            <v>0</v>
          </cell>
          <cell r="BI674">
            <v>0</v>
          </cell>
          <cell r="BL674">
            <v>0</v>
          </cell>
          <cell r="BN674">
            <v>0</v>
          </cell>
          <cell r="BQ674">
            <v>0</v>
          </cell>
          <cell r="BS674">
            <v>0</v>
          </cell>
          <cell r="BV674">
            <v>0</v>
          </cell>
          <cell r="BX674">
            <v>0</v>
          </cell>
          <cell r="CA674">
            <v>0</v>
          </cell>
          <cell r="CC674">
            <v>0</v>
          </cell>
          <cell r="CF674">
            <v>0</v>
          </cell>
          <cell r="CH674">
            <v>0</v>
          </cell>
          <cell r="CI674">
            <v>0</v>
          </cell>
          <cell r="CJ674">
            <v>0</v>
          </cell>
          <cell r="CK674">
            <v>0</v>
          </cell>
          <cell r="CL674">
            <v>0</v>
          </cell>
          <cell r="CM674">
            <v>0</v>
          </cell>
          <cell r="CN674">
            <v>0</v>
          </cell>
          <cell r="CO674">
            <v>0</v>
          </cell>
          <cell r="CP674">
            <v>0</v>
          </cell>
          <cell r="CQ674">
            <v>0</v>
          </cell>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J675">
            <v>0</v>
          </cell>
          <cell r="M675">
            <v>0</v>
          </cell>
          <cell r="P675">
            <v>0.66814077999999999</v>
          </cell>
          <cell r="U675">
            <v>0</v>
          </cell>
          <cell r="V675">
            <v>0</v>
          </cell>
          <cell r="X675">
            <v>0</v>
          </cell>
          <cell r="Y675">
            <v>0</v>
          </cell>
          <cell r="AJ675">
            <v>0</v>
          </cell>
          <cell r="AM675">
            <v>0</v>
          </cell>
          <cell r="AO675">
            <v>0</v>
          </cell>
          <cell r="AR675">
            <v>0</v>
          </cell>
          <cell r="AT675">
            <v>0</v>
          </cell>
          <cell r="AY675">
            <v>0</v>
          </cell>
          <cell r="BD675">
            <v>0</v>
          </cell>
          <cell r="BG675">
            <v>0</v>
          </cell>
          <cell r="BI675">
            <v>0</v>
          </cell>
          <cell r="BL675">
            <v>0</v>
          </cell>
          <cell r="BN675">
            <v>0</v>
          </cell>
          <cell r="BQ675">
            <v>0</v>
          </cell>
          <cell r="BS675">
            <v>0</v>
          </cell>
          <cell r="BV675">
            <v>0</v>
          </cell>
          <cell r="BX675">
            <v>0</v>
          </cell>
          <cell r="CA675">
            <v>0</v>
          </cell>
          <cell r="CC675">
            <v>0</v>
          </cell>
          <cell r="CF675">
            <v>0</v>
          </cell>
          <cell r="CH675">
            <v>0</v>
          </cell>
          <cell r="CI675">
            <v>0</v>
          </cell>
          <cell r="CJ675">
            <v>0</v>
          </cell>
          <cell r="CK675">
            <v>0</v>
          </cell>
          <cell r="CL675">
            <v>0</v>
          </cell>
          <cell r="CM675">
            <v>0</v>
          </cell>
          <cell r="CN675">
            <v>0</v>
          </cell>
          <cell r="CO675">
            <v>0</v>
          </cell>
          <cell r="CP675">
            <v>0</v>
          </cell>
          <cell r="CQ675">
            <v>0</v>
          </cell>
        </row>
        <row r="676">
          <cell r="A676" t="str">
            <v>1.2.2.196.10</v>
          </cell>
          <cell r="B676" t="str">
            <v>Реконструкция КЛ-0,4кВ от ТП-395- ВЛКСМ-3 ЭСК №49</v>
          </cell>
          <cell r="C676" t="str">
            <v>D</v>
          </cell>
          <cell r="D676" t="str">
            <v>D_1.2.2.196.10</v>
          </cell>
          <cell r="E676" t="str">
            <v>С</v>
          </cell>
          <cell r="F676">
            <v>2018</v>
          </cell>
          <cell r="G676">
            <v>2018</v>
          </cell>
          <cell r="J676">
            <v>0</v>
          </cell>
          <cell r="M676">
            <v>0</v>
          </cell>
          <cell r="P676">
            <v>2.5261546199999998</v>
          </cell>
          <cell r="U676">
            <v>0</v>
          </cell>
          <cell r="V676">
            <v>0</v>
          </cell>
          <cell r="X676">
            <v>0</v>
          </cell>
          <cell r="Y676">
            <v>0</v>
          </cell>
          <cell r="AJ676">
            <v>0</v>
          </cell>
          <cell r="AM676">
            <v>0</v>
          </cell>
          <cell r="AO676">
            <v>0</v>
          </cell>
          <cell r="AR676">
            <v>0</v>
          </cell>
          <cell r="AT676">
            <v>0</v>
          </cell>
          <cell r="AY676">
            <v>0</v>
          </cell>
          <cell r="BD676">
            <v>0</v>
          </cell>
          <cell r="BG676">
            <v>0</v>
          </cell>
          <cell r="BI676">
            <v>0</v>
          </cell>
          <cell r="BL676">
            <v>0</v>
          </cell>
          <cell r="BN676">
            <v>0</v>
          </cell>
          <cell r="BQ676">
            <v>0</v>
          </cell>
          <cell r="BS676">
            <v>0</v>
          </cell>
          <cell r="BV676">
            <v>0</v>
          </cell>
          <cell r="BX676">
            <v>0</v>
          </cell>
          <cell r="CA676">
            <v>0</v>
          </cell>
          <cell r="CC676">
            <v>0</v>
          </cell>
          <cell r="CF676">
            <v>0</v>
          </cell>
          <cell r="CH676">
            <v>0</v>
          </cell>
          <cell r="CI676">
            <v>0</v>
          </cell>
          <cell r="CJ676">
            <v>0</v>
          </cell>
          <cell r="CK676">
            <v>0</v>
          </cell>
          <cell r="CL676">
            <v>0</v>
          </cell>
          <cell r="CM676">
            <v>0</v>
          </cell>
          <cell r="CN676">
            <v>0</v>
          </cell>
          <cell r="CO676">
            <v>0</v>
          </cell>
          <cell r="CP676">
            <v>0</v>
          </cell>
          <cell r="CQ676">
            <v>0</v>
          </cell>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J677">
            <v>0</v>
          </cell>
          <cell r="M677">
            <v>0.40736040000000001</v>
          </cell>
          <cell r="U677">
            <v>0</v>
          </cell>
          <cell r="V677">
            <v>0.40736040000000001</v>
          </cell>
          <cell r="X677">
            <v>0</v>
          </cell>
          <cell r="Y677">
            <v>0.40736040000000001</v>
          </cell>
          <cell r="AJ677">
            <v>0</v>
          </cell>
          <cell r="AM677">
            <v>0</v>
          </cell>
          <cell r="AO677">
            <v>0</v>
          </cell>
          <cell r="AR677">
            <v>0</v>
          </cell>
          <cell r="AT677">
            <v>0</v>
          </cell>
          <cell r="AW677">
            <v>0</v>
          </cell>
          <cell r="AY677">
            <v>0.40736040000000001</v>
          </cell>
          <cell r="BB677">
            <v>0.40736040000000001</v>
          </cell>
          <cell r="BD677">
            <v>0</v>
          </cell>
          <cell r="BG677">
            <v>0</v>
          </cell>
          <cell r="BI677">
            <v>0</v>
          </cell>
          <cell r="BL677">
            <v>0</v>
          </cell>
          <cell r="BN677">
            <v>0</v>
          </cell>
          <cell r="BQ677">
            <v>0</v>
          </cell>
          <cell r="BS677">
            <v>0</v>
          </cell>
          <cell r="BV677">
            <v>0</v>
          </cell>
          <cell r="BX677">
            <v>0</v>
          </cell>
          <cell r="CA677">
            <v>0</v>
          </cell>
          <cell r="CC677">
            <v>0</v>
          </cell>
          <cell r="CF677">
            <v>0</v>
          </cell>
          <cell r="CH677">
            <v>0</v>
          </cell>
          <cell r="CI677">
            <v>0</v>
          </cell>
          <cell r="CJ677">
            <v>0</v>
          </cell>
          <cell r="CK677">
            <v>0</v>
          </cell>
          <cell r="CL677">
            <v>0</v>
          </cell>
          <cell r="CM677">
            <v>0.40736040000000001</v>
          </cell>
          <cell r="CN677">
            <v>0</v>
          </cell>
          <cell r="CO677">
            <v>0</v>
          </cell>
          <cell r="CP677">
            <v>0.40736040000000001</v>
          </cell>
          <cell r="CQ677">
            <v>0</v>
          </cell>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J678">
            <v>0</v>
          </cell>
          <cell r="M678">
            <v>0.39277800000000002</v>
          </cell>
          <cell r="U678">
            <v>0</v>
          </cell>
          <cell r="V678">
            <v>0.39277800000000002</v>
          </cell>
          <cell r="X678">
            <v>0</v>
          </cell>
          <cell r="Y678">
            <v>0.39277800000000002</v>
          </cell>
          <cell r="AJ678">
            <v>0</v>
          </cell>
          <cell r="AM678">
            <v>0</v>
          </cell>
          <cell r="AO678">
            <v>0</v>
          </cell>
          <cell r="AR678">
            <v>0</v>
          </cell>
          <cell r="AT678">
            <v>0</v>
          </cell>
          <cell r="AW678">
            <v>0</v>
          </cell>
          <cell r="AY678">
            <v>0.39277800000000002</v>
          </cell>
          <cell r="BB678">
            <v>0.39277800000000002</v>
          </cell>
          <cell r="BD678">
            <v>0</v>
          </cell>
          <cell r="BG678">
            <v>0</v>
          </cell>
          <cell r="BI678">
            <v>0</v>
          </cell>
          <cell r="BL678">
            <v>0</v>
          </cell>
          <cell r="BN678">
            <v>0</v>
          </cell>
          <cell r="BQ678">
            <v>0</v>
          </cell>
          <cell r="BS678">
            <v>0</v>
          </cell>
          <cell r="BV678">
            <v>0</v>
          </cell>
          <cell r="BX678">
            <v>0</v>
          </cell>
          <cell r="CA678">
            <v>0</v>
          </cell>
          <cell r="CC678">
            <v>0</v>
          </cell>
          <cell r="CF678">
            <v>0</v>
          </cell>
          <cell r="CH678">
            <v>0</v>
          </cell>
          <cell r="CI678">
            <v>0</v>
          </cell>
          <cell r="CJ678">
            <v>0</v>
          </cell>
          <cell r="CK678">
            <v>0</v>
          </cell>
          <cell r="CL678">
            <v>0</v>
          </cell>
          <cell r="CM678">
            <v>0.39277800000000002</v>
          </cell>
          <cell r="CN678">
            <v>0</v>
          </cell>
          <cell r="CO678">
            <v>0</v>
          </cell>
          <cell r="CP678">
            <v>0.39277800000000002</v>
          </cell>
          <cell r="CQ678">
            <v>0</v>
          </cell>
        </row>
        <row r="679">
          <cell r="A679" t="str">
            <v>1.2.2.196.13</v>
          </cell>
          <cell r="B679" t="str">
            <v>Реконструкция КЛ-0,4кв ТП-345 Островск.28</v>
          </cell>
          <cell r="C679" t="str">
            <v>E</v>
          </cell>
          <cell r="D679" t="str">
            <v>E_1.2.2.196.13</v>
          </cell>
          <cell r="E679" t="str">
            <v>С</v>
          </cell>
          <cell r="F679">
            <v>2019</v>
          </cell>
          <cell r="G679">
            <v>2019</v>
          </cell>
          <cell r="J679">
            <v>0</v>
          </cell>
          <cell r="M679">
            <v>0.40288800000000002</v>
          </cell>
          <cell r="U679">
            <v>0</v>
          </cell>
          <cell r="V679">
            <v>0.40288800000000002</v>
          </cell>
          <cell r="X679">
            <v>0</v>
          </cell>
          <cell r="Y679">
            <v>0.40288800000000002</v>
          </cell>
          <cell r="AJ679">
            <v>0</v>
          </cell>
          <cell r="AM679">
            <v>0</v>
          </cell>
          <cell r="AO679">
            <v>0</v>
          </cell>
          <cell r="AR679">
            <v>0</v>
          </cell>
          <cell r="AT679">
            <v>0</v>
          </cell>
          <cell r="AW679">
            <v>0</v>
          </cell>
          <cell r="AY679">
            <v>0.40288800000000002</v>
          </cell>
          <cell r="BB679">
            <v>0.40288800000000002</v>
          </cell>
          <cell r="BD679">
            <v>0</v>
          </cell>
          <cell r="BG679">
            <v>0</v>
          </cell>
          <cell r="BI679">
            <v>0</v>
          </cell>
          <cell r="BL679">
            <v>0</v>
          </cell>
          <cell r="BN679">
            <v>0</v>
          </cell>
          <cell r="BQ679">
            <v>0</v>
          </cell>
          <cell r="BS679">
            <v>0</v>
          </cell>
          <cell r="BV679">
            <v>0</v>
          </cell>
          <cell r="BX679">
            <v>0</v>
          </cell>
          <cell r="CA679">
            <v>0</v>
          </cell>
          <cell r="CC679">
            <v>0</v>
          </cell>
          <cell r="CF679">
            <v>0</v>
          </cell>
          <cell r="CH679">
            <v>0</v>
          </cell>
          <cell r="CI679">
            <v>0</v>
          </cell>
          <cell r="CJ679">
            <v>0</v>
          </cell>
          <cell r="CK679">
            <v>0</v>
          </cell>
          <cell r="CL679">
            <v>0</v>
          </cell>
          <cell r="CM679">
            <v>0.40288800000000002</v>
          </cell>
          <cell r="CN679">
            <v>0</v>
          </cell>
          <cell r="CO679">
            <v>0</v>
          </cell>
          <cell r="CP679">
            <v>0.40288800000000002</v>
          </cell>
          <cell r="CQ679">
            <v>0</v>
          </cell>
        </row>
        <row r="680">
          <cell r="A680" t="str">
            <v>1.2.2.196.14</v>
          </cell>
          <cell r="B680" t="str">
            <v>Реконструкция КЛ-0,4кв ТП-345 Островск.26</v>
          </cell>
          <cell r="C680" t="str">
            <v>E</v>
          </cell>
          <cell r="D680" t="str">
            <v>E_1.2.2.196.14</v>
          </cell>
          <cell r="E680" t="str">
            <v>С</v>
          </cell>
          <cell r="F680">
            <v>2019</v>
          </cell>
          <cell r="G680">
            <v>2019</v>
          </cell>
          <cell r="J680">
            <v>0</v>
          </cell>
          <cell r="M680">
            <v>0.31505640000000001</v>
          </cell>
          <cell r="U680">
            <v>0</v>
          </cell>
          <cell r="V680">
            <v>0.31505640000000001</v>
          </cell>
          <cell r="X680">
            <v>0</v>
          </cell>
          <cell r="Y680">
            <v>0.31505640000000001</v>
          </cell>
          <cell r="AJ680">
            <v>0</v>
          </cell>
          <cell r="AM680">
            <v>0</v>
          </cell>
          <cell r="AO680">
            <v>0</v>
          </cell>
          <cell r="AR680">
            <v>0</v>
          </cell>
          <cell r="AT680">
            <v>0</v>
          </cell>
          <cell r="AW680">
            <v>0</v>
          </cell>
          <cell r="AY680">
            <v>0.31505640000000001</v>
          </cell>
          <cell r="BB680">
            <v>0.31505640000000001</v>
          </cell>
          <cell r="BD680">
            <v>0</v>
          </cell>
          <cell r="BG680">
            <v>0</v>
          </cell>
          <cell r="BI680">
            <v>0</v>
          </cell>
          <cell r="BL680">
            <v>0</v>
          </cell>
          <cell r="BN680">
            <v>0</v>
          </cell>
          <cell r="BQ680">
            <v>0</v>
          </cell>
          <cell r="BS680">
            <v>0</v>
          </cell>
          <cell r="BV680">
            <v>0</v>
          </cell>
          <cell r="BX680">
            <v>0</v>
          </cell>
          <cell r="CA680">
            <v>0</v>
          </cell>
          <cell r="CC680">
            <v>0</v>
          </cell>
          <cell r="CF680">
            <v>0</v>
          </cell>
          <cell r="CH680">
            <v>0</v>
          </cell>
          <cell r="CI680">
            <v>0</v>
          </cell>
          <cell r="CJ680">
            <v>0</v>
          </cell>
          <cell r="CK680">
            <v>0</v>
          </cell>
          <cell r="CL680">
            <v>0</v>
          </cell>
          <cell r="CM680">
            <v>0.31505640000000001</v>
          </cell>
          <cell r="CN680">
            <v>0</v>
          </cell>
          <cell r="CO680">
            <v>0</v>
          </cell>
          <cell r="CP680">
            <v>0.31505640000000001</v>
          </cell>
          <cell r="CQ680">
            <v>0</v>
          </cell>
        </row>
        <row r="681">
          <cell r="A681" t="str">
            <v>1.2.2.196.15</v>
          </cell>
          <cell r="B681" t="str">
            <v>Реконструкция КЛ-0,4кв ТП-345  Островского 26/1</v>
          </cell>
          <cell r="C681" t="str">
            <v>E</v>
          </cell>
          <cell r="D681" t="str">
            <v>E_1.2.2.196.15</v>
          </cell>
          <cell r="E681" t="str">
            <v>С</v>
          </cell>
          <cell r="F681">
            <v>2019</v>
          </cell>
          <cell r="G681">
            <v>2019</v>
          </cell>
          <cell r="J681">
            <v>0</v>
          </cell>
          <cell r="M681">
            <v>0.18752279999999999</v>
          </cell>
          <cell r="U681">
            <v>0</v>
          </cell>
          <cell r="V681">
            <v>0.18752279999999999</v>
          </cell>
          <cell r="X681">
            <v>0</v>
          </cell>
          <cell r="Y681">
            <v>0.18752279999999999</v>
          </cell>
          <cell r="AJ681">
            <v>0</v>
          </cell>
          <cell r="AM681">
            <v>0</v>
          </cell>
          <cell r="AO681">
            <v>0</v>
          </cell>
          <cell r="AR681">
            <v>0</v>
          </cell>
          <cell r="AT681">
            <v>0</v>
          </cell>
          <cell r="AW681">
            <v>0</v>
          </cell>
          <cell r="AY681">
            <v>0.18752279999999999</v>
          </cell>
          <cell r="BB681">
            <v>0.18752279999999999</v>
          </cell>
          <cell r="BD681">
            <v>0</v>
          </cell>
          <cell r="BG681">
            <v>0</v>
          </cell>
          <cell r="BI681">
            <v>0</v>
          </cell>
          <cell r="BL681">
            <v>0</v>
          </cell>
          <cell r="BN681">
            <v>0</v>
          </cell>
          <cell r="BQ681">
            <v>0</v>
          </cell>
          <cell r="BS681">
            <v>0</v>
          </cell>
          <cell r="BV681">
            <v>0</v>
          </cell>
          <cell r="BX681">
            <v>0</v>
          </cell>
          <cell r="CA681">
            <v>0</v>
          </cell>
          <cell r="CC681">
            <v>0</v>
          </cell>
          <cell r="CF681">
            <v>0</v>
          </cell>
          <cell r="CH681">
            <v>0</v>
          </cell>
          <cell r="CI681">
            <v>0</v>
          </cell>
          <cell r="CJ681">
            <v>0</v>
          </cell>
          <cell r="CK681">
            <v>0</v>
          </cell>
          <cell r="CL681">
            <v>0</v>
          </cell>
          <cell r="CM681">
            <v>0.18752279999999999</v>
          </cell>
          <cell r="CN681">
            <v>0</v>
          </cell>
          <cell r="CO681">
            <v>0</v>
          </cell>
          <cell r="CP681">
            <v>0.18752279999999999</v>
          </cell>
          <cell r="CQ681">
            <v>0</v>
          </cell>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J682">
            <v>0</v>
          </cell>
          <cell r="M682">
            <v>0.52562759999999997</v>
          </cell>
          <cell r="U682">
            <v>0</v>
          </cell>
          <cell r="V682">
            <v>0.52562759999999997</v>
          </cell>
          <cell r="X682">
            <v>0</v>
          </cell>
          <cell r="Y682">
            <v>0.52562759999999997</v>
          </cell>
          <cell r="AJ682">
            <v>0</v>
          </cell>
          <cell r="AM682">
            <v>0</v>
          </cell>
          <cell r="AO682">
            <v>0</v>
          </cell>
          <cell r="AR682">
            <v>0</v>
          </cell>
          <cell r="AT682">
            <v>0</v>
          </cell>
          <cell r="AW682">
            <v>0</v>
          </cell>
          <cell r="AY682">
            <v>0.52562759999999997</v>
          </cell>
          <cell r="BB682">
            <v>0.52562759999999997</v>
          </cell>
          <cell r="BD682">
            <v>0</v>
          </cell>
          <cell r="BG682">
            <v>0</v>
          </cell>
          <cell r="BI682">
            <v>0</v>
          </cell>
          <cell r="BL682">
            <v>0</v>
          </cell>
          <cell r="BN682">
            <v>0</v>
          </cell>
          <cell r="BQ682">
            <v>0</v>
          </cell>
          <cell r="BS682">
            <v>0</v>
          </cell>
          <cell r="BV682">
            <v>0</v>
          </cell>
          <cell r="BX682">
            <v>0</v>
          </cell>
          <cell r="CA682">
            <v>0</v>
          </cell>
          <cell r="CC682">
            <v>0</v>
          </cell>
          <cell r="CF682">
            <v>0</v>
          </cell>
          <cell r="CH682">
            <v>0</v>
          </cell>
          <cell r="CI682">
            <v>0</v>
          </cell>
          <cell r="CJ682">
            <v>0</v>
          </cell>
          <cell r="CK682">
            <v>0</v>
          </cell>
          <cell r="CL682">
            <v>0</v>
          </cell>
          <cell r="CM682">
            <v>0.52562759999999997</v>
          </cell>
          <cell r="CN682">
            <v>0</v>
          </cell>
          <cell r="CO682">
            <v>0</v>
          </cell>
          <cell r="CP682">
            <v>0.52562759999999997</v>
          </cell>
          <cell r="CQ682">
            <v>0</v>
          </cell>
        </row>
        <row r="683">
          <cell r="A683" t="str">
            <v>1.2.2.196.17</v>
          </cell>
          <cell r="B683" t="str">
            <v>Реконструкция КЛ -0,4 кВ  ТП 205-Набереж.78</v>
          </cell>
          <cell r="C683" t="str">
            <v>E</v>
          </cell>
          <cell r="D683" t="str">
            <v>E_1.2.2.196.17</v>
          </cell>
          <cell r="E683" t="str">
            <v>С</v>
          </cell>
          <cell r="F683">
            <v>2019</v>
          </cell>
          <cell r="G683">
            <v>2019</v>
          </cell>
          <cell r="J683">
            <v>0</v>
          </cell>
          <cell r="M683">
            <v>0.2299872</v>
          </cell>
          <cell r="U683">
            <v>0</v>
          </cell>
          <cell r="V683">
            <v>0.2299872</v>
          </cell>
          <cell r="X683">
            <v>0</v>
          </cell>
          <cell r="Y683">
            <v>0.2299872</v>
          </cell>
          <cell r="AJ683">
            <v>0</v>
          </cell>
          <cell r="AM683">
            <v>0</v>
          </cell>
          <cell r="AO683">
            <v>0</v>
          </cell>
          <cell r="AR683">
            <v>0</v>
          </cell>
          <cell r="AT683">
            <v>0</v>
          </cell>
          <cell r="AW683">
            <v>0</v>
          </cell>
          <cell r="AY683">
            <v>0.2299872</v>
          </cell>
          <cell r="BB683">
            <v>0.2299872</v>
          </cell>
          <cell r="BD683">
            <v>0</v>
          </cell>
          <cell r="BG683">
            <v>0</v>
          </cell>
          <cell r="BI683">
            <v>0</v>
          </cell>
          <cell r="BL683">
            <v>0</v>
          </cell>
          <cell r="BN683">
            <v>0</v>
          </cell>
          <cell r="BQ683">
            <v>0</v>
          </cell>
          <cell r="BS683">
            <v>0</v>
          </cell>
          <cell r="BV683">
            <v>0</v>
          </cell>
          <cell r="BX683">
            <v>0</v>
          </cell>
          <cell r="CA683">
            <v>0</v>
          </cell>
          <cell r="CC683">
            <v>0</v>
          </cell>
          <cell r="CF683">
            <v>0</v>
          </cell>
          <cell r="CH683">
            <v>0</v>
          </cell>
          <cell r="CI683">
            <v>0</v>
          </cell>
          <cell r="CJ683">
            <v>0</v>
          </cell>
          <cell r="CK683">
            <v>0</v>
          </cell>
          <cell r="CL683">
            <v>0</v>
          </cell>
          <cell r="CM683">
            <v>0.2299872</v>
          </cell>
          <cell r="CN683">
            <v>0</v>
          </cell>
          <cell r="CO683">
            <v>0</v>
          </cell>
          <cell r="CP683">
            <v>0.2299872</v>
          </cell>
          <cell r="CQ683">
            <v>0</v>
          </cell>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J684">
            <v>0</v>
          </cell>
          <cell r="M684">
            <v>0.48094920000000002</v>
          </cell>
          <cell r="U684">
            <v>0</v>
          </cell>
          <cell r="V684">
            <v>0.48094920000000002</v>
          </cell>
          <cell r="X684">
            <v>0</v>
          </cell>
          <cell r="Y684">
            <v>0.48094920000000002</v>
          </cell>
          <cell r="AJ684">
            <v>0</v>
          </cell>
          <cell r="AM684">
            <v>0</v>
          </cell>
          <cell r="AO684">
            <v>0</v>
          </cell>
          <cell r="AR684">
            <v>0</v>
          </cell>
          <cell r="AT684">
            <v>0</v>
          </cell>
          <cell r="AW684">
            <v>0</v>
          </cell>
          <cell r="AY684">
            <v>0.48094920000000002</v>
          </cell>
          <cell r="BB684">
            <v>0.48094920000000002</v>
          </cell>
          <cell r="BD684">
            <v>0</v>
          </cell>
          <cell r="BG684">
            <v>0</v>
          </cell>
          <cell r="BI684">
            <v>0</v>
          </cell>
          <cell r="BL684">
            <v>0</v>
          </cell>
          <cell r="BN684">
            <v>0</v>
          </cell>
          <cell r="BQ684">
            <v>0</v>
          </cell>
          <cell r="BS684">
            <v>0</v>
          </cell>
          <cell r="BV684">
            <v>0</v>
          </cell>
          <cell r="BX684">
            <v>0</v>
          </cell>
          <cell r="CA684">
            <v>0</v>
          </cell>
          <cell r="CC684">
            <v>0</v>
          </cell>
          <cell r="CF684">
            <v>0</v>
          </cell>
          <cell r="CH684">
            <v>0</v>
          </cell>
          <cell r="CI684">
            <v>0</v>
          </cell>
          <cell r="CJ684">
            <v>0</v>
          </cell>
          <cell r="CK684">
            <v>0</v>
          </cell>
          <cell r="CL684">
            <v>0</v>
          </cell>
          <cell r="CM684">
            <v>0.48094920000000002</v>
          </cell>
          <cell r="CN684">
            <v>0</v>
          </cell>
          <cell r="CO684">
            <v>0</v>
          </cell>
          <cell r="CP684">
            <v>0.48094920000000002</v>
          </cell>
          <cell r="CQ684">
            <v>0</v>
          </cell>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J685">
            <v>0</v>
          </cell>
          <cell r="M685">
            <v>0.2991048</v>
          </cell>
          <cell r="U685">
            <v>0</v>
          </cell>
          <cell r="V685">
            <v>0.2991048</v>
          </cell>
          <cell r="X685">
            <v>0</v>
          </cell>
          <cell r="Y685">
            <v>0.2991048</v>
          </cell>
          <cell r="AJ685">
            <v>0</v>
          </cell>
          <cell r="AM685">
            <v>0</v>
          </cell>
          <cell r="AO685">
            <v>0</v>
          </cell>
          <cell r="AR685">
            <v>0</v>
          </cell>
          <cell r="AT685">
            <v>0</v>
          </cell>
          <cell r="AW685">
            <v>0</v>
          </cell>
          <cell r="AY685">
            <v>0.2991048</v>
          </cell>
          <cell r="BB685">
            <v>0.2991048</v>
          </cell>
          <cell r="BD685">
            <v>0</v>
          </cell>
          <cell r="BG685">
            <v>0</v>
          </cell>
          <cell r="BI685">
            <v>0</v>
          </cell>
          <cell r="BL685">
            <v>0</v>
          </cell>
          <cell r="BN685">
            <v>0</v>
          </cell>
          <cell r="BQ685">
            <v>0</v>
          </cell>
          <cell r="BS685">
            <v>0</v>
          </cell>
          <cell r="BV685">
            <v>0</v>
          </cell>
          <cell r="BX685">
            <v>0</v>
          </cell>
          <cell r="CA685">
            <v>0</v>
          </cell>
          <cell r="CC685">
            <v>0</v>
          </cell>
          <cell r="CF685">
            <v>0</v>
          </cell>
          <cell r="CH685">
            <v>0</v>
          </cell>
          <cell r="CI685">
            <v>0</v>
          </cell>
          <cell r="CJ685">
            <v>0</v>
          </cell>
          <cell r="CK685">
            <v>0</v>
          </cell>
          <cell r="CL685">
            <v>0</v>
          </cell>
          <cell r="CM685">
            <v>0.2991048</v>
          </cell>
          <cell r="CN685">
            <v>0</v>
          </cell>
          <cell r="CO685">
            <v>0</v>
          </cell>
          <cell r="CP685">
            <v>0.2991048</v>
          </cell>
          <cell r="CQ685">
            <v>0</v>
          </cell>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J686">
            <v>0</v>
          </cell>
          <cell r="M686">
            <v>0.492678</v>
          </cell>
          <cell r="U686">
            <v>0</v>
          </cell>
          <cell r="V686">
            <v>0.492678</v>
          </cell>
          <cell r="X686">
            <v>0</v>
          </cell>
          <cell r="Y686">
            <v>0.492678</v>
          </cell>
          <cell r="AJ686">
            <v>0</v>
          </cell>
          <cell r="AM686">
            <v>0</v>
          </cell>
          <cell r="AO686">
            <v>0</v>
          </cell>
          <cell r="AR686">
            <v>0</v>
          </cell>
          <cell r="AT686">
            <v>0</v>
          </cell>
          <cell r="AW686">
            <v>0</v>
          </cell>
          <cell r="AY686">
            <v>0.492678</v>
          </cell>
          <cell r="BB686">
            <v>0.492678</v>
          </cell>
          <cell r="BD686">
            <v>0</v>
          </cell>
          <cell r="BG686">
            <v>0</v>
          </cell>
          <cell r="BI686">
            <v>0</v>
          </cell>
          <cell r="BL686">
            <v>0</v>
          </cell>
          <cell r="BN686">
            <v>0</v>
          </cell>
          <cell r="BQ686">
            <v>0</v>
          </cell>
          <cell r="BS686">
            <v>0</v>
          </cell>
          <cell r="BV686">
            <v>0</v>
          </cell>
          <cell r="BX686">
            <v>0</v>
          </cell>
          <cell r="CA686">
            <v>0</v>
          </cell>
          <cell r="CC686">
            <v>0</v>
          </cell>
          <cell r="CF686">
            <v>0</v>
          </cell>
          <cell r="CH686">
            <v>0</v>
          </cell>
          <cell r="CI686">
            <v>0</v>
          </cell>
          <cell r="CJ686">
            <v>0</v>
          </cell>
          <cell r="CK686">
            <v>0</v>
          </cell>
          <cell r="CL686">
            <v>0</v>
          </cell>
          <cell r="CM686">
            <v>0.492678</v>
          </cell>
          <cell r="CN686">
            <v>0</v>
          </cell>
          <cell r="CO686">
            <v>0</v>
          </cell>
          <cell r="CP686">
            <v>0.492678</v>
          </cell>
          <cell r="CQ686">
            <v>0</v>
          </cell>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J687">
            <v>0</v>
          </cell>
          <cell r="M687">
            <v>0.66524280000000002</v>
          </cell>
          <cell r="U687">
            <v>0</v>
          </cell>
          <cell r="V687">
            <v>0.66524280000000002</v>
          </cell>
          <cell r="X687">
            <v>0</v>
          </cell>
          <cell r="Y687">
            <v>0.66524280000000002</v>
          </cell>
          <cell r="AJ687">
            <v>0</v>
          </cell>
          <cell r="AM687">
            <v>0</v>
          </cell>
          <cell r="AO687">
            <v>0</v>
          </cell>
          <cell r="AR687">
            <v>0</v>
          </cell>
          <cell r="AT687">
            <v>0</v>
          </cell>
          <cell r="AW687">
            <v>0</v>
          </cell>
          <cell r="AY687">
            <v>0.66524280000000002</v>
          </cell>
          <cell r="BB687">
            <v>0.66524280000000002</v>
          </cell>
          <cell r="BD687">
            <v>0</v>
          </cell>
          <cell r="BG687">
            <v>0</v>
          </cell>
          <cell r="BI687">
            <v>0</v>
          </cell>
          <cell r="BL687">
            <v>0</v>
          </cell>
          <cell r="BN687">
            <v>0</v>
          </cell>
          <cell r="BQ687">
            <v>0</v>
          </cell>
          <cell r="BS687">
            <v>0</v>
          </cell>
          <cell r="BV687">
            <v>0</v>
          </cell>
          <cell r="BX687">
            <v>0</v>
          </cell>
          <cell r="CA687">
            <v>0</v>
          </cell>
          <cell r="CC687">
            <v>0</v>
          </cell>
          <cell r="CF687">
            <v>0</v>
          </cell>
          <cell r="CH687">
            <v>0</v>
          </cell>
          <cell r="CI687">
            <v>0</v>
          </cell>
          <cell r="CJ687">
            <v>0</v>
          </cell>
          <cell r="CK687">
            <v>0</v>
          </cell>
          <cell r="CL687">
            <v>0</v>
          </cell>
          <cell r="CM687">
            <v>0.66524280000000002</v>
          </cell>
          <cell r="CN687">
            <v>0</v>
          </cell>
          <cell r="CO687">
            <v>0</v>
          </cell>
          <cell r="CP687">
            <v>0.66524280000000002</v>
          </cell>
          <cell r="CQ687">
            <v>0</v>
          </cell>
        </row>
        <row r="688">
          <cell r="A688" t="str">
            <v>1.2.2.197</v>
          </cell>
          <cell r="B688" t="str">
            <v>Воздушные линии 6/10кВ</v>
          </cell>
          <cell r="C688" t="str">
            <v>С</v>
          </cell>
          <cell r="D688" t="str">
            <v>С_1.2.2.197</v>
          </cell>
          <cell r="E688" t="str">
            <v>С</v>
          </cell>
          <cell r="F688">
            <v>0</v>
          </cell>
          <cell r="G688">
            <v>0</v>
          </cell>
          <cell r="J688">
            <v>0</v>
          </cell>
          <cell r="M688">
            <v>0</v>
          </cell>
          <cell r="U688">
            <v>0</v>
          </cell>
          <cell r="V688">
            <v>0</v>
          </cell>
          <cell r="X688">
            <v>0</v>
          </cell>
          <cell r="Y688">
            <v>0</v>
          </cell>
          <cell r="AJ688">
            <v>0</v>
          </cell>
          <cell r="AO688">
            <v>0</v>
          </cell>
          <cell r="AT688">
            <v>0</v>
          </cell>
          <cell r="AW688">
            <v>0</v>
          </cell>
          <cell r="AY688">
            <v>0</v>
          </cell>
          <cell r="BD688">
            <v>0</v>
          </cell>
          <cell r="BG688">
            <v>0</v>
          </cell>
          <cell r="BI688">
            <v>0</v>
          </cell>
          <cell r="BL688">
            <v>0</v>
          </cell>
          <cell r="BN688">
            <v>0</v>
          </cell>
          <cell r="BQ688">
            <v>0</v>
          </cell>
          <cell r="BS688">
            <v>0</v>
          </cell>
          <cell r="BV688">
            <v>0</v>
          </cell>
          <cell r="BX688">
            <v>0</v>
          </cell>
          <cell r="CA688">
            <v>0</v>
          </cell>
          <cell r="CC688">
            <v>0</v>
          </cell>
          <cell r="CF688">
            <v>0</v>
          </cell>
          <cell r="CH688">
            <v>0</v>
          </cell>
          <cell r="CI688">
            <v>0</v>
          </cell>
          <cell r="CJ688">
            <v>0</v>
          </cell>
          <cell r="CK688">
            <v>0</v>
          </cell>
          <cell r="CL688">
            <v>0</v>
          </cell>
          <cell r="CM688">
            <v>0</v>
          </cell>
          <cell r="CN688">
            <v>0</v>
          </cell>
          <cell r="CO688">
            <v>0</v>
          </cell>
          <cell r="CP688">
            <v>0</v>
          </cell>
          <cell r="CQ688">
            <v>0</v>
          </cell>
        </row>
        <row r="689">
          <cell r="A689" t="str">
            <v>1.2.2.198</v>
          </cell>
          <cell r="B689" t="str">
            <v xml:space="preserve">Реконструкция ВЛ-10 кВ ПС-5-РП-137 </v>
          </cell>
          <cell r="C689" t="str">
            <v>С</v>
          </cell>
          <cell r="D689" t="str">
            <v>С_1.2.2.198</v>
          </cell>
          <cell r="E689" t="str">
            <v>С</v>
          </cell>
          <cell r="F689">
            <v>2019</v>
          </cell>
          <cell r="G689">
            <v>2019</v>
          </cell>
          <cell r="J689">
            <v>1.9278721999999997</v>
          </cell>
          <cell r="M689">
            <v>0</v>
          </cell>
          <cell r="U689">
            <v>1.9278721999999997</v>
          </cell>
          <cell r="V689">
            <v>0</v>
          </cell>
          <cell r="X689">
            <v>1.9278721999999997</v>
          </cell>
          <cell r="Y689">
            <v>0</v>
          </cell>
          <cell r="AJ689">
            <v>0</v>
          </cell>
          <cell r="AO689">
            <v>0</v>
          </cell>
          <cell r="AT689">
            <v>1.9278721999999997</v>
          </cell>
          <cell r="AW689">
            <v>1.9278721999999997</v>
          </cell>
          <cell r="AY689">
            <v>0</v>
          </cell>
          <cell r="BD689">
            <v>0</v>
          </cell>
          <cell r="BG689">
            <v>0</v>
          </cell>
          <cell r="BI689">
            <v>0</v>
          </cell>
          <cell r="BL689">
            <v>0</v>
          </cell>
          <cell r="BN689">
            <v>0</v>
          </cell>
          <cell r="BQ689">
            <v>0</v>
          </cell>
          <cell r="BS689">
            <v>0</v>
          </cell>
          <cell r="BV689">
            <v>0</v>
          </cell>
          <cell r="BX689">
            <v>0</v>
          </cell>
          <cell r="CA689">
            <v>0</v>
          </cell>
          <cell r="CC689">
            <v>0</v>
          </cell>
          <cell r="CF689">
            <v>0</v>
          </cell>
          <cell r="CH689">
            <v>1.9278721999999997</v>
          </cell>
          <cell r="CI689">
            <v>0</v>
          </cell>
          <cell r="CJ689">
            <v>0</v>
          </cell>
          <cell r="CK689">
            <v>1.9278721999999997</v>
          </cell>
          <cell r="CL689">
            <v>0</v>
          </cell>
          <cell r="CM689">
            <v>0</v>
          </cell>
          <cell r="CN689">
            <v>0</v>
          </cell>
          <cell r="CO689">
            <v>0</v>
          </cell>
          <cell r="CP689">
            <v>0</v>
          </cell>
          <cell r="CQ689">
            <v>0</v>
          </cell>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J690">
            <v>1.5890352000000001</v>
          </cell>
          <cell r="M690">
            <v>0</v>
          </cell>
          <cell r="U690">
            <v>1.5890352000000001</v>
          </cell>
          <cell r="V690">
            <v>0</v>
          </cell>
          <cell r="X690">
            <v>1.5890352000000001</v>
          </cell>
          <cell r="Y690">
            <v>0</v>
          </cell>
          <cell r="AJ690">
            <v>0</v>
          </cell>
          <cell r="AO690">
            <v>0</v>
          </cell>
          <cell r="AT690">
            <v>1.5890352000000001</v>
          </cell>
          <cell r="AW690">
            <v>1.5890352000000001</v>
          </cell>
          <cell r="AY690">
            <v>0</v>
          </cell>
          <cell r="BD690">
            <v>0</v>
          </cell>
          <cell r="BG690">
            <v>0</v>
          </cell>
          <cell r="BI690">
            <v>0</v>
          </cell>
          <cell r="BL690">
            <v>0</v>
          </cell>
          <cell r="BN690">
            <v>0</v>
          </cell>
          <cell r="BQ690">
            <v>0</v>
          </cell>
          <cell r="BS690">
            <v>0</v>
          </cell>
          <cell r="BV690">
            <v>0</v>
          </cell>
          <cell r="BX690">
            <v>0</v>
          </cell>
          <cell r="CA690">
            <v>0</v>
          </cell>
          <cell r="CC690">
            <v>0</v>
          </cell>
          <cell r="CF690">
            <v>0</v>
          </cell>
          <cell r="CH690">
            <v>1.5890352000000001</v>
          </cell>
          <cell r="CI690">
            <v>0</v>
          </cell>
          <cell r="CJ690">
            <v>0</v>
          </cell>
          <cell r="CK690">
            <v>1.5890352000000001</v>
          </cell>
          <cell r="CL690">
            <v>0</v>
          </cell>
          <cell r="CM690">
            <v>0</v>
          </cell>
          <cell r="CN690">
            <v>0</v>
          </cell>
          <cell r="CO690">
            <v>0</v>
          </cell>
          <cell r="CP690">
            <v>0</v>
          </cell>
          <cell r="CQ690">
            <v>0</v>
          </cell>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J691">
            <v>4.7102414000000001</v>
          </cell>
          <cell r="M691">
            <v>0</v>
          </cell>
          <cell r="U691">
            <v>4.7102414000000001</v>
          </cell>
          <cell r="V691">
            <v>0</v>
          </cell>
          <cell r="X691">
            <v>4.7102414000000001</v>
          </cell>
          <cell r="Y691">
            <v>0</v>
          </cell>
          <cell r="AJ691">
            <v>0</v>
          </cell>
          <cell r="AO691">
            <v>0</v>
          </cell>
          <cell r="AT691">
            <v>4.7102414000000001</v>
          </cell>
          <cell r="AW691">
            <v>4.7102414000000001</v>
          </cell>
          <cell r="AY691">
            <v>0</v>
          </cell>
          <cell r="BD691">
            <v>0</v>
          </cell>
          <cell r="BG691">
            <v>0</v>
          </cell>
          <cell r="BI691">
            <v>0</v>
          </cell>
          <cell r="BL691">
            <v>0</v>
          </cell>
          <cell r="BN691">
            <v>0</v>
          </cell>
          <cell r="BQ691">
            <v>0</v>
          </cell>
          <cell r="BS691">
            <v>0</v>
          </cell>
          <cell r="BV691">
            <v>0</v>
          </cell>
          <cell r="BX691">
            <v>0</v>
          </cell>
          <cell r="CA691">
            <v>0</v>
          </cell>
          <cell r="CC691">
            <v>0</v>
          </cell>
          <cell r="CF691">
            <v>0</v>
          </cell>
          <cell r="CH691">
            <v>4.7102414000000001</v>
          </cell>
          <cell r="CI691">
            <v>0</v>
          </cell>
          <cell r="CJ691">
            <v>0</v>
          </cell>
          <cell r="CK691">
            <v>4.7102414000000001</v>
          </cell>
          <cell r="CL691">
            <v>0</v>
          </cell>
          <cell r="CM691">
            <v>0</v>
          </cell>
          <cell r="CN691">
            <v>0</v>
          </cell>
          <cell r="CO691">
            <v>0</v>
          </cell>
          <cell r="CP691">
            <v>0</v>
          </cell>
          <cell r="CQ691">
            <v>0</v>
          </cell>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J692">
            <v>1.4112210000000001</v>
          </cell>
          <cell r="M692">
            <v>0</v>
          </cell>
          <cell r="U692">
            <v>1.4112210000000001</v>
          </cell>
          <cell r="V692">
            <v>0</v>
          </cell>
          <cell r="X692">
            <v>1.4112210000000001</v>
          </cell>
          <cell r="Y692">
            <v>0</v>
          </cell>
          <cell r="AJ692">
            <v>0</v>
          </cell>
          <cell r="AO692">
            <v>0</v>
          </cell>
          <cell r="AT692">
            <v>1.4112210000000001</v>
          </cell>
          <cell r="AW692">
            <v>1.4112210000000001</v>
          </cell>
          <cell r="AY692">
            <v>0</v>
          </cell>
          <cell r="BD692">
            <v>0</v>
          </cell>
          <cell r="BG692">
            <v>0</v>
          </cell>
          <cell r="BI692">
            <v>0</v>
          </cell>
          <cell r="BL692">
            <v>0</v>
          </cell>
          <cell r="BN692">
            <v>0</v>
          </cell>
          <cell r="BQ692">
            <v>0</v>
          </cell>
          <cell r="BS692">
            <v>0</v>
          </cell>
          <cell r="BV692">
            <v>0</v>
          </cell>
          <cell r="BX692">
            <v>0</v>
          </cell>
          <cell r="CA692">
            <v>0</v>
          </cell>
          <cell r="CC692">
            <v>0</v>
          </cell>
          <cell r="CF692">
            <v>0</v>
          </cell>
          <cell r="CH692">
            <v>1.4112210000000001</v>
          </cell>
          <cell r="CI692">
            <v>0</v>
          </cell>
          <cell r="CJ692">
            <v>0</v>
          </cell>
          <cell r="CK692">
            <v>1.4112210000000001</v>
          </cell>
          <cell r="CL692">
            <v>0</v>
          </cell>
          <cell r="CM692">
            <v>0</v>
          </cell>
          <cell r="CN692">
            <v>0</v>
          </cell>
          <cell r="CO692">
            <v>0</v>
          </cell>
          <cell r="CP692">
            <v>0</v>
          </cell>
          <cell r="CQ692">
            <v>0</v>
          </cell>
        </row>
        <row r="693">
          <cell r="A693" t="str">
            <v>1.2.2.202</v>
          </cell>
          <cell r="B693" t="str">
            <v>Реконструкция ВЛ-10кв  ПС-5  ф. Х.завод -I,II</v>
          </cell>
          <cell r="C693" t="str">
            <v>С</v>
          </cell>
          <cell r="D693" t="str">
            <v>С_1.2.2.202</v>
          </cell>
          <cell r="E693" t="str">
            <v>С</v>
          </cell>
          <cell r="F693">
            <v>2019</v>
          </cell>
          <cell r="G693">
            <v>2019</v>
          </cell>
          <cell r="J693">
            <v>7.8561213999999993</v>
          </cell>
          <cell r="M693">
            <v>0</v>
          </cell>
          <cell r="U693">
            <v>7.8561213999999993</v>
          </cell>
          <cell r="V693">
            <v>0</v>
          </cell>
          <cell r="X693">
            <v>7.8561213999999993</v>
          </cell>
          <cell r="Y693">
            <v>0</v>
          </cell>
          <cell r="AJ693">
            <v>0</v>
          </cell>
          <cell r="AO693">
            <v>0</v>
          </cell>
          <cell r="AT693">
            <v>7.8561213999999993</v>
          </cell>
          <cell r="AW693">
            <v>7.8561213999999993</v>
          </cell>
          <cell r="AY693">
            <v>0</v>
          </cell>
          <cell r="BD693">
            <v>0</v>
          </cell>
          <cell r="BG693">
            <v>0</v>
          </cell>
          <cell r="BI693">
            <v>0</v>
          </cell>
          <cell r="BL693">
            <v>0</v>
          </cell>
          <cell r="BN693">
            <v>0</v>
          </cell>
          <cell r="BQ693">
            <v>0</v>
          </cell>
          <cell r="BS693">
            <v>0</v>
          </cell>
          <cell r="BV693">
            <v>0</v>
          </cell>
          <cell r="BX693">
            <v>0</v>
          </cell>
          <cell r="CA693">
            <v>0</v>
          </cell>
          <cell r="CC693">
            <v>0</v>
          </cell>
          <cell r="CF693">
            <v>0</v>
          </cell>
          <cell r="CH693">
            <v>7.8561213999999993</v>
          </cell>
          <cell r="CI693">
            <v>0</v>
          </cell>
          <cell r="CJ693">
            <v>0</v>
          </cell>
          <cell r="CK693">
            <v>7.8561213999999993</v>
          </cell>
          <cell r="CL693">
            <v>0</v>
          </cell>
          <cell r="CM693">
            <v>0</v>
          </cell>
          <cell r="CN693">
            <v>0</v>
          </cell>
          <cell r="CO693">
            <v>0</v>
          </cell>
          <cell r="CP693">
            <v>0</v>
          </cell>
          <cell r="CQ693">
            <v>0</v>
          </cell>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J694">
            <v>6.3843663999999993</v>
          </cell>
          <cell r="M694">
            <v>6.4925759999999997</v>
          </cell>
          <cell r="U694">
            <v>6.3843663999999993</v>
          </cell>
          <cell r="V694">
            <v>6.4925759999999997</v>
          </cell>
          <cell r="X694">
            <v>6.3843663999999993</v>
          </cell>
          <cell r="Y694">
            <v>6.4925759999999997</v>
          </cell>
          <cell r="AJ694">
            <v>0</v>
          </cell>
          <cell r="AO694">
            <v>0</v>
          </cell>
          <cell r="AT694">
            <v>0</v>
          </cell>
          <cell r="AW694">
            <v>0</v>
          </cell>
          <cell r="AY694">
            <v>0</v>
          </cell>
          <cell r="BD694">
            <v>6.3843663999999993</v>
          </cell>
          <cell r="BG694">
            <v>6.3843663999999993</v>
          </cell>
          <cell r="BI694">
            <v>6.4925759999999997</v>
          </cell>
          <cell r="BL694">
            <v>6.4925759999999997</v>
          </cell>
          <cell r="BN694">
            <v>0</v>
          </cell>
          <cell r="BQ694">
            <v>0</v>
          </cell>
          <cell r="BS694">
            <v>0</v>
          </cell>
          <cell r="BV694">
            <v>0</v>
          </cell>
          <cell r="BX694">
            <v>0</v>
          </cell>
          <cell r="CA694">
            <v>0</v>
          </cell>
          <cell r="CC694">
            <v>0</v>
          </cell>
          <cell r="CF694">
            <v>0</v>
          </cell>
          <cell r="CH694">
            <v>6.3843663999999993</v>
          </cell>
          <cell r="CI694">
            <v>0</v>
          </cell>
          <cell r="CJ694">
            <v>0</v>
          </cell>
          <cell r="CK694">
            <v>6.3843663999999993</v>
          </cell>
          <cell r="CL694">
            <v>0</v>
          </cell>
          <cell r="CM694">
            <v>6.4925759999999997</v>
          </cell>
          <cell r="CN694">
            <v>0</v>
          </cell>
          <cell r="CO694">
            <v>0</v>
          </cell>
          <cell r="CP694">
            <v>6.4925759999999997</v>
          </cell>
          <cell r="CQ694">
            <v>0</v>
          </cell>
        </row>
        <row r="695">
          <cell r="A695" t="str">
            <v>1.2.2.204</v>
          </cell>
          <cell r="B695" t="str">
            <v xml:space="preserve">Реконструкция ВЛ- 6кв РП-100 яч. 18 </v>
          </cell>
          <cell r="C695" t="str">
            <v>С</v>
          </cell>
          <cell r="D695" t="str">
            <v>С_1.2.2.204</v>
          </cell>
          <cell r="E695" t="str">
            <v>С</v>
          </cell>
          <cell r="F695">
            <v>2020</v>
          </cell>
          <cell r="G695">
            <v>2020</v>
          </cell>
          <cell r="J695">
            <v>0.65734259999999989</v>
          </cell>
          <cell r="M695">
            <v>0.66848399999999997</v>
          </cell>
          <cell r="U695">
            <v>0.65734259999999989</v>
          </cell>
          <cell r="V695">
            <v>0.66848399999999997</v>
          </cell>
          <cell r="X695">
            <v>0.65734259999999989</v>
          </cell>
          <cell r="Y695">
            <v>0.66848399999999997</v>
          </cell>
          <cell r="AJ695">
            <v>0</v>
          </cell>
          <cell r="AO695">
            <v>0</v>
          </cell>
          <cell r="AT695">
            <v>0</v>
          </cell>
          <cell r="AW695">
            <v>0</v>
          </cell>
          <cell r="AY695">
            <v>0</v>
          </cell>
          <cell r="BD695">
            <v>0.65734259999999989</v>
          </cell>
          <cell r="BG695">
            <v>0.65734259999999989</v>
          </cell>
          <cell r="BI695">
            <v>0.66848399999999997</v>
          </cell>
          <cell r="BL695">
            <v>0.66848399999999997</v>
          </cell>
          <cell r="BN695">
            <v>0</v>
          </cell>
          <cell r="BQ695">
            <v>0</v>
          </cell>
          <cell r="BS695">
            <v>0</v>
          </cell>
          <cell r="BV695">
            <v>0</v>
          </cell>
          <cell r="BX695">
            <v>0</v>
          </cell>
          <cell r="CA695">
            <v>0</v>
          </cell>
          <cell r="CC695">
            <v>0</v>
          </cell>
          <cell r="CF695">
            <v>0</v>
          </cell>
          <cell r="CH695">
            <v>0.65734259999999989</v>
          </cell>
          <cell r="CI695">
            <v>0</v>
          </cell>
          <cell r="CJ695">
            <v>0</v>
          </cell>
          <cell r="CK695">
            <v>0.65734259999999989</v>
          </cell>
          <cell r="CL695">
            <v>0</v>
          </cell>
          <cell r="CM695">
            <v>0.66848399999999997</v>
          </cell>
          <cell r="CN695">
            <v>0</v>
          </cell>
          <cell r="CO695">
            <v>0</v>
          </cell>
          <cell r="CP695">
            <v>0.66848399999999997</v>
          </cell>
          <cell r="CQ695">
            <v>0</v>
          </cell>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J696">
            <v>0.1465678</v>
          </cell>
          <cell r="M696">
            <v>0.14905199999999999</v>
          </cell>
          <cell r="U696">
            <v>0.1465678</v>
          </cell>
          <cell r="V696">
            <v>0.14905199999999999</v>
          </cell>
          <cell r="X696">
            <v>0.1465678</v>
          </cell>
          <cell r="Y696">
            <v>0.14905199999999999</v>
          </cell>
          <cell r="AJ696">
            <v>0</v>
          </cell>
          <cell r="AO696">
            <v>0</v>
          </cell>
          <cell r="AT696">
            <v>0</v>
          </cell>
          <cell r="AW696">
            <v>0</v>
          </cell>
          <cell r="AY696">
            <v>0</v>
          </cell>
          <cell r="BD696">
            <v>0.1465678</v>
          </cell>
          <cell r="BG696">
            <v>0.1465678</v>
          </cell>
          <cell r="BI696">
            <v>0.14905199999999999</v>
          </cell>
          <cell r="BL696">
            <v>0.14905199999999999</v>
          </cell>
          <cell r="BN696">
            <v>0</v>
          </cell>
          <cell r="BQ696">
            <v>0</v>
          </cell>
          <cell r="BS696">
            <v>0</v>
          </cell>
          <cell r="BV696">
            <v>0</v>
          </cell>
          <cell r="BX696">
            <v>0</v>
          </cell>
          <cell r="CA696">
            <v>0</v>
          </cell>
          <cell r="CC696">
            <v>0</v>
          </cell>
          <cell r="CF696">
            <v>0</v>
          </cell>
          <cell r="CH696">
            <v>0.1465678</v>
          </cell>
          <cell r="CI696">
            <v>0</v>
          </cell>
          <cell r="CJ696">
            <v>0</v>
          </cell>
          <cell r="CK696">
            <v>0.1465678</v>
          </cell>
          <cell r="CL696">
            <v>0</v>
          </cell>
          <cell r="CM696">
            <v>0.14905199999999999</v>
          </cell>
          <cell r="CN696">
            <v>0</v>
          </cell>
          <cell r="CO696">
            <v>0</v>
          </cell>
          <cell r="CP696">
            <v>0.14905199999999999</v>
          </cell>
          <cell r="CQ696">
            <v>0</v>
          </cell>
        </row>
        <row r="697">
          <cell r="A697" t="str">
            <v>1.2.2.206</v>
          </cell>
          <cell r="B697" t="str">
            <v>Реконструкция ВЛ-6кв п/ст 46 яч. 20</v>
          </cell>
          <cell r="C697" t="str">
            <v>С</v>
          </cell>
          <cell r="D697" t="str">
            <v>С_1.2.2.206</v>
          </cell>
          <cell r="E697" t="str">
            <v>С</v>
          </cell>
          <cell r="F697">
            <v>2021</v>
          </cell>
          <cell r="G697">
            <v>2021</v>
          </cell>
          <cell r="J697">
            <v>5.4479419999999985</v>
          </cell>
          <cell r="M697">
            <v>5.5402799999999992</v>
          </cell>
          <cell r="U697">
            <v>5.4479419999999985</v>
          </cell>
          <cell r="V697">
            <v>5.5402799999999992</v>
          </cell>
          <cell r="X697">
            <v>5.4479419999999985</v>
          </cell>
          <cell r="Y697">
            <v>5.5402799999999992</v>
          </cell>
          <cell r="AJ697">
            <v>0</v>
          </cell>
          <cell r="AO697">
            <v>0</v>
          </cell>
          <cell r="AT697">
            <v>0</v>
          </cell>
          <cell r="AW697">
            <v>0</v>
          </cell>
          <cell r="AY697">
            <v>0</v>
          </cell>
          <cell r="BD697">
            <v>0</v>
          </cell>
          <cell r="BG697">
            <v>0</v>
          </cell>
          <cell r="BI697">
            <v>0</v>
          </cell>
          <cell r="BL697">
            <v>0</v>
          </cell>
          <cell r="BN697">
            <v>5.4479419999999985</v>
          </cell>
          <cell r="BQ697">
            <v>5.4479419999999985</v>
          </cell>
          <cell r="BS697">
            <v>5.5402799999999992</v>
          </cell>
          <cell r="BV697">
            <v>5.5402799999999992</v>
          </cell>
          <cell r="BX697">
            <v>0</v>
          </cell>
          <cell r="CA697">
            <v>0</v>
          </cell>
          <cell r="CC697">
            <v>0</v>
          </cell>
          <cell r="CF697">
            <v>0</v>
          </cell>
          <cell r="CH697">
            <v>5.4479419999999985</v>
          </cell>
          <cell r="CI697">
            <v>0</v>
          </cell>
          <cell r="CJ697">
            <v>0</v>
          </cell>
          <cell r="CK697">
            <v>5.4479419999999985</v>
          </cell>
          <cell r="CL697">
            <v>0</v>
          </cell>
          <cell r="CM697">
            <v>5.5402799999999992</v>
          </cell>
          <cell r="CN697">
            <v>0</v>
          </cell>
          <cell r="CO697">
            <v>0</v>
          </cell>
          <cell r="CP697">
            <v>5.5402799999999992</v>
          </cell>
          <cell r="CQ697">
            <v>0</v>
          </cell>
        </row>
        <row r="698">
          <cell r="A698" t="str">
            <v>1.2.2.207</v>
          </cell>
          <cell r="B698" t="str">
            <v>Реконструкция КВЛ-6кв  от КРУПЭ до ТП-489</v>
          </cell>
          <cell r="C698" t="str">
            <v>С</v>
          </cell>
          <cell r="D698" t="str">
            <v>С_1.2.2.207</v>
          </cell>
          <cell r="E698" t="str">
            <v>С</v>
          </cell>
          <cell r="F698">
            <v>2021</v>
          </cell>
          <cell r="G698">
            <v>2021</v>
          </cell>
          <cell r="J698">
            <v>3.5492512000000001</v>
          </cell>
          <cell r="M698">
            <v>3.6094080000000002</v>
          </cell>
          <cell r="U698">
            <v>3.5492512000000001</v>
          </cell>
          <cell r="V698">
            <v>3.6094080000000002</v>
          </cell>
          <cell r="X698">
            <v>3.5492512000000001</v>
          </cell>
          <cell r="Y698">
            <v>3.6094080000000002</v>
          </cell>
          <cell r="AJ698">
            <v>0</v>
          </cell>
          <cell r="AO698">
            <v>0</v>
          </cell>
          <cell r="AT698">
            <v>0</v>
          </cell>
          <cell r="AW698">
            <v>0</v>
          </cell>
          <cell r="AY698">
            <v>0</v>
          </cell>
          <cell r="BD698">
            <v>0</v>
          </cell>
          <cell r="BG698">
            <v>0</v>
          </cell>
          <cell r="BI698">
            <v>0</v>
          </cell>
          <cell r="BL698">
            <v>0</v>
          </cell>
          <cell r="BN698">
            <v>3.5492512000000001</v>
          </cell>
          <cell r="BQ698">
            <v>3.5492512000000001</v>
          </cell>
          <cell r="BS698">
            <v>3.6094080000000002</v>
          </cell>
          <cell r="BV698">
            <v>3.6094080000000002</v>
          </cell>
          <cell r="BX698">
            <v>0</v>
          </cell>
          <cell r="CA698">
            <v>0</v>
          </cell>
          <cell r="CC698">
            <v>0</v>
          </cell>
          <cell r="CF698">
            <v>0</v>
          </cell>
          <cell r="CH698">
            <v>3.5492512000000001</v>
          </cell>
          <cell r="CI698">
            <v>0</v>
          </cell>
          <cell r="CJ698">
            <v>0</v>
          </cell>
          <cell r="CK698">
            <v>3.5492512000000001</v>
          </cell>
          <cell r="CL698">
            <v>0</v>
          </cell>
          <cell r="CM698">
            <v>3.6094080000000002</v>
          </cell>
          <cell r="CN698">
            <v>0</v>
          </cell>
          <cell r="CO698">
            <v>0</v>
          </cell>
          <cell r="CP698">
            <v>3.6094080000000002</v>
          </cell>
          <cell r="CQ698">
            <v>0</v>
          </cell>
        </row>
        <row r="699">
          <cell r="A699" t="str">
            <v>/1.2.3/</v>
          </cell>
          <cell r="B699" t="str">
            <v>Развитие и модернизация учета электрической энергии (мощности), всего, в том числе:</v>
          </cell>
          <cell r="C699" t="str">
            <v>С</v>
          </cell>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J700">
            <v>245.26881974019994</v>
          </cell>
          <cell r="M700">
            <v>93.688453647966099</v>
          </cell>
          <cell r="P700">
            <v>15.642069828399999</v>
          </cell>
          <cell r="U700">
            <v>245.26881974019994</v>
          </cell>
          <cell r="V700">
            <v>93.688453647966099</v>
          </cell>
          <cell r="X700">
            <v>245.26881974019994</v>
          </cell>
          <cell r="Y700">
            <v>82.296464588166103</v>
          </cell>
          <cell r="AJ700">
            <v>0</v>
          </cell>
          <cell r="AM700">
            <v>0</v>
          </cell>
          <cell r="AO700">
            <v>0</v>
          </cell>
          <cell r="AR700">
            <v>0</v>
          </cell>
          <cell r="AT700">
            <v>64.966011540200014</v>
          </cell>
          <cell r="AW700">
            <v>64.966011540200014</v>
          </cell>
          <cell r="AY700">
            <v>12.270844800000001</v>
          </cell>
          <cell r="BB700">
            <v>12.270844800000001</v>
          </cell>
          <cell r="BD700">
            <v>75.881575599999948</v>
          </cell>
          <cell r="BG700">
            <v>75.881575599999948</v>
          </cell>
          <cell r="BI700">
            <v>7.6117262479660992</v>
          </cell>
          <cell r="BL700">
            <v>7.6117262479660992</v>
          </cell>
          <cell r="BN700">
            <v>46.716731000000003</v>
          </cell>
          <cell r="BQ700">
            <v>46.716731000000003</v>
          </cell>
          <cell r="BS700">
            <v>49.661142600000098</v>
          </cell>
          <cell r="BV700">
            <v>49.661142600000098</v>
          </cell>
          <cell r="BX700">
            <v>57.7045016</v>
          </cell>
          <cell r="CA700">
            <v>57.7045016</v>
          </cell>
          <cell r="CC700">
            <v>24.144739999999906</v>
          </cell>
          <cell r="CF700">
            <v>24.144739999999906</v>
          </cell>
          <cell r="CH700">
            <v>245.26881974019994</v>
          </cell>
          <cell r="CI700">
            <v>0</v>
          </cell>
          <cell r="CJ700">
            <v>0</v>
          </cell>
          <cell r="CK700">
            <v>245.26881974019994</v>
          </cell>
          <cell r="CL700">
            <v>0</v>
          </cell>
          <cell r="CM700">
            <v>93.688453647966099</v>
          </cell>
          <cell r="CN700">
            <v>0</v>
          </cell>
          <cell r="CO700">
            <v>0</v>
          </cell>
          <cell r="CP700">
            <v>93.688453647966099</v>
          </cell>
          <cell r="CQ700">
            <v>0</v>
          </cell>
        </row>
        <row r="701">
          <cell r="A701" t="str">
            <v>1.2.3.2</v>
          </cell>
          <cell r="B701" t="str">
            <v>Монтаж системы АИИС КУЭ РП; ТП; КТПН</v>
          </cell>
          <cell r="C701" t="str">
            <v>С</v>
          </cell>
          <cell r="D701" t="str">
            <v>С_1.2.3.2</v>
          </cell>
          <cell r="E701" t="str">
            <v>С</v>
          </cell>
          <cell r="F701">
            <v>2018</v>
          </cell>
          <cell r="G701">
            <v>2022</v>
          </cell>
          <cell r="J701">
            <v>161.14080000000001</v>
          </cell>
          <cell r="M701">
            <v>93.836100838800007</v>
          </cell>
          <cell r="U701">
            <v>161.14080000000001</v>
          </cell>
          <cell r="V701">
            <v>93.836100838800007</v>
          </cell>
          <cell r="X701">
            <v>161.14080000000001</v>
          </cell>
          <cell r="Y701">
            <v>93.836100838800007</v>
          </cell>
          <cell r="AJ701">
            <v>19.540799999999997</v>
          </cell>
          <cell r="AM701">
            <v>19.540799999999997</v>
          </cell>
          <cell r="AO701">
            <v>11.1277866388</v>
          </cell>
          <cell r="AR701">
            <v>11.1277866388</v>
          </cell>
          <cell r="AT701">
            <v>35.4</v>
          </cell>
          <cell r="AW701">
            <v>35.4</v>
          </cell>
          <cell r="AY701">
            <v>21.475999999999999</v>
          </cell>
          <cell r="BB701">
            <v>21.475999999999999</v>
          </cell>
          <cell r="BD701">
            <v>35.4</v>
          </cell>
          <cell r="BG701">
            <v>35.4</v>
          </cell>
          <cell r="BI701">
            <v>20.985273209999999</v>
          </cell>
          <cell r="BL701">
            <v>20.985273209999999</v>
          </cell>
          <cell r="BN701">
            <v>35.4</v>
          </cell>
          <cell r="BQ701">
            <v>35.4</v>
          </cell>
          <cell r="BS701">
            <v>30.247040990000009</v>
          </cell>
          <cell r="BV701">
            <v>30.247040990000009</v>
          </cell>
          <cell r="BX701">
            <v>35.4</v>
          </cell>
          <cell r="CA701">
            <v>35.4</v>
          </cell>
          <cell r="CC701">
            <v>10</v>
          </cell>
          <cell r="CF701">
            <v>10</v>
          </cell>
          <cell r="CH701">
            <v>161.14080000000001</v>
          </cell>
          <cell r="CI701">
            <v>0</v>
          </cell>
          <cell r="CJ701">
            <v>0</v>
          </cell>
          <cell r="CK701">
            <v>161.14080000000001</v>
          </cell>
          <cell r="CL701">
            <v>0</v>
          </cell>
          <cell r="CM701">
            <v>93.836100838800007</v>
          </cell>
          <cell r="CN701">
            <v>0</v>
          </cell>
          <cell r="CO701">
            <v>0</v>
          </cell>
          <cell r="CP701">
            <v>93.836100838800007</v>
          </cell>
          <cell r="CQ701">
            <v>0</v>
          </cell>
        </row>
        <row r="702">
          <cell r="A702" t="str">
            <v>1.2.3.3</v>
          </cell>
          <cell r="B702" t="str">
            <v>Монтаж телемеханики на РП; ТП</v>
          </cell>
          <cell r="C702" t="str">
            <v>С</v>
          </cell>
          <cell r="D702" t="str">
            <v>С_1.2.3.3</v>
          </cell>
          <cell r="E702" t="str">
            <v>С</v>
          </cell>
          <cell r="F702">
            <v>2018</v>
          </cell>
          <cell r="G702">
            <v>2022</v>
          </cell>
          <cell r="J702">
            <v>155.13635853039986</v>
          </cell>
          <cell r="M702">
            <v>60.752183854708221</v>
          </cell>
          <cell r="U702">
            <v>155.13635853039986</v>
          </cell>
          <cell r="V702">
            <v>60.752183854708221</v>
          </cell>
          <cell r="X702">
            <v>155.13635853039986</v>
          </cell>
          <cell r="Y702">
            <v>60.752183854708221</v>
          </cell>
          <cell r="AJ702">
            <v>11.7197532504</v>
          </cell>
          <cell r="AM702">
            <v>11.7197532504</v>
          </cell>
          <cell r="AO702">
            <v>11.3420760602</v>
          </cell>
          <cell r="AR702">
            <v>11.3420760602</v>
          </cell>
          <cell r="AT702">
            <v>42.221432499999864</v>
          </cell>
          <cell r="AW702">
            <v>42.221432499999864</v>
          </cell>
          <cell r="AY702">
            <v>13.385070594508475</v>
          </cell>
          <cell r="BB702">
            <v>13.385070594508475</v>
          </cell>
          <cell r="BD702">
            <v>41.75149278</v>
          </cell>
          <cell r="BG702">
            <v>41.75149278</v>
          </cell>
          <cell r="BI702">
            <v>7.4591452000000018</v>
          </cell>
          <cell r="BL702">
            <v>7.4591452000000018</v>
          </cell>
          <cell r="BN702">
            <v>29.721839999999997</v>
          </cell>
          <cell r="BQ702">
            <v>29.721839999999997</v>
          </cell>
          <cell r="BS702">
            <v>25.565891999999739</v>
          </cell>
          <cell r="BV702">
            <v>25.565891999999739</v>
          </cell>
          <cell r="BX702">
            <v>29.721839999999997</v>
          </cell>
          <cell r="CA702">
            <v>29.721839999999997</v>
          </cell>
          <cell r="CC702">
            <v>3</v>
          </cell>
          <cell r="CF702">
            <v>3</v>
          </cell>
          <cell r="CH702">
            <v>155.13635853039986</v>
          </cell>
          <cell r="CI702">
            <v>0</v>
          </cell>
          <cell r="CJ702">
            <v>0</v>
          </cell>
          <cell r="CK702">
            <v>155.13635853039986</v>
          </cell>
          <cell r="CL702">
            <v>0</v>
          </cell>
          <cell r="CM702">
            <v>60.752183854708221</v>
          </cell>
          <cell r="CN702">
            <v>0</v>
          </cell>
          <cell r="CO702">
            <v>0</v>
          </cell>
          <cell r="CP702">
            <v>60.752183854708221</v>
          </cell>
          <cell r="CQ702">
            <v>0</v>
          </cell>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J703">
            <v>142.28745974000003</v>
          </cell>
          <cell r="M703">
            <v>39.271175322033855</v>
          </cell>
          <cell r="U703">
            <v>142.28745974000003</v>
          </cell>
          <cell r="V703">
            <v>39.271175322033855</v>
          </cell>
          <cell r="X703">
            <v>142.28745974000003</v>
          </cell>
          <cell r="Y703">
            <v>39.271175322033855</v>
          </cell>
          <cell r="AJ703">
            <v>0</v>
          </cell>
          <cell r="AO703">
            <v>0</v>
          </cell>
          <cell r="AT703">
            <v>41.492957139999994</v>
          </cell>
          <cell r="AW703">
            <v>41.492957139999994</v>
          </cell>
          <cell r="AY703">
            <v>0</v>
          </cell>
          <cell r="BD703">
            <v>41.794502600000051</v>
          </cell>
          <cell r="BG703">
            <v>41.794502600000051</v>
          </cell>
          <cell r="BI703">
            <v>6.2711753220338515</v>
          </cell>
          <cell r="BL703">
            <v>6.2711753220338515</v>
          </cell>
          <cell r="BN703">
            <v>29.5</v>
          </cell>
          <cell r="BQ703">
            <v>29.5</v>
          </cell>
          <cell r="BS703">
            <v>30</v>
          </cell>
          <cell r="BV703">
            <v>30</v>
          </cell>
          <cell r="BX703">
            <v>29.5</v>
          </cell>
          <cell r="CA703">
            <v>29.5</v>
          </cell>
          <cell r="CC703">
            <v>3</v>
          </cell>
          <cell r="CF703">
            <v>3</v>
          </cell>
          <cell r="CH703">
            <v>142.28745974000003</v>
          </cell>
          <cell r="CI703">
            <v>0</v>
          </cell>
          <cell r="CJ703">
            <v>0</v>
          </cell>
          <cell r="CK703">
            <v>142.28745974000003</v>
          </cell>
          <cell r="CL703">
            <v>0</v>
          </cell>
          <cell r="CM703">
            <v>39.271175322033855</v>
          </cell>
          <cell r="CN703">
            <v>0</v>
          </cell>
          <cell r="CO703">
            <v>0</v>
          </cell>
          <cell r="CP703">
            <v>39.271175322033855</v>
          </cell>
          <cell r="CQ703">
            <v>0</v>
          </cell>
        </row>
        <row r="704">
          <cell r="A704" t="str">
            <v>/1.4/</v>
          </cell>
          <cell r="B704" t="str">
            <v>Прочее новое строительство объектов электросетевого хозяйства, всего, в том числе:</v>
          </cell>
          <cell r="C704" t="str">
            <v>С</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row>
        <row r="705">
          <cell r="A705" t="str">
            <v>1.4</v>
          </cell>
          <cell r="B705" t="str">
            <v>Наименование инвестиционного проекта</v>
          </cell>
          <cell r="C705" t="str">
            <v>С</v>
          </cell>
          <cell r="D705" t="str">
            <v>С_1.4</v>
          </cell>
          <cell r="J705">
            <v>0</v>
          </cell>
          <cell r="M705">
            <v>0</v>
          </cell>
          <cell r="U705">
            <v>0</v>
          </cell>
          <cell r="V705">
            <v>0</v>
          </cell>
          <cell r="X705">
            <v>0</v>
          </cell>
          <cell r="Y705">
            <v>0</v>
          </cell>
          <cell r="AO705">
            <v>0</v>
          </cell>
          <cell r="AT705">
            <v>0</v>
          </cell>
          <cell r="AW705">
            <v>0</v>
          </cell>
          <cell r="AY705">
            <v>0</v>
          </cell>
          <cell r="BD705">
            <v>0</v>
          </cell>
          <cell r="BG705">
            <v>0</v>
          </cell>
          <cell r="BI705">
            <v>0</v>
          </cell>
          <cell r="BL705">
            <v>0</v>
          </cell>
          <cell r="BN705">
            <v>0</v>
          </cell>
          <cell r="BQ705">
            <v>0</v>
          </cell>
          <cell r="BS705">
            <v>0</v>
          </cell>
          <cell r="BV705">
            <v>0</v>
          </cell>
          <cell r="BX705">
            <v>0</v>
          </cell>
          <cell r="CA705">
            <v>0</v>
          </cell>
          <cell r="CC705">
            <v>0</v>
          </cell>
          <cell r="CF705">
            <v>0</v>
          </cell>
          <cell r="CH705">
            <v>0</v>
          </cell>
          <cell r="CI705">
            <v>0</v>
          </cell>
          <cell r="CJ705">
            <v>0</v>
          </cell>
          <cell r="CK705">
            <v>0</v>
          </cell>
          <cell r="CL705">
            <v>0</v>
          </cell>
          <cell r="CM705">
            <v>0</v>
          </cell>
          <cell r="CN705">
            <v>0</v>
          </cell>
          <cell r="CO705">
            <v>0</v>
          </cell>
          <cell r="CP705">
            <v>0</v>
          </cell>
          <cell r="CQ705">
            <v>0</v>
          </cell>
        </row>
        <row r="706">
          <cell r="A706" t="str">
            <v>1.4</v>
          </cell>
          <cell r="B706" t="str">
            <v>Наименование инвестиционного проекта</v>
          </cell>
          <cell r="C706" t="str">
            <v>С</v>
          </cell>
          <cell r="D706" t="str">
            <v>С_1.4</v>
          </cell>
          <cell r="J706">
            <v>0</v>
          </cell>
          <cell r="M706">
            <v>0</v>
          </cell>
          <cell r="U706">
            <v>0</v>
          </cell>
          <cell r="V706">
            <v>0</v>
          </cell>
          <cell r="X706">
            <v>0</v>
          </cell>
          <cell r="Y706">
            <v>0</v>
          </cell>
          <cell r="AO706">
            <v>0</v>
          </cell>
          <cell r="AT706">
            <v>0</v>
          </cell>
          <cell r="AW706">
            <v>0</v>
          </cell>
          <cell r="AY706">
            <v>0</v>
          </cell>
          <cell r="BD706">
            <v>0</v>
          </cell>
          <cell r="BG706">
            <v>0</v>
          </cell>
          <cell r="BI706">
            <v>0</v>
          </cell>
          <cell r="BL706">
            <v>0</v>
          </cell>
          <cell r="BN706">
            <v>0</v>
          </cell>
          <cell r="BQ706">
            <v>0</v>
          </cell>
          <cell r="BS706">
            <v>0</v>
          </cell>
          <cell r="BV706">
            <v>0</v>
          </cell>
          <cell r="BX706">
            <v>0</v>
          </cell>
          <cell r="CA706">
            <v>0</v>
          </cell>
          <cell r="CC706">
            <v>0</v>
          </cell>
          <cell r="CF706">
            <v>0</v>
          </cell>
          <cell r="CH706">
            <v>0</v>
          </cell>
          <cell r="CI706">
            <v>0</v>
          </cell>
          <cell r="CJ706">
            <v>0</v>
          </cell>
          <cell r="CK706">
            <v>0</v>
          </cell>
          <cell r="CL706">
            <v>0</v>
          </cell>
          <cell r="CM706">
            <v>0</v>
          </cell>
          <cell r="CN706">
            <v>0</v>
          </cell>
          <cell r="CO706">
            <v>0</v>
          </cell>
          <cell r="CP706">
            <v>0</v>
          </cell>
          <cell r="CQ706">
            <v>0</v>
          </cell>
        </row>
        <row r="707">
          <cell r="A707" t="str">
            <v>/1.6/</v>
          </cell>
          <cell r="B707" t="str">
            <v>Прочие инвестиционные проекты, всего, в том числе:</v>
          </cell>
          <cell r="C707" t="str">
            <v>С</v>
          </cell>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row>
        <row r="708">
          <cell r="A708" t="str">
            <v>1.6.1</v>
          </cell>
          <cell r="B708" t="str">
            <v>Производственных помещений, г.Сургут</v>
          </cell>
          <cell r="C708" t="str">
            <v>С</v>
          </cell>
          <cell r="D708" t="str">
            <v>С_1.6.1</v>
          </cell>
          <cell r="E708" t="str">
            <v>П</v>
          </cell>
          <cell r="F708">
            <v>2018</v>
          </cell>
          <cell r="G708">
            <v>2022</v>
          </cell>
          <cell r="J708">
            <v>408.39716220000003</v>
          </cell>
          <cell r="M708">
            <v>422.57848075640004</v>
          </cell>
          <cell r="U708">
            <v>408.39716220000003</v>
          </cell>
          <cell r="V708">
            <v>422.57848075640004</v>
          </cell>
          <cell r="X708">
            <v>408.39716220000003</v>
          </cell>
          <cell r="Y708">
            <v>422.57848075640004</v>
          </cell>
          <cell r="AJ708">
            <v>8.26</v>
          </cell>
          <cell r="AM708">
            <v>8.26</v>
          </cell>
          <cell r="AO708">
            <v>15.6593327564</v>
          </cell>
          <cell r="AR708">
            <v>15.6593327564</v>
          </cell>
          <cell r="AT708">
            <v>0</v>
          </cell>
          <cell r="AW708">
            <v>0</v>
          </cell>
          <cell r="AY708">
            <v>0</v>
          </cell>
          <cell r="BD708">
            <v>0</v>
          </cell>
          <cell r="BG708">
            <v>0</v>
          </cell>
          <cell r="BI708">
            <v>0</v>
          </cell>
          <cell r="BL708">
            <v>0</v>
          </cell>
          <cell r="BN708">
            <v>237.28478046000001</v>
          </cell>
          <cell r="BQ708">
            <v>237.28478046000001</v>
          </cell>
          <cell r="BS708">
            <v>241.30655640000003</v>
          </cell>
          <cell r="BV708">
            <v>241.30655640000003</v>
          </cell>
          <cell r="BX708">
            <v>162.85238174000003</v>
          </cell>
          <cell r="CA708">
            <v>162.85238174000003</v>
          </cell>
          <cell r="CC708">
            <v>165.61259160000003</v>
          </cell>
          <cell r="CF708">
            <v>165.61259160000003</v>
          </cell>
          <cell r="CH708">
            <v>408.39716220000003</v>
          </cell>
          <cell r="CI708">
            <v>0</v>
          </cell>
          <cell r="CJ708">
            <v>0</v>
          </cell>
          <cell r="CK708">
            <v>408.39716220000003</v>
          </cell>
          <cell r="CL708">
            <v>0</v>
          </cell>
          <cell r="CM708">
            <v>422.57848075640004</v>
          </cell>
          <cell r="CN708">
            <v>0</v>
          </cell>
          <cell r="CO708">
            <v>0</v>
          </cell>
          <cell r="CP708">
            <v>422.57848075640004</v>
          </cell>
          <cell r="CQ708">
            <v>0</v>
          </cell>
        </row>
        <row r="709">
          <cell r="A709" t="str">
            <v>1.6.2</v>
          </cell>
          <cell r="B709" t="str">
            <v>Монтаж диспетчерского щита</v>
          </cell>
          <cell r="C709" t="str">
            <v>С</v>
          </cell>
          <cell r="D709" t="str">
            <v>С_1.6.2</v>
          </cell>
          <cell r="E709" t="str">
            <v>С</v>
          </cell>
          <cell r="F709">
            <v>2022</v>
          </cell>
          <cell r="G709">
            <v>2022</v>
          </cell>
          <cell r="J709">
            <v>41.3</v>
          </cell>
          <cell r="M709">
            <v>42</v>
          </cell>
          <cell r="U709">
            <v>41.3</v>
          </cell>
          <cell r="V709">
            <v>42</v>
          </cell>
          <cell r="X709">
            <v>41.3</v>
          </cell>
          <cell r="Y709">
            <v>42</v>
          </cell>
          <cell r="AJ709">
            <v>0</v>
          </cell>
          <cell r="AO709">
            <v>0</v>
          </cell>
          <cell r="AT709">
            <v>0</v>
          </cell>
          <cell r="AW709">
            <v>0</v>
          </cell>
          <cell r="AY709">
            <v>0</v>
          </cell>
          <cell r="BD709">
            <v>0</v>
          </cell>
          <cell r="BG709">
            <v>0</v>
          </cell>
          <cell r="BI709">
            <v>0</v>
          </cell>
          <cell r="BL709">
            <v>0</v>
          </cell>
          <cell r="BN709">
            <v>0</v>
          </cell>
          <cell r="BQ709">
            <v>0</v>
          </cell>
          <cell r="BS709">
            <v>0</v>
          </cell>
          <cell r="BV709">
            <v>0</v>
          </cell>
          <cell r="BX709">
            <v>41.3</v>
          </cell>
          <cell r="CA709">
            <v>41.3</v>
          </cell>
          <cell r="CC709">
            <v>42</v>
          </cell>
          <cell r="CF709">
            <v>42</v>
          </cell>
          <cell r="CH709">
            <v>41.3</v>
          </cell>
          <cell r="CI709">
            <v>0</v>
          </cell>
          <cell r="CJ709">
            <v>0</v>
          </cell>
          <cell r="CK709">
            <v>41.3</v>
          </cell>
          <cell r="CL709">
            <v>0</v>
          </cell>
          <cell r="CM709">
            <v>42</v>
          </cell>
          <cell r="CN709">
            <v>0</v>
          </cell>
          <cell r="CO709">
            <v>0</v>
          </cell>
          <cell r="CP709">
            <v>42</v>
          </cell>
          <cell r="CQ709">
            <v>0</v>
          </cell>
        </row>
        <row r="710">
          <cell r="A710" t="str">
            <v>1.6.3</v>
          </cell>
          <cell r="B710" t="str">
            <v>АГП ВС-22-06 ЭИ КАМАЗ 43502 4х4 - 2шт.</v>
          </cell>
          <cell r="C710" t="str">
            <v>С</v>
          </cell>
          <cell r="D710" t="str">
            <v>С_1.6.3</v>
          </cell>
          <cell r="E710" t="str">
            <v>С</v>
          </cell>
          <cell r="F710">
            <v>2019</v>
          </cell>
          <cell r="G710">
            <v>2019</v>
          </cell>
          <cell r="J710">
            <v>4.9559999999999995</v>
          </cell>
          <cell r="M710">
            <v>18.561200327999991</v>
          </cell>
          <cell r="U710">
            <v>4.9559999999999995</v>
          </cell>
          <cell r="V710">
            <v>18.561200327999991</v>
          </cell>
          <cell r="X710">
            <v>4.9559999999999995</v>
          </cell>
          <cell r="Y710">
            <v>18.561200327999991</v>
          </cell>
          <cell r="AJ710">
            <v>0</v>
          </cell>
          <cell r="AO710">
            <v>0</v>
          </cell>
          <cell r="AT710">
            <v>4.9559999999999995</v>
          </cell>
          <cell r="AW710">
            <v>4.9559999999999995</v>
          </cell>
          <cell r="AY710">
            <v>10.097341008000001</v>
          </cell>
          <cell r="BB710">
            <v>10.097341008000001</v>
          </cell>
          <cell r="BD710">
            <v>0</v>
          </cell>
          <cell r="BG710">
            <v>0</v>
          </cell>
          <cell r="BI710">
            <v>3.4347958599999999</v>
          </cell>
          <cell r="BL710">
            <v>3.4347958599999999</v>
          </cell>
          <cell r="BN710">
            <v>0</v>
          </cell>
          <cell r="BQ710">
            <v>0</v>
          </cell>
          <cell r="BS710">
            <v>5.0290634599999917</v>
          </cell>
          <cell r="BV710">
            <v>5.0290634599999917</v>
          </cell>
          <cell r="BX710">
            <v>0</v>
          </cell>
          <cell r="CA710">
            <v>0</v>
          </cell>
          <cell r="CC710">
            <v>0</v>
          </cell>
          <cell r="CF710">
            <v>0</v>
          </cell>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АГП ПСС121-28 КАМАЗ 5350 6х6</v>
          </cell>
          <cell r="C711" t="str">
            <v>С</v>
          </cell>
          <cell r="D711" t="str">
            <v>С_1.6.4</v>
          </cell>
          <cell r="E711" t="str">
            <v>С</v>
          </cell>
          <cell r="F711">
            <v>2021</v>
          </cell>
          <cell r="G711">
            <v>2021</v>
          </cell>
          <cell r="J711">
            <v>6.2539999999999996</v>
          </cell>
          <cell r="M711">
            <v>6.3599999999999994</v>
          </cell>
          <cell r="U711">
            <v>6.2539999999999996</v>
          </cell>
          <cell r="V711">
            <v>6.3599999999999994</v>
          </cell>
          <cell r="X711">
            <v>6.2539999999999996</v>
          </cell>
          <cell r="Y711">
            <v>6.3599999999999994</v>
          </cell>
          <cell r="AJ711">
            <v>0</v>
          </cell>
          <cell r="AO711">
            <v>0</v>
          </cell>
          <cell r="AT711">
            <v>0</v>
          </cell>
          <cell r="AW711">
            <v>0</v>
          </cell>
          <cell r="AY711">
            <v>0</v>
          </cell>
          <cell r="BD711">
            <v>0</v>
          </cell>
          <cell r="BG711">
            <v>0</v>
          </cell>
          <cell r="BI711">
            <v>0</v>
          </cell>
          <cell r="BL711">
            <v>0</v>
          </cell>
          <cell r="BN711">
            <v>6.2539999999999996</v>
          </cell>
          <cell r="BQ711">
            <v>6.2539999999999996</v>
          </cell>
          <cell r="BS711">
            <v>6.3599999999999994</v>
          </cell>
          <cell r="BV711">
            <v>6.3599999999999994</v>
          </cell>
          <cell r="BX711">
            <v>0</v>
          </cell>
          <cell r="CA711">
            <v>0</v>
          </cell>
          <cell r="CC711">
            <v>0</v>
          </cell>
          <cell r="CF711">
            <v>0</v>
          </cell>
          <cell r="CH711">
            <v>6.2539999999999996</v>
          </cell>
          <cell r="CI711">
            <v>0</v>
          </cell>
          <cell r="CJ711">
            <v>0</v>
          </cell>
          <cell r="CK711">
            <v>6.2539999999999996</v>
          </cell>
          <cell r="CL711">
            <v>0</v>
          </cell>
          <cell r="CM711">
            <v>6.3599999999999994</v>
          </cell>
          <cell r="CN711">
            <v>0</v>
          </cell>
          <cell r="CO711">
            <v>0</v>
          </cell>
          <cell r="CP711">
            <v>6.3599999999999994</v>
          </cell>
          <cell r="CQ711">
            <v>0</v>
          </cell>
        </row>
        <row r="712">
          <cell r="A712" t="str">
            <v>1.6.5</v>
          </cell>
          <cell r="B712" t="str">
            <v>Газель-Next цельнометалическая-6шт.</v>
          </cell>
          <cell r="C712" t="str">
            <v>С</v>
          </cell>
          <cell r="D712" t="str">
            <v>С_1.6.5</v>
          </cell>
          <cell r="E712" t="str">
            <v>С</v>
          </cell>
          <cell r="F712">
            <v>2019</v>
          </cell>
          <cell r="G712">
            <v>2022</v>
          </cell>
          <cell r="J712">
            <v>9.8671600000000019</v>
          </cell>
          <cell r="M712">
            <v>11.480227163999999</v>
          </cell>
          <cell r="U712">
            <v>9.8671600000000019</v>
          </cell>
          <cell r="V712">
            <v>11.480227163999999</v>
          </cell>
          <cell r="X712">
            <v>9.8671600000000019</v>
          </cell>
          <cell r="Y712">
            <v>11.480227163999999</v>
          </cell>
          <cell r="AJ712">
            <v>2.7871600000000001</v>
          </cell>
          <cell r="AM712">
            <v>2.7871600000000001</v>
          </cell>
          <cell r="AO712">
            <v>2.1507485399999999</v>
          </cell>
          <cell r="AR712">
            <v>2.1507485399999999</v>
          </cell>
          <cell r="AT712">
            <v>1.4159999999999999</v>
          </cell>
          <cell r="AW712">
            <v>1.4159999999999999</v>
          </cell>
          <cell r="AY712">
            <v>3.0658598039999996</v>
          </cell>
          <cell r="BB712">
            <v>3.0658598039999996</v>
          </cell>
          <cell r="BD712">
            <v>1.4159999999999999</v>
          </cell>
          <cell r="BG712">
            <v>1.4159999999999999</v>
          </cell>
          <cell r="BI712">
            <v>2.6597232699999998</v>
          </cell>
          <cell r="BL712">
            <v>2.6597232699999998</v>
          </cell>
          <cell r="BN712">
            <v>1.4159999999999999</v>
          </cell>
          <cell r="BQ712">
            <v>1.4159999999999999</v>
          </cell>
          <cell r="BS712">
            <v>0.72389555000000005</v>
          </cell>
          <cell r="BV712">
            <v>0.72389555000000005</v>
          </cell>
          <cell r="BX712">
            <v>2.8319999999999999</v>
          </cell>
          <cell r="CA712">
            <v>2.8319999999999999</v>
          </cell>
          <cell r="CC712">
            <v>2.88</v>
          </cell>
          <cell r="CF712">
            <v>2.88</v>
          </cell>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J713">
            <v>4.7435999999999998</v>
          </cell>
          <cell r="M713">
            <v>4.0199999999999996</v>
          </cell>
          <cell r="U713">
            <v>4.7435999999999998</v>
          </cell>
          <cell r="V713">
            <v>4.0199999999999996</v>
          </cell>
          <cell r="X713">
            <v>4.7435999999999998</v>
          </cell>
          <cell r="Y713">
            <v>4.0199999999999996</v>
          </cell>
          <cell r="AJ713">
            <v>0</v>
          </cell>
          <cell r="AO713">
            <v>0</v>
          </cell>
          <cell r="AT713">
            <v>0.79059999999999997</v>
          </cell>
          <cell r="AW713">
            <v>0.79059999999999997</v>
          </cell>
          <cell r="AY713">
            <v>0</v>
          </cell>
          <cell r="BD713">
            <v>0.79059999999999997</v>
          </cell>
          <cell r="BG713">
            <v>0.79059999999999997</v>
          </cell>
          <cell r="BI713">
            <v>0.80400000000000005</v>
          </cell>
          <cell r="BL713">
            <v>0.80400000000000005</v>
          </cell>
          <cell r="BN713">
            <v>1.5811999999999999</v>
          </cell>
          <cell r="BQ713">
            <v>1.5811999999999999</v>
          </cell>
          <cell r="BS713">
            <v>1.6080000000000001</v>
          </cell>
          <cell r="BV713">
            <v>1.6080000000000001</v>
          </cell>
          <cell r="BX713">
            <v>1.5811999999999999</v>
          </cell>
          <cell r="CA713">
            <v>1.5811999999999999</v>
          </cell>
          <cell r="CC713">
            <v>1.6080000000000001</v>
          </cell>
          <cell r="CF713">
            <v>1.6080000000000001</v>
          </cell>
          <cell r="CH713">
            <v>4.7435999999999998</v>
          </cell>
          <cell r="CI713">
            <v>0</v>
          </cell>
          <cell r="CJ713">
            <v>0</v>
          </cell>
          <cell r="CK713">
            <v>4.7435999999999998</v>
          </cell>
          <cell r="CL713">
            <v>0</v>
          </cell>
          <cell r="CM713">
            <v>4.0199999999999996</v>
          </cell>
          <cell r="CN713">
            <v>0</v>
          </cell>
          <cell r="CO713">
            <v>0</v>
          </cell>
          <cell r="CP713">
            <v>4.0199999999999996</v>
          </cell>
          <cell r="CQ713">
            <v>0</v>
          </cell>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J714">
            <v>5.427999999999999</v>
          </cell>
          <cell r="M714">
            <v>0</v>
          </cell>
          <cell r="U714">
            <v>5.427999999999999</v>
          </cell>
          <cell r="V714">
            <v>0</v>
          </cell>
          <cell r="X714">
            <v>5.427999999999999</v>
          </cell>
          <cell r="Y714">
            <v>0</v>
          </cell>
          <cell r="AJ714">
            <v>0</v>
          </cell>
          <cell r="AO714">
            <v>0</v>
          </cell>
          <cell r="AT714">
            <v>5.427999999999999</v>
          </cell>
          <cell r="AW714">
            <v>5.427999999999999</v>
          </cell>
          <cell r="AY714">
            <v>0</v>
          </cell>
          <cell r="BD714">
            <v>0</v>
          </cell>
          <cell r="BG714">
            <v>0</v>
          </cell>
          <cell r="BI714">
            <v>0</v>
          </cell>
          <cell r="BL714">
            <v>0</v>
          </cell>
          <cell r="BN714">
            <v>0</v>
          </cell>
          <cell r="BQ714">
            <v>0</v>
          </cell>
          <cell r="BS714">
            <v>0</v>
          </cell>
          <cell r="BV714">
            <v>0</v>
          </cell>
          <cell r="BX714">
            <v>0</v>
          </cell>
          <cell r="CA714">
            <v>0</v>
          </cell>
          <cell r="CC714">
            <v>0</v>
          </cell>
          <cell r="CF714">
            <v>0</v>
          </cell>
          <cell r="CH714">
            <v>5.427999999999999</v>
          </cell>
          <cell r="CI714">
            <v>0</v>
          </cell>
          <cell r="CJ714">
            <v>0</v>
          </cell>
          <cell r="CK714">
            <v>5.427999999999999</v>
          </cell>
          <cell r="CL714">
            <v>0</v>
          </cell>
          <cell r="CM714">
            <v>0</v>
          </cell>
          <cell r="CN714">
            <v>0</v>
          </cell>
          <cell r="CO714">
            <v>0</v>
          </cell>
          <cell r="CP714">
            <v>0</v>
          </cell>
          <cell r="CQ714">
            <v>0</v>
          </cell>
        </row>
        <row r="715">
          <cell r="A715" t="str">
            <v>1.6.8</v>
          </cell>
          <cell r="B715" t="str">
            <v>КС 65717-34 (50 тонн) КАМАЗ 6560 8х8</v>
          </cell>
          <cell r="C715" t="str">
            <v>С</v>
          </cell>
          <cell r="D715" t="str">
            <v>С_1.6.8</v>
          </cell>
          <cell r="E715" t="str">
            <v>С</v>
          </cell>
          <cell r="F715">
            <v>2021</v>
          </cell>
          <cell r="G715">
            <v>2021</v>
          </cell>
          <cell r="J715">
            <v>18.289999999999996</v>
          </cell>
          <cell r="M715">
            <v>18.599999999999998</v>
          </cell>
          <cell r="U715">
            <v>18.289999999999996</v>
          </cell>
          <cell r="V715">
            <v>18.599999999999998</v>
          </cell>
          <cell r="X715">
            <v>18.289999999999996</v>
          </cell>
          <cell r="Y715">
            <v>18.599999999999998</v>
          </cell>
          <cell r="AJ715">
            <v>0</v>
          </cell>
          <cell r="AO715">
            <v>0</v>
          </cell>
          <cell r="AT715">
            <v>0</v>
          </cell>
          <cell r="AW715">
            <v>0</v>
          </cell>
          <cell r="AY715">
            <v>0</v>
          </cell>
          <cell r="BD715">
            <v>0</v>
          </cell>
          <cell r="BG715">
            <v>0</v>
          </cell>
          <cell r="BI715">
            <v>0</v>
          </cell>
          <cell r="BL715">
            <v>0</v>
          </cell>
          <cell r="BN715">
            <v>18.289999999999996</v>
          </cell>
          <cell r="BQ715">
            <v>18.289999999999996</v>
          </cell>
          <cell r="BS715">
            <v>18.599999999999998</v>
          </cell>
          <cell r="BV715">
            <v>18.599999999999998</v>
          </cell>
          <cell r="BX715">
            <v>0</v>
          </cell>
          <cell r="CA715">
            <v>0</v>
          </cell>
          <cell r="CC715">
            <v>0</v>
          </cell>
          <cell r="CF715">
            <v>0</v>
          </cell>
          <cell r="CH715">
            <v>18.289999999999996</v>
          </cell>
          <cell r="CI715">
            <v>0</v>
          </cell>
          <cell r="CJ715">
            <v>0</v>
          </cell>
          <cell r="CK715">
            <v>18.289999999999996</v>
          </cell>
          <cell r="CL715">
            <v>0</v>
          </cell>
          <cell r="CM715">
            <v>18.599999999999998</v>
          </cell>
          <cell r="CN715">
            <v>0</v>
          </cell>
          <cell r="CO715">
            <v>0</v>
          </cell>
          <cell r="CP715">
            <v>18.599999999999998</v>
          </cell>
          <cell r="CQ715">
            <v>0</v>
          </cell>
        </row>
        <row r="716">
          <cell r="A716" t="str">
            <v>1.6.9</v>
          </cell>
          <cell r="B716" t="str">
            <v>БКМ 517 КАМАЗ 43502</v>
          </cell>
          <cell r="C716" t="str">
            <v>С</v>
          </cell>
          <cell r="D716" t="str">
            <v>С_1.6.9</v>
          </cell>
          <cell r="E716" t="str">
            <v>С</v>
          </cell>
          <cell r="F716">
            <v>2022</v>
          </cell>
          <cell r="G716">
            <v>2022</v>
          </cell>
          <cell r="J716">
            <v>5.0739999999999998</v>
          </cell>
          <cell r="M716">
            <v>5.1599999999999993</v>
          </cell>
          <cell r="U716">
            <v>5.0739999999999998</v>
          </cell>
          <cell r="V716">
            <v>5.1599999999999993</v>
          </cell>
          <cell r="X716">
            <v>5.0739999999999998</v>
          </cell>
          <cell r="Y716">
            <v>5.1599999999999993</v>
          </cell>
          <cell r="AJ716">
            <v>0</v>
          </cell>
          <cell r="AO716">
            <v>0</v>
          </cell>
          <cell r="AT716">
            <v>0</v>
          </cell>
          <cell r="AW716">
            <v>0</v>
          </cell>
          <cell r="AY716">
            <v>0</v>
          </cell>
          <cell r="BD716">
            <v>0</v>
          </cell>
          <cell r="BG716">
            <v>0</v>
          </cell>
          <cell r="BI716">
            <v>0</v>
          </cell>
          <cell r="BL716">
            <v>0</v>
          </cell>
          <cell r="BN716">
            <v>0</v>
          </cell>
          <cell r="BQ716">
            <v>0</v>
          </cell>
          <cell r="BS716">
            <v>0</v>
          </cell>
          <cell r="BV716">
            <v>0</v>
          </cell>
          <cell r="BX716">
            <v>5.0739999999999998</v>
          </cell>
          <cell r="CA716">
            <v>5.0739999999999998</v>
          </cell>
          <cell r="CC716">
            <v>5.1599999999999993</v>
          </cell>
          <cell r="CF716">
            <v>5.1599999999999993</v>
          </cell>
          <cell r="CH716">
            <v>5.0739999999999998</v>
          </cell>
          <cell r="CI716">
            <v>0</v>
          </cell>
          <cell r="CJ716">
            <v>0</v>
          </cell>
          <cell r="CK716">
            <v>5.0739999999999998</v>
          </cell>
          <cell r="CL716">
            <v>0</v>
          </cell>
          <cell r="CM716">
            <v>5.1599999999999993</v>
          </cell>
          <cell r="CN716">
            <v>0</v>
          </cell>
          <cell r="CO716">
            <v>0</v>
          </cell>
          <cell r="CP716">
            <v>5.1599999999999993</v>
          </cell>
          <cell r="CQ716">
            <v>0</v>
          </cell>
        </row>
        <row r="717">
          <cell r="A717" t="str">
            <v>1.6.10</v>
          </cell>
          <cell r="B717" t="str">
            <v>Мини погрузчик МКСМ-800-2шт.</v>
          </cell>
          <cell r="C717" t="str">
            <v>С</v>
          </cell>
          <cell r="D717" t="str">
            <v>С_1.6.10</v>
          </cell>
          <cell r="E717" t="str">
            <v>С</v>
          </cell>
          <cell r="F717">
            <v>2019</v>
          </cell>
          <cell r="G717">
            <v>2020</v>
          </cell>
          <cell r="J717">
            <v>3.54</v>
          </cell>
          <cell r="M717">
            <v>1.7999999999999998</v>
          </cell>
          <cell r="U717">
            <v>3.54</v>
          </cell>
          <cell r="V717">
            <v>1.7999999999999998</v>
          </cell>
          <cell r="X717">
            <v>3.54</v>
          </cell>
          <cell r="Y717">
            <v>1.7999999999999998</v>
          </cell>
          <cell r="AJ717">
            <v>0</v>
          </cell>
          <cell r="AO717">
            <v>0</v>
          </cell>
          <cell r="AT717">
            <v>1.77</v>
          </cell>
          <cell r="AW717">
            <v>1.77</v>
          </cell>
          <cell r="AY717">
            <v>0</v>
          </cell>
          <cell r="BD717">
            <v>1.77</v>
          </cell>
          <cell r="BG717">
            <v>1.77</v>
          </cell>
          <cell r="BI717">
            <v>1.7999999999999998</v>
          </cell>
          <cell r="BL717">
            <v>1.7999999999999998</v>
          </cell>
          <cell r="BN717">
            <v>0</v>
          </cell>
          <cell r="BQ717">
            <v>0</v>
          </cell>
          <cell r="BS717">
            <v>0</v>
          </cell>
          <cell r="BV717">
            <v>0</v>
          </cell>
          <cell r="BX717">
            <v>0</v>
          </cell>
          <cell r="CA717">
            <v>0</v>
          </cell>
          <cell r="CC717">
            <v>0</v>
          </cell>
          <cell r="CF717">
            <v>0</v>
          </cell>
          <cell r="CH717">
            <v>3.54</v>
          </cell>
          <cell r="CI717">
            <v>0</v>
          </cell>
          <cell r="CJ717">
            <v>0</v>
          </cell>
          <cell r="CK717">
            <v>3.54</v>
          </cell>
          <cell r="CL717">
            <v>0</v>
          </cell>
          <cell r="CM717">
            <v>1.7999999999999998</v>
          </cell>
          <cell r="CN717">
            <v>0</v>
          </cell>
          <cell r="CO717">
            <v>0</v>
          </cell>
          <cell r="CP717">
            <v>1.7999999999999998</v>
          </cell>
          <cell r="CQ717">
            <v>0</v>
          </cell>
        </row>
        <row r="718">
          <cell r="A718" t="str">
            <v>1.6.11</v>
          </cell>
          <cell r="B718" t="str">
            <v>Лаборатории на базе КАМАЗ 4х4- 2шт.</v>
          </cell>
          <cell r="C718" t="str">
            <v>С</v>
          </cell>
          <cell r="D718" t="str">
            <v>С_1.6.11</v>
          </cell>
          <cell r="E718" t="str">
            <v>С</v>
          </cell>
          <cell r="F718">
            <v>2021</v>
          </cell>
          <cell r="G718">
            <v>2022</v>
          </cell>
          <cell r="J718">
            <v>6.1360000000000001</v>
          </cell>
          <cell r="M718">
            <v>6.24</v>
          </cell>
          <cell r="U718">
            <v>6.1360000000000001</v>
          </cell>
          <cell r="V718">
            <v>6.24</v>
          </cell>
          <cell r="X718">
            <v>6.1360000000000001</v>
          </cell>
          <cell r="Y718">
            <v>6.24</v>
          </cell>
          <cell r="AJ718">
            <v>0</v>
          </cell>
          <cell r="AO718">
            <v>0</v>
          </cell>
          <cell r="AT718">
            <v>0</v>
          </cell>
          <cell r="AW718">
            <v>0</v>
          </cell>
          <cell r="AY718">
            <v>0</v>
          </cell>
          <cell r="BD718">
            <v>0</v>
          </cell>
          <cell r="BG718">
            <v>0</v>
          </cell>
          <cell r="BI718">
            <v>0</v>
          </cell>
          <cell r="BL718">
            <v>0</v>
          </cell>
          <cell r="BN718">
            <v>3.0680000000000001</v>
          </cell>
          <cell r="BQ718">
            <v>3.0680000000000001</v>
          </cell>
          <cell r="BS718">
            <v>3.12</v>
          </cell>
          <cell r="BV718">
            <v>3.12</v>
          </cell>
          <cell r="BX718">
            <v>3.0680000000000001</v>
          </cell>
          <cell r="CA718">
            <v>3.0680000000000001</v>
          </cell>
          <cell r="CC718">
            <v>3.12</v>
          </cell>
          <cell r="CF718">
            <v>3.12</v>
          </cell>
          <cell r="CH718">
            <v>6.1360000000000001</v>
          </cell>
          <cell r="CI718">
            <v>0</v>
          </cell>
          <cell r="CJ718">
            <v>0</v>
          </cell>
          <cell r="CK718">
            <v>6.1360000000000001</v>
          </cell>
          <cell r="CL718">
            <v>0</v>
          </cell>
          <cell r="CM718">
            <v>6.24</v>
          </cell>
          <cell r="CN718">
            <v>0</v>
          </cell>
          <cell r="CO718">
            <v>0</v>
          </cell>
          <cell r="CP718">
            <v>6.24</v>
          </cell>
          <cell r="CQ718">
            <v>0</v>
          </cell>
        </row>
        <row r="719">
          <cell r="A719" t="str">
            <v>1.6.12</v>
          </cell>
          <cell r="B719" t="str">
            <v>Газель-Next автобус 4шт.</v>
          </cell>
          <cell r="C719" t="str">
            <v>С</v>
          </cell>
          <cell r="D719" t="str">
            <v>С_1.6.12</v>
          </cell>
          <cell r="E719" t="str">
            <v>С</v>
          </cell>
          <cell r="F719">
            <v>2018</v>
          </cell>
          <cell r="G719">
            <v>2021</v>
          </cell>
          <cell r="J719">
            <v>5.3100000000000005</v>
          </cell>
          <cell r="M719">
            <v>3.5999999999999996</v>
          </cell>
          <cell r="U719">
            <v>5.3100000000000005</v>
          </cell>
          <cell r="V719">
            <v>3.5999999999999996</v>
          </cell>
          <cell r="X719">
            <v>5.3100000000000005</v>
          </cell>
          <cell r="Y719">
            <v>3.5999999999999996</v>
          </cell>
          <cell r="AJ719">
            <v>0</v>
          </cell>
          <cell r="AO719">
            <v>0</v>
          </cell>
          <cell r="AT719">
            <v>1.77</v>
          </cell>
          <cell r="AW719">
            <v>1.77</v>
          </cell>
          <cell r="AY719">
            <v>0</v>
          </cell>
          <cell r="BD719">
            <v>1.77</v>
          </cell>
          <cell r="BG719">
            <v>1.77</v>
          </cell>
          <cell r="BI719">
            <v>1.7999999999999998</v>
          </cell>
          <cell r="BL719">
            <v>1.7999999999999998</v>
          </cell>
          <cell r="BN719">
            <v>1.77</v>
          </cell>
          <cell r="BQ719">
            <v>1.77</v>
          </cell>
          <cell r="BS719">
            <v>1.7999999999999998</v>
          </cell>
          <cell r="BV719">
            <v>1.7999999999999998</v>
          </cell>
          <cell r="BX719">
            <v>0</v>
          </cell>
          <cell r="CA719">
            <v>0</v>
          </cell>
          <cell r="CC719">
            <v>0</v>
          </cell>
          <cell r="CF719">
            <v>0</v>
          </cell>
          <cell r="CH719">
            <v>5.3100000000000005</v>
          </cell>
          <cell r="CI719">
            <v>0</v>
          </cell>
          <cell r="CJ719">
            <v>0</v>
          </cell>
          <cell r="CK719">
            <v>5.3100000000000005</v>
          </cell>
          <cell r="CL719">
            <v>0</v>
          </cell>
          <cell r="CM719">
            <v>3.5999999999999996</v>
          </cell>
          <cell r="CN719">
            <v>0</v>
          </cell>
          <cell r="CO719">
            <v>0</v>
          </cell>
          <cell r="CP719">
            <v>3.5999999999999996</v>
          </cell>
          <cell r="CQ719">
            <v>0</v>
          </cell>
        </row>
        <row r="720">
          <cell r="A720" t="str">
            <v>1.6.13</v>
          </cell>
          <cell r="B720" t="str">
            <v>Микроавтобус Фольцваген - Мультивен</v>
          </cell>
          <cell r="C720" t="str">
            <v>С</v>
          </cell>
          <cell r="D720" t="str">
            <v>С_1.6.13</v>
          </cell>
          <cell r="E720" t="str">
            <v>С</v>
          </cell>
          <cell r="F720">
            <v>2019</v>
          </cell>
          <cell r="G720">
            <v>2019</v>
          </cell>
          <cell r="J720">
            <v>5.1920000000000002</v>
          </cell>
          <cell r="M720">
            <v>0</v>
          </cell>
          <cell r="U720">
            <v>5.1920000000000002</v>
          </cell>
          <cell r="V720">
            <v>0</v>
          </cell>
          <cell r="X720">
            <v>5.1920000000000002</v>
          </cell>
          <cell r="Y720">
            <v>0</v>
          </cell>
          <cell r="AJ720">
            <v>0</v>
          </cell>
          <cell r="AO720">
            <v>0</v>
          </cell>
          <cell r="AT720">
            <v>5.1920000000000002</v>
          </cell>
          <cell r="AW720">
            <v>5.1920000000000002</v>
          </cell>
          <cell r="AY720">
            <v>0</v>
          </cell>
          <cell r="BD720">
            <v>0</v>
          </cell>
          <cell r="BG720">
            <v>0</v>
          </cell>
          <cell r="BI720">
            <v>0</v>
          </cell>
          <cell r="BL720">
            <v>0</v>
          </cell>
          <cell r="BN720">
            <v>0</v>
          </cell>
          <cell r="BQ720">
            <v>0</v>
          </cell>
          <cell r="BS720">
            <v>0</v>
          </cell>
          <cell r="BV720">
            <v>0</v>
          </cell>
          <cell r="BX720">
            <v>0</v>
          </cell>
          <cell r="CA720">
            <v>0</v>
          </cell>
          <cell r="CC720">
            <v>0</v>
          </cell>
          <cell r="CF720">
            <v>0</v>
          </cell>
          <cell r="CH720">
            <v>5.1920000000000002</v>
          </cell>
          <cell r="CI720">
            <v>0</v>
          </cell>
          <cell r="CJ720">
            <v>0</v>
          </cell>
          <cell r="CK720">
            <v>5.1920000000000002</v>
          </cell>
          <cell r="CL720">
            <v>0</v>
          </cell>
          <cell r="CM720">
            <v>0</v>
          </cell>
          <cell r="CN720">
            <v>0</v>
          </cell>
          <cell r="CO720">
            <v>0</v>
          </cell>
          <cell r="CP720">
            <v>0</v>
          </cell>
          <cell r="CQ720">
            <v>0</v>
          </cell>
        </row>
        <row r="721">
          <cell r="A721" t="str">
            <v>1.6.14</v>
          </cell>
          <cell r="B721" t="str">
            <v>Кран манипулятор КАМАЗ 43118 г/п 2,9т</v>
          </cell>
          <cell r="C721" t="str">
            <v>С</v>
          </cell>
          <cell r="D721" t="str">
            <v>С_1.6.14</v>
          </cell>
          <cell r="E721" t="str">
            <v>С</v>
          </cell>
          <cell r="F721">
            <v>2022</v>
          </cell>
          <cell r="G721">
            <v>2022</v>
          </cell>
          <cell r="J721">
            <v>6.1360000000000001</v>
          </cell>
          <cell r="M721">
            <v>6.24</v>
          </cell>
          <cell r="U721">
            <v>6.1360000000000001</v>
          </cell>
          <cell r="V721">
            <v>6.24</v>
          </cell>
          <cell r="X721">
            <v>6.1360000000000001</v>
          </cell>
          <cell r="Y721">
            <v>6.24</v>
          </cell>
          <cell r="AJ721">
            <v>0</v>
          </cell>
          <cell r="AO721">
            <v>0</v>
          </cell>
          <cell r="AT721">
            <v>0</v>
          </cell>
          <cell r="AW721">
            <v>0</v>
          </cell>
          <cell r="AY721">
            <v>0</v>
          </cell>
          <cell r="BD721">
            <v>0</v>
          </cell>
          <cell r="BG721">
            <v>0</v>
          </cell>
          <cell r="BI721">
            <v>0</v>
          </cell>
          <cell r="BL721">
            <v>0</v>
          </cell>
          <cell r="BN721">
            <v>0</v>
          </cell>
          <cell r="BQ721">
            <v>0</v>
          </cell>
          <cell r="BS721">
            <v>0</v>
          </cell>
          <cell r="BV721">
            <v>0</v>
          </cell>
          <cell r="BX721">
            <v>6.1360000000000001</v>
          </cell>
          <cell r="CA721">
            <v>6.1360000000000001</v>
          </cell>
          <cell r="CC721">
            <v>6.24</v>
          </cell>
          <cell r="CF721">
            <v>6.24</v>
          </cell>
          <cell r="CH721">
            <v>6.1360000000000001</v>
          </cell>
          <cell r="CI721">
            <v>0</v>
          </cell>
          <cell r="CJ721">
            <v>0</v>
          </cell>
          <cell r="CK721">
            <v>6.1360000000000001</v>
          </cell>
          <cell r="CL721">
            <v>0</v>
          </cell>
          <cell r="CM721">
            <v>6.24</v>
          </cell>
          <cell r="CN721">
            <v>0</v>
          </cell>
          <cell r="CO721">
            <v>0</v>
          </cell>
          <cell r="CP721">
            <v>6.24</v>
          </cell>
          <cell r="CQ721">
            <v>0</v>
          </cell>
        </row>
        <row r="722">
          <cell r="A722" t="str">
            <v>1.6.15</v>
          </cell>
          <cell r="B722" t="str">
            <v>Гильотина</v>
          </cell>
          <cell r="C722" t="str">
            <v>С</v>
          </cell>
          <cell r="D722" t="str">
            <v>С_1.6.15</v>
          </cell>
          <cell r="E722" t="str">
            <v>С</v>
          </cell>
          <cell r="J722">
            <v>0</v>
          </cell>
          <cell r="M722">
            <v>0</v>
          </cell>
          <cell r="U722">
            <v>0</v>
          </cell>
          <cell r="V722">
            <v>0</v>
          </cell>
          <cell r="X722">
            <v>0</v>
          </cell>
          <cell r="Y722">
            <v>0</v>
          </cell>
          <cell r="AJ722">
            <v>0</v>
          </cell>
          <cell r="AO722">
            <v>0</v>
          </cell>
          <cell r="AT722">
            <v>0</v>
          </cell>
          <cell r="AW722">
            <v>0</v>
          </cell>
          <cell r="AY722">
            <v>0</v>
          </cell>
          <cell r="BD722">
            <v>0</v>
          </cell>
          <cell r="BG722">
            <v>0</v>
          </cell>
          <cell r="BI722">
            <v>0</v>
          </cell>
          <cell r="BL722">
            <v>0</v>
          </cell>
          <cell r="BN722">
            <v>0</v>
          </cell>
          <cell r="BQ722">
            <v>0</v>
          </cell>
          <cell r="BS722">
            <v>0</v>
          </cell>
          <cell r="BV722">
            <v>0</v>
          </cell>
          <cell r="BX722">
            <v>0</v>
          </cell>
          <cell r="CA722">
            <v>0</v>
          </cell>
          <cell r="CC722">
            <v>0</v>
          </cell>
          <cell r="CF722">
            <v>0</v>
          </cell>
          <cell r="CH722">
            <v>0</v>
          </cell>
          <cell r="CI722">
            <v>0</v>
          </cell>
          <cell r="CJ722">
            <v>0</v>
          </cell>
          <cell r="CK722">
            <v>0</v>
          </cell>
          <cell r="CL722">
            <v>0</v>
          </cell>
          <cell r="CM722">
            <v>0</v>
          </cell>
          <cell r="CN722">
            <v>0</v>
          </cell>
          <cell r="CO722">
            <v>0</v>
          </cell>
          <cell r="CP722">
            <v>0</v>
          </cell>
          <cell r="CQ722">
            <v>0</v>
          </cell>
        </row>
        <row r="723">
          <cell r="A723" t="str">
            <v>1.6.16</v>
          </cell>
          <cell r="B723" t="str">
            <v>Пресс ножницы</v>
          </cell>
          <cell r="C723" t="str">
            <v>С</v>
          </cell>
          <cell r="D723" t="str">
            <v>С_1.6.16</v>
          </cell>
          <cell r="E723" t="str">
            <v>С</v>
          </cell>
          <cell r="F723">
            <v>2019</v>
          </cell>
          <cell r="G723">
            <v>2019</v>
          </cell>
          <cell r="J723">
            <v>0.76700000000000002</v>
          </cell>
          <cell r="M723">
            <v>0</v>
          </cell>
          <cell r="U723">
            <v>0.76700000000000002</v>
          </cell>
          <cell r="V723">
            <v>0</v>
          </cell>
          <cell r="X723">
            <v>0.76700000000000002</v>
          </cell>
          <cell r="Y723">
            <v>0</v>
          </cell>
          <cell r="AJ723">
            <v>0</v>
          </cell>
          <cell r="AO723">
            <v>0</v>
          </cell>
          <cell r="AT723">
            <v>0.76700000000000002</v>
          </cell>
          <cell r="AW723">
            <v>0.76700000000000002</v>
          </cell>
          <cell r="AY723">
            <v>0</v>
          </cell>
          <cell r="BD723">
            <v>0</v>
          </cell>
          <cell r="BG723">
            <v>0</v>
          </cell>
          <cell r="BI723">
            <v>0</v>
          </cell>
          <cell r="BL723">
            <v>0</v>
          </cell>
          <cell r="BN723">
            <v>0</v>
          </cell>
          <cell r="BQ723">
            <v>0</v>
          </cell>
          <cell r="BS723">
            <v>0</v>
          </cell>
          <cell r="BV723">
            <v>0</v>
          </cell>
          <cell r="BX723">
            <v>0</v>
          </cell>
          <cell r="CA723">
            <v>0</v>
          </cell>
          <cell r="CC723">
            <v>0</v>
          </cell>
          <cell r="CF723">
            <v>0</v>
          </cell>
          <cell r="CH723">
            <v>0.76700000000000002</v>
          </cell>
          <cell r="CI723">
            <v>0</v>
          </cell>
          <cell r="CJ723">
            <v>0</v>
          </cell>
          <cell r="CK723">
            <v>0.76700000000000002</v>
          </cell>
          <cell r="CL723">
            <v>0</v>
          </cell>
          <cell r="CM723">
            <v>0</v>
          </cell>
          <cell r="CN723">
            <v>0</v>
          </cell>
          <cell r="CO723">
            <v>0</v>
          </cell>
          <cell r="CP723">
            <v>0</v>
          </cell>
          <cell r="CQ723">
            <v>0</v>
          </cell>
        </row>
        <row r="724">
          <cell r="A724" t="str">
            <v>1.6.17</v>
          </cell>
          <cell r="B724" t="str">
            <v>Сварочный аппарат</v>
          </cell>
          <cell r="C724" t="str">
            <v>С</v>
          </cell>
          <cell r="D724" t="str">
            <v>С_1.6.17</v>
          </cell>
          <cell r="E724" t="str">
            <v>С</v>
          </cell>
          <cell r="F724">
            <v>2022</v>
          </cell>
          <cell r="G724">
            <v>2022</v>
          </cell>
          <cell r="J724">
            <v>8.2600000000000007E-2</v>
          </cell>
          <cell r="M724">
            <v>8.4000000000000005E-2</v>
          </cell>
          <cell r="U724">
            <v>8.2600000000000007E-2</v>
          </cell>
          <cell r="V724">
            <v>8.4000000000000005E-2</v>
          </cell>
          <cell r="X724">
            <v>8.2600000000000007E-2</v>
          </cell>
          <cell r="Y724">
            <v>8.4000000000000005E-2</v>
          </cell>
          <cell r="AJ724">
            <v>0</v>
          </cell>
          <cell r="AO724">
            <v>0</v>
          </cell>
          <cell r="AT724">
            <v>0</v>
          </cell>
          <cell r="AW724">
            <v>0</v>
          </cell>
          <cell r="AY724">
            <v>0</v>
          </cell>
          <cell r="BD724">
            <v>0</v>
          </cell>
          <cell r="BG724">
            <v>0</v>
          </cell>
          <cell r="BI724">
            <v>0</v>
          </cell>
          <cell r="BL724">
            <v>0</v>
          </cell>
          <cell r="BN724">
            <v>0</v>
          </cell>
          <cell r="BQ724">
            <v>0</v>
          </cell>
          <cell r="BS724">
            <v>0</v>
          </cell>
          <cell r="BV724">
            <v>0</v>
          </cell>
          <cell r="BX724">
            <v>8.2600000000000007E-2</v>
          </cell>
          <cell r="CA724">
            <v>8.2600000000000007E-2</v>
          </cell>
          <cell r="CC724">
            <v>8.4000000000000005E-2</v>
          </cell>
          <cell r="CF724">
            <v>8.4000000000000005E-2</v>
          </cell>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row>
        <row r="725">
          <cell r="A725" t="str">
            <v>1.6.18</v>
          </cell>
          <cell r="B725" t="str">
            <v>Трубогибный станок универсальный</v>
          </cell>
          <cell r="C725" t="str">
            <v>С</v>
          </cell>
          <cell r="D725" t="str">
            <v>С_1.6.18</v>
          </cell>
          <cell r="E725" t="str">
            <v>С</v>
          </cell>
          <cell r="F725">
            <v>2020</v>
          </cell>
          <cell r="G725">
            <v>2020</v>
          </cell>
          <cell r="J725">
            <v>0.29499999999999998</v>
          </cell>
          <cell r="M725">
            <v>0.3</v>
          </cell>
          <cell r="U725">
            <v>0.29499999999999998</v>
          </cell>
          <cell r="V725">
            <v>0.3</v>
          </cell>
          <cell r="X725">
            <v>0.29499999999999998</v>
          </cell>
          <cell r="Y725">
            <v>0.3</v>
          </cell>
          <cell r="AJ725">
            <v>0</v>
          </cell>
          <cell r="AO725">
            <v>0</v>
          </cell>
          <cell r="AT725">
            <v>0</v>
          </cell>
          <cell r="AW725">
            <v>0</v>
          </cell>
          <cell r="AY725">
            <v>0</v>
          </cell>
          <cell r="BD725">
            <v>0.29499999999999998</v>
          </cell>
          <cell r="BG725">
            <v>0.29499999999999998</v>
          </cell>
          <cell r="BI725">
            <v>0.3</v>
          </cell>
          <cell r="BL725">
            <v>0.3</v>
          </cell>
          <cell r="BN725">
            <v>0</v>
          </cell>
          <cell r="BQ725">
            <v>0</v>
          </cell>
          <cell r="BS725">
            <v>0</v>
          </cell>
          <cell r="BV725">
            <v>0</v>
          </cell>
          <cell r="BX725">
            <v>0</v>
          </cell>
          <cell r="CA725">
            <v>0</v>
          </cell>
          <cell r="CC725">
            <v>0</v>
          </cell>
          <cell r="CF725">
            <v>0</v>
          </cell>
          <cell r="CH725">
            <v>0.29499999999999998</v>
          </cell>
          <cell r="CI725">
            <v>0</v>
          </cell>
          <cell r="CJ725">
            <v>0</v>
          </cell>
          <cell r="CK725">
            <v>0.29499999999999998</v>
          </cell>
          <cell r="CL725">
            <v>0</v>
          </cell>
          <cell r="CM725">
            <v>0.3</v>
          </cell>
          <cell r="CN725">
            <v>0</v>
          </cell>
          <cell r="CO725">
            <v>0</v>
          </cell>
          <cell r="CP725">
            <v>0.3</v>
          </cell>
          <cell r="CQ725">
            <v>0</v>
          </cell>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J726">
            <v>1.121</v>
          </cell>
          <cell r="M726">
            <v>8.5374651713999992</v>
          </cell>
          <cell r="U726">
            <v>1.121</v>
          </cell>
          <cell r="V726">
            <v>8.5374651713999992</v>
          </cell>
          <cell r="X726">
            <v>1.121</v>
          </cell>
          <cell r="Y726">
            <v>8.5374651713999992</v>
          </cell>
          <cell r="AJ726">
            <v>0</v>
          </cell>
          <cell r="AO726">
            <v>8.1774651713999997</v>
          </cell>
          <cell r="AR726">
            <v>8.1774651713999997</v>
          </cell>
          <cell r="AT726">
            <v>0.7669999999999999</v>
          </cell>
          <cell r="AW726">
            <v>0.7669999999999999</v>
          </cell>
          <cell r="AY726">
            <v>0</v>
          </cell>
          <cell r="BD726">
            <v>0.17699999999999999</v>
          </cell>
          <cell r="BG726">
            <v>0.17699999999999999</v>
          </cell>
          <cell r="BI726">
            <v>0.18</v>
          </cell>
          <cell r="BL726">
            <v>0.18</v>
          </cell>
          <cell r="BN726">
            <v>9.4399999999999998E-2</v>
          </cell>
          <cell r="BQ726">
            <v>9.4399999999999998E-2</v>
          </cell>
          <cell r="BS726">
            <v>9.6000000000000002E-2</v>
          </cell>
          <cell r="BV726">
            <v>9.6000000000000002E-2</v>
          </cell>
          <cell r="BX726">
            <v>8.2600000000000007E-2</v>
          </cell>
          <cell r="CA726">
            <v>8.2600000000000007E-2</v>
          </cell>
          <cell r="CC726">
            <v>8.4000000000000005E-2</v>
          </cell>
          <cell r="CF726">
            <v>8.4000000000000005E-2</v>
          </cell>
          <cell r="CH726">
            <v>1.121</v>
          </cell>
          <cell r="CI726">
            <v>0</v>
          </cell>
          <cell r="CJ726">
            <v>0</v>
          </cell>
          <cell r="CK726">
            <v>1.121</v>
          </cell>
          <cell r="CL726">
            <v>0</v>
          </cell>
          <cell r="CM726">
            <v>8.5374651713999992</v>
          </cell>
          <cell r="CN726">
            <v>0</v>
          </cell>
          <cell r="CO726">
            <v>0</v>
          </cell>
          <cell r="CP726">
            <v>8.5374651713999992</v>
          </cell>
          <cell r="CQ726">
            <v>0</v>
          </cell>
        </row>
        <row r="727">
          <cell r="A727" t="str">
            <v>1.6.20</v>
          </cell>
          <cell r="B727" t="str">
            <v>Вентиляция цеха</v>
          </cell>
          <cell r="C727" t="str">
            <v>С</v>
          </cell>
          <cell r="D727" t="str">
            <v>С_1.6.20</v>
          </cell>
          <cell r="E727" t="str">
            <v>С</v>
          </cell>
          <cell r="F727">
            <v>2022</v>
          </cell>
          <cell r="G727">
            <v>2022</v>
          </cell>
          <cell r="J727">
            <v>2.36</v>
          </cell>
          <cell r="M727">
            <v>2.4</v>
          </cell>
          <cell r="U727">
            <v>2.36</v>
          </cell>
          <cell r="V727">
            <v>2.4</v>
          </cell>
          <cell r="X727">
            <v>2.36</v>
          </cell>
          <cell r="Y727">
            <v>2.4</v>
          </cell>
          <cell r="AJ727">
            <v>0</v>
          </cell>
          <cell r="AO727">
            <v>0</v>
          </cell>
          <cell r="AT727">
            <v>0</v>
          </cell>
          <cell r="AW727">
            <v>0</v>
          </cell>
          <cell r="AY727">
            <v>0</v>
          </cell>
          <cell r="BD727">
            <v>0</v>
          </cell>
          <cell r="BG727">
            <v>0</v>
          </cell>
          <cell r="BI727">
            <v>0</v>
          </cell>
          <cell r="BL727">
            <v>0</v>
          </cell>
          <cell r="BN727">
            <v>0</v>
          </cell>
          <cell r="BQ727">
            <v>0</v>
          </cell>
          <cell r="BS727">
            <v>0</v>
          </cell>
          <cell r="BV727">
            <v>0</v>
          </cell>
          <cell r="BX727">
            <v>2.36</v>
          </cell>
          <cell r="CA727">
            <v>2.36</v>
          </cell>
          <cell r="CC727">
            <v>2.4</v>
          </cell>
          <cell r="CF727">
            <v>2.4</v>
          </cell>
          <cell r="CH727">
            <v>2.36</v>
          </cell>
          <cell r="CI727">
            <v>0</v>
          </cell>
          <cell r="CJ727">
            <v>0</v>
          </cell>
          <cell r="CK727">
            <v>2.36</v>
          </cell>
          <cell r="CL727">
            <v>0</v>
          </cell>
          <cell r="CM727">
            <v>2.4</v>
          </cell>
          <cell r="CN727">
            <v>0</v>
          </cell>
          <cell r="CO727">
            <v>0</v>
          </cell>
          <cell r="CP727">
            <v>2.4</v>
          </cell>
          <cell r="CQ727">
            <v>0</v>
          </cell>
        </row>
        <row r="728">
          <cell r="A728" t="str">
            <v>1.6.21</v>
          </cell>
          <cell r="B728" t="str">
            <v>Компрессор V-110л.</v>
          </cell>
          <cell r="C728" t="str">
            <v>С</v>
          </cell>
          <cell r="D728" t="str">
            <v>С_1.6.21</v>
          </cell>
          <cell r="E728" t="str">
            <v>С</v>
          </cell>
          <cell r="F728">
            <v>2021</v>
          </cell>
          <cell r="G728">
            <v>2021</v>
          </cell>
          <cell r="J728">
            <v>8.2600000000000007E-2</v>
          </cell>
          <cell r="M728">
            <v>8.4000000000000005E-2</v>
          </cell>
          <cell r="U728">
            <v>8.2600000000000007E-2</v>
          </cell>
          <cell r="V728">
            <v>8.4000000000000005E-2</v>
          </cell>
          <cell r="X728">
            <v>8.2600000000000007E-2</v>
          </cell>
          <cell r="Y728">
            <v>8.4000000000000005E-2</v>
          </cell>
          <cell r="AJ728">
            <v>0</v>
          </cell>
          <cell r="AO728">
            <v>0</v>
          </cell>
          <cell r="AT728">
            <v>0</v>
          </cell>
          <cell r="AW728">
            <v>0</v>
          </cell>
          <cell r="AY728">
            <v>0</v>
          </cell>
          <cell r="BD728">
            <v>0</v>
          </cell>
          <cell r="BG728">
            <v>0</v>
          </cell>
          <cell r="BI728">
            <v>0</v>
          </cell>
          <cell r="BL728">
            <v>0</v>
          </cell>
          <cell r="BN728">
            <v>8.2600000000000007E-2</v>
          </cell>
          <cell r="BQ728">
            <v>8.2600000000000007E-2</v>
          </cell>
          <cell r="BS728">
            <v>8.4000000000000005E-2</v>
          </cell>
          <cell r="BV728">
            <v>8.4000000000000005E-2</v>
          </cell>
          <cell r="BX728">
            <v>0</v>
          </cell>
          <cell r="CA728">
            <v>0</v>
          </cell>
          <cell r="CC728">
            <v>0</v>
          </cell>
          <cell r="CF728">
            <v>0</v>
          </cell>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row>
        <row r="729">
          <cell r="A729" t="str">
            <v>1.6.22</v>
          </cell>
          <cell r="B729" t="str">
            <v>Тягач МАЗ 6430В9-1421-021</v>
          </cell>
          <cell r="C729" t="str">
            <v>D</v>
          </cell>
          <cell r="D729" t="str">
            <v>D_1.6.22</v>
          </cell>
          <cell r="E729" t="str">
            <v>С</v>
          </cell>
          <cell r="F729">
            <v>2018</v>
          </cell>
          <cell r="G729">
            <v>2019</v>
          </cell>
          <cell r="J729">
            <v>3.5018587800000001</v>
          </cell>
          <cell r="M729">
            <v>3.5295780566440675</v>
          </cell>
          <cell r="U729">
            <v>3.5018587800000001</v>
          </cell>
          <cell r="V729">
            <v>3.5295780566440675</v>
          </cell>
          <cell r="X729">
            <v>3.5018587800000001</v>
          </cell>
          <cell r="Y729">
            <v>3.5295780566440675</v>
          </cell>
          <cell r="AJ729">
            <v>1.8664218828000001</v>
          </cell>
          <cell r="AM729">
            <v>1.8664218828000001</v>
          </cell>
          <cell r="AO729">
            <v>1.8664218899999998</v>
          </cell>
          <cell r="AR729">
            <v>1.8664218899999998</v>
          </cell>
          <cell r="AT729">
            <v>1.6354368972000002</v>
          </cell>
          <cell r="AW729">
            <v>1.6354368972000002</v>
          </cell>
          <cell r="AY729">
            <v>1.6631561666440677</v>
          </cell>
          <cell r="BB729">
            <v>1.6631561666440677</v>
          </cell>
          <cell r="BD729">
            <v>0</v>
          </cell>
          <cell r="BG729">
            <v>0</v>
          </cell>
          <cell r="BI729">
            <v>0</v>
          </cell>
          <cell r="BL729">
            <v>0</v>
          </cell>
          <cell r="BN729">
            <v>0</v>
          </cell>
          <cell r="BQ729">
            <v>0</v>
          </cell>
          <cell r="BS729">
            <v>0</v>
          </cell>
          <cell r="BV729">
            <v>0</v>
          </cell>
          <cell r="BX729">
            <v>0</v>
          </cell>
          <cell r="CA729">
            <v>0</v>
          </cell>
          <cell r="CC729">
            <v>0</v>
          </cell>
          <cell r="CF729">
            <v>0</v>
          </cell>
          <cell r="CH729">
            <v>3.5018587800000001</v>
          </cell>
          <cell r="CI729">
            <v>0</v>
          </cell>
          <cell r="CJ729">
            <v>0</v>
          </cell>
          <cell r="CK729">
            <v>3.5018587800000001</v>
          </cell>
          <cell r="CL729">
            <v>0</v>
          </cell>
          <cell r="CM729">
            <v>3.5295780566440675</v>
          </cell>
          <cell r="CN729">
            <v>0</v>
          </cell>
          <cell r="CO729">
            <v>0</v>
          </cell>
          <cell r="CP729">
            <v>3.5295780566440675</v>
          </cell>
          <cell r="CQ729">
            <v>0</v>
          </cell>
        </row>
        <row r="730">
          <cell r="A730" t="str">
            <v>1.6.23</v>
          </cell>
          <cell r="B730" t="str">
            <v>Полуприцеп низкорамный 993930-S40</v>
          </cell>
          <cell r="C730" t="str">
            <v>D</v>
          </cell>
          <cell r="D730" t="str">
            <v>D_1.6.23</v>
          </cell>
          <cell r="E730" t="str">
            <v>С</v>
          </cell>
          <cell r="F730">
            <v>2018</v>
          </cell>
          <cell r="G730">
            <v>2019</v>
          </cell>
          <cell r="J730">
            <v>2.0930650799999997</v>
          </cell>
          <cell r="M730">
            <v>2.1096328633220338</v>
          </cell>
          <cell r="U730">
            <v>2.0930650799999997</v>
          </cell>
          <cell r="V730">
            <v>2.1096328633220338</v>
          </cell>
          <cell r="X730">
            <v>2.0930650799999997</v>
          </cell>
          <cell r="Y730">
            <v>2.1096328633220338</v>
          </cell>
          <cell r="AJ730">
            <v>1.1155625953999999</v>
          </cell>
          <cell r="AM730">
            <v>1.1155625953999999</v>
          </cell>
          <cell r="AO730">
            <v>1.11556254</v>
          </cell>
          <cell r="AR730">
            <v>1.11556254</v>
          </cell>
          <cell r="AT730">
            <v>0.97750248459999989</v>
          </cell>
          <cell r="AW730">
            <v>0.97750248459999989</v>
          </cell>
          <cell r="AY730">
            <v>0.99407032332203382</v>
          </cell>
          <cell r="BB730">
            <v>0.99407032332203382</v>
          </cell>
          <cell r="BD730">
            <v>0</v>
          </cell>
          <cell r="BG730">
            <v>0</v>
          </cell>
          <cell r="BI730">
            <v>0</v>
          </cell>
          <cell r="BL730">
            <v>0</v>
          </cell>
          <cell r="BN730">
            <v>0</v>
          </cell>
          <cell r="BQ730">
            <v>0</v>
          </cell>
          <cell r="BS730">
            <v>0</v>
          </cell>
          <cell r="BV730">
            <v>0</v>
          </cell>
          <cell r="BX730">
            <v>0</v>
          </cell>
          <cell r="CA730">
            <v>0</v>
          </cell>
          <cell r="CC730">
            <v>0</v>
          </cell>
          <cell r="CF730">
            <v>0</v>
          </cell>
          <cell r="CH730">
            <v>2.0930650799999997</v>
          </cell>
          <cell r="CI730">
            <v>0</v>
          </cell>
          <cell r="CJ730">
            <v>0</v>
          </cell>
          <cell r="CK730">
            <v>2.0930650799999997</v>
          </cell>
          <cell r="CL730">
            <v>0</v>
          </cell>
          <cell r="CM730">
            <v>2.1096328633220338</v>
          </cell>
          <cell r="CN730">
            <v>0</v>
          </cell>
          <cell r="CO730">
            <v>0</v>
          </cell>
          <cell r="CP730">
            <v>2.1096328633220338</v>
          </cell>
          <cell r="CQ730">
            <v>0</v>
          </cell>
        </row>
        <row r="731">
          <cell r="A731" t="str">
            <v>1.6.24</v>
          </cell>
          <cell r="B731" t="str">
            <v>Автогидроподъемник (АГП ПСС121.28-03)  КАМАЗ 5356 6х6</v>
          </cell>
          <cell r="C731" t="str">
            <v>D</v>
          </cell>
          <cell r="D731" t="str">
            <v>D_1.6.24</v>
          </cell>
          <cell r="E731" t="str">
            <v>С</v>
          </cell>
          <cell r="F731">
            <v>2018</v>
          </cell>
          <cell r="G731">
            <v>2019</v>
          </cell>
          <cell r="J731">
            <v>5.1240646199999986</v>
          </cell>
          <cell r="M731">
            <v>5.1646245988813559</v>
          </cell>
          <cell r="U731">
            <v>5.1240646199999986</v>
          </cell>
          <cell r="V731">
            <v>5.1646245988813559</v>
          </cell>
          <cell r="X731">
            <v>5.1240646199999986</v>
          </cell>
          <cell r="Y731">
            <v>5.1646245988813559</v>
          </cell>
          <cell r="AJ731">
            <v>2.7310257125999997</v>
          </cell>
          <cell r="AM731">
            <v>2.7310257125999997</v>
          </cell>
          <cell r="AO731">
            <v>2.7310257099999999</v>
          </cell>
          <cell r="AR731">
            <v>2.7310257099999999</v>
          </cell>
          <cell r="AT731">
            <v>2.3930389073999994</v>
          </cell>
          <cell r="AW731">
            <v>2.3930389073999994</v>
          </cell>
          <cell r="AY731">
            <v>2.433598888881356</v>
          </cell>
          <cell r="BB731">
            <v>2.433598888881356</v>
          </cell>
          <cell r="BD731">
            <v>0</v>
          </cell>
          <cell r="BG731">
            <v>0</v>
          </cell>
          <cell r="BI731">
            <v>0</v>
          </cell>
          <cell r="BL731">
            <v>0</v>
          </cell>
          <cell r="BN731">
            <v>0</v>
          </cell>
          <cell r="BQ731">
            <v>0</v>
          </cell>
          <cell r="BS731">
            <v>0</v>
          </cell>
          <cell r="BV731">
            <v>0</v>
          </cell>
          <cell r="BX731">
            <v>0</v>
          </cell>
          <cell r="CA731">
            <v>0</v>
          </cell>
          <cell r="CC731">
            <v>0</v>
          </cell>
          <cell r="CF731">
            <v>0</v>
          </cell>
          <cell r="CH731">
            <v>5.1240646199999986</v>
          </cell>
          <cell r="CI731">
            <v>0</v>
          </cell>
          <cell r="CJ731">
            <v>0</v>
          </cell>
          <cell r="CK731">
            <v>5.1240646199999986</v>
          </cell>
          <cell r="CL731">
            <v>0</v>
          </cell>
          <cell r="CM731">
            <v>5.1646245988813559</v>
          </cell>
          <cell r="CN731">
            <v>0</v>
          </cell>
          <cell r="CO731">
            <v>0</v>
          </cell>
          <cell r="CP731">
            <v>5.1646245988813559</v>
          </cell>
          <cell r="CQ731">
            <v>0</v>
          </cell>
        </row>
        <row r="732">
          <cell r="A732" t="str">
            <v>1.6.25</v>
          </cell>
          <cell r="B732" t="str">
            <v>CAT 434F2 (Экскаватор погрузчик)</v>
          </cell>
          <cell r="C732" t="str">
            <v>D</v>
          </cell>
          <cell r="D732" t="str">
            <v>D_1.6.25</v>
          </cell>
          <cell r="E732" t="str">
            <v>С</v>
          </cell>
          <cell r="F732">
            <v>2018</v>
          </cell>
          <cell r="G732">
            <v>2019</v>
          </cell>
          <cell r="J732">
            <v>5.1904483599999995</v>
          </cell>
          <cell r="M732">
            <v>5.2317173390169494</v>
          </cell>
          <cell r="U732">
            <v>5.1904483599999995</v>
          </cell>
          <cell r="V732">
            <v>5.2317173390169494</v>
          </cell>
          <cell r="X732">
            <v>5.1904483599999995</v>
          </cell>
          <cell r="Y732">
            <v>5.2317173390169494</v>
          </cell>
          <cell r="AJ732">
            <v>2.7555783147999993</v>
          </cell>
          <cell r="AM732">
            <v>2.7555783147999993</v>
          </cell>
          <cell r="AO732">
            <v>2.7555783100000002</v>
          </cell>
          <cell r="AR732">
            <v>2.7555783100000002</v>
          </cell>
          <cell r="AT732">
            <v>2.4348700451999998</v>
          </cell>
          <cell r="AW732">
            <v>2.4348700451999998</v>
          </cell>
          <cell r="AY732">
            <v>2.4761390290169492</v>
          </cell>
          <cell r="BB732">
            <v>2.4761390290169492</v>
          </cell>
          <cell r="BD732">
            <v>0</v>
          </cell>
          <cell r="BG732">
            <v>0</v>
          </cell>
          <cell r="BI732">
            <v>0</v>
          </cell>
          <cell r="BL732">
            <v>0</v>
          </cell>
          <cell r="BN732">
            <v>0</v>
          </cell>
          <cell r="BQ732">
            <v>0</v>
          </cell>
          <cell r="BS732">
            <v>0</v>
          </cell>
          <cell r="BV732">
            <v>0</v>
          </cell>
          <cell r="BX732">
            <v>0</v>
          </cell>
          <cell r="CA732">
            <v>0</v>
          </cell>
          <cell r="CC732">
            <v>0</v>
          </cell>
          <cell r="CF732">
            <v>0</v>
          </cell>
          <cell r="CH732">
            <v>5.1904483599999995</v>
          </cell>
          <cell r="CI732">
            <v>0</v>
          </cell>
          <cell r="CJ732">
            <v>0</v>
          </cell>
          <cell r="CK732">
            <v>5.1904483599999995</v>
          </cell>
          <cell r="CL732">
            <v>0</v>
          </cell>
          <cell r="CM732">
            <v>5.2317173390169494</v>
          </cell>
          <cell r="CN732">
            <v>0</v>
          </cell>
          <cell r="CO732">
            <v>0</v>
          </cell>
          <cell r="CP732">
            <v>5.2317173390169494</v>
          </cell>
          <cell r="CQ732">
            <v>0</v>
          </cell>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J733">
            <v>4.8305798200000005</v>
          </cell>
          <cell r="M733">
            <v>4.8957380102372881</v>
          </cell>
          <cell r="U733">
            <v>4.8305798200000005</v>
          </cell>
          <cell r="V733">
            <v>4.8957380102372881</v>
          </cell>
          <cell r="X733">
            <v>4.8305798200000005</v>
          </cell>
          <cell r="Y733">
            <v>4.8957380102372881</v>
          </cell>
          <cell r="AJ733">
            <v>2.5476087545999992</v>
          </cell>
          <cell r="AM733">
            <v>2.5476087545999992</v>
          </cell>
          <cell r="AO733">
            <v>2.5740725199999996</v>
          </cell>
          <cell r="AR733">
            <v>2.5740725199999996</v>
          </cell>
          <cell r="AT733">
            <v>2.2829710654000013</v>
          </cell>
          <cell r="AW733">
            <v>2.2829710654000013</v>
          </cell>
          <cell r="AY733">
            <v>2.321665490237288</v>
          </cell>
          <cell r="BB733">
            <v>2.321665490237288</v>
          </cell>
          <cell r="BD733">
            <v>0</v>
          </cell>
          <cell r="BG733">
            <v>0</v>
          </cell>
          <cell r="BI733">
            <v>0</v>
          </cell>
          <cell r="BL733">
            <v>0</v>
          </cell>
          <cell r="BN733">
            <v>0</v>
          </cell>
          <cell r="BQ733">
            <v>0</v>
          </cell>
          <cell r="BS733">
            <v>0</v>
          </cell>
          <cell r="BV733">
            <v>0</v>
          </cell>
          <cell r="BX733">
            <v>0</v>
          </cell>
          <cell r="CA733">
            <v>0</v>
          </cell>
          <cell r="CC733">
            <v>0</v>
          </cell>
          <cell r="CF733">
            <v>0</v>
          </cell>
          <cell r="CH733">
            <v>4.8305798200000005</v>
          </cell>
          <cell r="CI733">
            <v>0</v>
          </cell>
          <cell r="CJ733">
            <v>0</v>
          </cell>
          <cell r="CK733">
            <v>4.8305798200000005</v>
          </cell>
          <cell r="CL733">
            <v>0</v>
          </cell>
          <cell r="CM733">
            <v>4.8957380102372881</v>
          </cell>
          <cell r="CN733">
            <v>0</v>
          </cell>
          <cell r="CO733">
            <v>0</v>
          </cell>
          <cell r="CP733">
            <v>4.8957380102372881</v>
          </cell>
          <cell r="CQ733">
            <v>0</v>
          </cell>
        </row>
        <row r="734">
          <cell r="A734" t="str">
            <v>1.6.27</v>
          </cell>
          <cell r="B734" t="str">
            <v>Самосвал "КАМАЗ-65111" г.п. 14 тонн</v>
          </cell>
          <cell r="C734" t="str">
            <v>D</v>
          </cell>
          <cell r="D734" t="str">
            <v>D_1.6.27</v>
          </cell>
          <cell r="E734" t="str">
            <v>С</v>
          </cell>
          <cell r="F734">
            <v>2018</v>
          </cell>
          <cell r="G734">
            <v>2019</v>
          </cell>
          <cell r="J734">
            <v>3.5583679999999998</v>
          </cell>
          <cell r="M734">
            <v>3.5866421220338989</v>
          </cell>
          <cell r="U734">
            <v>3.5583679999999998</v>
          </cell>
          <cell r="V734">
            <v>3.5866421220338989</v>
          </cell>
          <cell r="X734">
            <v>3.5583679999999998</v>
          </cell>
          <cell r="Y734">
            <v>3.5866421220338989</v>
          </cell>
          <cell r="AJ734">
            <v>1.8901983399999998</v>
          </cell>
          <cell r="AM734">
            <v>1.8901983399999998</v>
          </cell>
          <cell r="AO734">
            <v>1.8901984000000003</v>
          </cell>
          <cell r="AR734">
            <v>1.8901984000000003</v>
          </cell>
          <cell r="AT734">
            <v>1.6681696600000002</v>
          </cell>
          <cell r="AW734">
            <v>1.6681696600000002</v>
          </cell>
          <cell r="AY734">
            <v>1.6964437220338984</v>
          </cell>
          <cell r="BB734">
            <v>1.6964437220338984</v>
          </cell>
          <cell r="BD734">
            <v>0</v>
          </cell>
          <cell r="BG734">
            <v>0</v>
          </cell>
          <cell r="BI734">
            <v>0</v>
          </cell>
          <cell r="BL734">
            <v>0</v>
          </cell>
          <cell r="BN734">
            <v>0</v>
          </cell>
          <cell r="BQ734">
            <v>0</v>
          </cell>
          <cell r="BS734">
            <v>0</v>
          </cell>
          <cell r="BV734">
            <v>0</v>
          </cell>
          <cell r="BX734">
            <v>0</v>
          </cell>
          <cell r="CA734">
            <v>0</v>
          </cell>
          <cell r="CC734">
            <v>0</v>
          </cell>
          <cell r="CF734">
            <v>0</v>
          </cell>
          <cell r="CH734">
            <v>3.5583679999999998</v>
          </cell>
          <cell r="CI734">
            <v>0</v>
          </cell>
          <cell r="CJ734">
            <v>0</v>
          </cell>
          <cell r="CK734">
            <v>3.5583679999999998</v>
          </cell>
          <cell r="CL734">
            <v>0</v>
          </cell>
          <cell r="CM734">
            <v>3.5866421220338989</v>
          </cell>
          <cell r="CN734">
            <v>0</v>
          </cell>
          <cell r="CO734">
            <v>0</v>
          </cell>
          <cell r="CP734">
            <v>3.5866421220338989</v>
          </cell>
          <cell r="CQ734">
            <v>0</v>
          </cell>
        </row>
        <row r="735">
          <cell r="A735" t="str">
            <v>1.6.28</v>
          </cell>
          <cell r="B735" t="str">
            <v>ТП 2х630 кВА г.Сургут 27 мкр-н</v>
          </cell>
          <cell r="C735" t="str">
            <v>D</v>
          </cell>
          <cell r="D735" t="str">
            <v>D_1.6.28</v>
          </cell>
          <cell r="E735" t="str">
            <v>С</v>
          </cell>
          <cell r="F735">
            <v>2018</v>
          </cell>
          <cell r="G735">
            <v>2018</v>
          </cell>
          <cell r="J735">
            <v>1.298</v>
          </cell>
          <cell r="M735">
            <v>0</v>
          </cell>
          <cell r="U735">
            <v>1.298</v>
          </cell>
          <cell r="V735">
            <v>0</v>
          </cell>
          <cell r="X735">
            <v>1.298</v>
          </cell>
          <cell r="Y735">
            <v>0</v>
          </cell>
          <cell r="AJ735">
            <v>1.298</v>
          </cell>
          <cell r="AM735">
            <v>1.298</v>
          </cell>
          <cell r="AO735">
            <v>0</v>
          </cell>
          <cell r="AT735">
            <v>0</v>
          </cell>
          <cell r="AW735">
            <v>0</v>
          </cell>
          <cell r="AY735">
            <v>0</v>
          </cell>
          <cell r="BD735">
            <v>0</v>
          </cell>
          <cell r="BG735">
            <v>0</v>
          </cell>
          <cell r="BI735">
            <v>0</v>
          </cell>
          <cell r="BL735">
            <v>0</v>
          </cell>
          <cell r="BN735">
            <v>0</v>
          </cell>
          <cell r="BQ735">
            <v>0</v>
          </cell>
          <cell r="BS735">
            <v>0</v>
          </cell>
          <cell r="BV735">
            <v>0</v>
          </cell>
          <cell r="BX735">
            <v>0</v>
          </cell>
          <cell r="CA735">
            <v>0</v>
          </cell>
          <cell r="CC735">
            <v>0</v>
          </cell>
          <cell r="CF735">
            <v>0</v>
          </cell>
          <cell r="CH735">
            <v>1.298</v>
          </cell>
          <cell r="CI735">
            <v>0</v>
          </cell>
          <cell r="CJ735">
            <v>0</v>
          </cell>
          <cell r="CK735">
            <v>1.298</v>
          </cell>
          <cell r="CL735">
            <v>0</v>
          </cell>
          <cell r="CM735">
            <v>0</v>
          </cell>
          <cell r="CN735">
            <v>0</v>
          </cell>
          <cell r="CO735">
            <v>0</v>
          </cell>
          <cell r="CP735">
            <v>0</v>
          </cell>
          <cell r="CQ735">
            <v>0</v>
          </cell>
        </row>
        <row r="736">
          <cell r="A736" t="str">
            <v>1.6.29</v>
          </cell>
          <cell r="B736" t="str">
            <v>КТПН - 400 кВА , ул. Рацианализаторов</v>
          </cell>
          <cell r="C736" t="str">
            <v>D</v>
          </cell>
          <cell r="D736" t="str">
            <v>D_1.6.29</v>
          </cell>
          <cell r="E736" t="str">
            <v>С</v>
          </cell>
          <cell r="F736">
            <v>2018</v>
          </cell>
          <cell r="G736">
            <v>2018</v>
          </cell>
          <cell r="J736">
            <v>1.298</v>
          </cell>
          <cell r="M736">
            <v>1.7999999999999998</v>
          </cell>
          <cell r="U736">
            <v>1.298</v>
          </cell>
          <cell r="V736">
            <v>1.7999999999999998</v>
          </cell>
          <cell r="X736">
            <v>1.298</v>
          </cell>
          <cell r="Y736">
            <v>1.7999999999999998</v>
          </cell>
          <cell r="AJ736">
            <v>1.298</v>
          </cell>
          <cell r="AM736">
            <v>1.298</v>
          </cell>
          <cell r="AO736">
            <v>0</v>
          </cell>
          <cell r="AT736">
            <v>0</v>
          </cell>
          <cell r="AW736">
            <v>0</v>
          </cell>
          <cell r="AY736">
            <v>1.7999999999999998</v>
          </cell>
          <cell r="BB736">
            <v>1.7999999999999998</v>
          </cell>
          <cell r="BD736">
            <v>0</v>
          </cell>
          <cell r="BG736">
            <v>0</v>
          </cell>
          <cell r="BI736">
            <v>0</v>
          </cell>
          <cell r="BL736">
            <v>0</v>
          </cell>
          <cell r="BN736">
            <v>0</v>
          </cell>
          <cell r="BQ736">
            <v>0</v>
          </cell>
          <cell r="BS736">
            <v>0</v>
          </cell>
          <cell r="BV736">
            <v>0</v>
          </cell>
          <cell r="BX736">
            <v>0</v>
          </cell>
          <cell r="CA736">
            <v>0</v>
          </cell>
          <cell r="CC736">
            <v>0</v>
          </cell>
          <cell r="CF736">
            <v>0</v>
          </cell>
          <cell r="CH736">
            <v>1.298</v>
          </cell>
          <cell r="CI736">
            <v>0</v>
          </cell>
          <cell r="CJ736">
            <v>0</v>
          </cell>
          <cell r="CK736">
            <v>1.298</v>
          </cell>
          <cell r="CL736">
            <v>0</v>
          </cell>
          <cell r="CM736">
            <v>1.7999999999999998</v>
          </cell>
          <cell r="CN736">
            <v>0</v>
          </cell>
          <cell r="CO736">
            <v>0</v>
          </cell>
          <cell r="CP736">
            <v>1.7999999999999998</v>
          </cell>
          <cell r="CQ736">
            <v>0</v>
          </cell>
        </row>
        <row r="737">
          <cell r="A737" t="str">
            <v>1.6.30</v>
          </cell>
          <cell r="B737" t="str">
            <v>КТПН-2х160 кВА по ул. Базовая</v>
          </cell>
          <cell r="C737" t="str">
            <v>D</v>
          </cell>
          <cell r="D737" t="str">
            <v>D_1.6.30</v>
          </cell>
          <cell r="E737" t="str">
            <v>С</v>
          </cell>
          <cell r="F737">
            <v>2018</v>
          </cell>
          <cell r="G737">
            <v>2018</v>
          </cell>
          <cell r="J737">
            <v>1.298</v>
          </cell>
          <cell r="M737">
            <v>1.7999999999999998</v>
          </cell>
          <cell r="U737">
            <v>1.298</v>
          </cell>
          <cell r="V737">
            <v>1.7999999999999998</v>
          </cell>
          <cell r="X737">
            <v>1.298</v>
          </cell>
          <cell r="Y737">
            <v>1.7999999999999998</v>
          </cell>
          <cell r="AJ737">
            <v>1.298</v>
          </cell>
          <cell r="AM737">
            <v>1.298</v>
          </cell>
          <cell r="AO737">
            <v>0</v>
          </cell>
          <cell r="AT737">
            <v>0</v>
          </cell>
          <cell r="AW737">
            <v>0</v>
          </cell>
          <cell r="AY737">
            <v>1.7999999999999998</v>
          </cell>
          <cell r="BB737">
            <v>1.7999999999999998</v>
          </cell>
          <cell r="BD737">
            <v>0</v>
          </cell>
          <cell r="BG737">
            <v>0</v>
          </cell>
          <cell r="BI737">
            <v>0</v>
          </cell>
          <cell r="BL737">
            <v>0</v>
          </cell>
          <cell r="BN737">
            <v>0</v>
          </cell>
          <cell r="BQ737">
            <v>0</v>
          </cell>
          <cell r="BS737">
            <v>0</v>
          </cell>
          <cell r="BV737">
            <v>0</v>
          </cell>
          <cell r="BX737">
            <v>0</v>
          </cell>
          <cell r="CA737">
            <v>0</v>
          </cell>
          <cell r="CC737">
            <v>0</v>
          </cell>
          <cell r="CF737">
            <v>0</v>
          </cell>
          <cell r="CH737">
            <v>1.298</v>
          </cell>
          <cell r="CI737">
            <v>0</v>
          </cell>
          <cell r="CJ737">
            <v>0</v>
          </cell>
          <cell r="CK737">
            <v>1.298</v>
          </cell>
          <cell r="CL737">
            <v>0</v>
          </cell>
          <cell r="CM737">
            <v>1.7999999999999998</v>
          </cell>
          <cell r="CN737">
            <v>0</v>
          </cell>
          <cell r="CO737">
            <v>0</v>
          </cell>
          <cell r="CP737">
            <v>1.7999999999999998</v>
          </cell>
          <cell r="CQ737">
            <v>0</v>
          </cell>
        </row>
        <row r="738">
          <cell r="A738" t="str">
            <v>1.6.31</v>
          </cell>
          <cell r="B738" t="str">
            <v>КЛ-0,4 кВ ул. Энергостроителей, 5</v>
          </cell>
          <cell r="C738" t="str">
            <v>D</v>
          </cell>
          <cell r="D738" t="str">
            <v>D_1.6.31</v>
          </cell>
          <cell r="E738" t="str">
            <v>С</v>
          </cell>
          <cell r="F738">
            <v>2018</v>
          </cell>
          <cell r="G738">
            <v>2018</v>
          </cell>
          <cell r="J738">
            <v>0.94399999999999995</v>
          </cell>
          <cell r="M738">
            <v>0.95593220338983043</v>
          </cell>
          <cell r="U738">
            <v>0.94399999999999995</v>
          </cell>
          <cell r="V738">
            <v>0.95593220338983043</v>
          </cell>
          <cell r="X738">
            <v>0.94399999999999995</v>
          </cell>
          <cell r="Y738">
            <v>0.95593220338983043</v>
          </cell>
          <cell r="AJ738">
            <v>0.94399999999999995</v>
          </cell>
          <cell r="AM738">
            <v>0.94399999999999995</v>
          </cell>
          <cell r="AO738">
            <v>0</v>
          </cell>
          <cell r="AT738">
            <v>0</v>
          </cell>
          <cell r="AW738">
            <v>0</v>
          </cell>
          <cell r="AY738">
            <v>0.95593220338983043</v>
          </cell>
          <cell r="BB738">
            <v>0.95593220338983043</v>
          </cell>
          <cell r="BD738">
            <v>0</v>
          </cell>
          <cell r="BG738">
            <v>0</v>
          </cell>
          <cell r="BI738">
            <v>0</v>
          </cell>
          <cell r="BL738">
            <v>0</v>
          </cell>
          <cell r="BN738">
            <v>0</v>
          </cell>
          <cell r="BQ738">
            <v>0</v>
          </cell>
          <cell r="BS738">
            <v>0</v>
          </cell>
          <cell r="BV738">
            <v>0</v>
          </cell>
          <cell r="BX738">
            <v>0</v>
          </cell>
          <cell r="CA738">
            <v>0</v>
          </cell>
          <cell r="CC738">
            <v>0</v>
          </cell>
          <cell r="CF738">
            <v>0</v>
          </cell>
          <cell r="CH738">
            <v>0.94399999999999995</v>
          </cell>
          <cell r="CI738">
            <v>0</v>
          </cell>
          <cell r="CJ738">
            <v>0</v>
          </cell>
          <cell r="CK738">
            <v>0.94399999999999995</v>
          </cell>
          <cell r="CL738">
            <v>0</v>
          </cell>
          <cell r="CM738">
            <v>0.95593220338983043</v>
          </cell>
          <cell r="CN738">
            <v>0</v>
          </cell>
          <cell r="CO738">
            <v>0</v>
          </cell>
          <cell r="CP738">
            <v>0.95593220338983043</v>
          </cell>
          <cell r="CQ738">
            <v>0</v>
          </cell>
        </row>
        <row r="739">
          <cell r="A739" t="str">
            <v>1.6.32</v>
          </cell>
          <cell r="B739" t="str">
            <v>БКТП 2х2500 кВА по ул. Профсоюзов</v>
          </cell>
          <cell r="C739" t="str">
            <v>D</v>
          </cell>
          <cell r="D739" t="str">
            <v>D_1.6.32</v>
          </cell>
          <cell r="E739" t="str">
            <v>С</v>
          </cell>
          <cell r="F739">
            <v>2018</v>
          </cell>
          <cell r="G739">
            <v>2018</v>
          </cell>
          <cell r="J739">
            <v>15.93</v>
          </cell>
          <cell r="M739">
            <v>16</v>
          </cell>
          <cell r="U739">
            <v>15.93</v>
          </cell>
          <cell r="V739">
            <v>16</v>
          </cell>
          <cell r="X739">
            <v>15.93</v>
          </cell>
          <cell r="Y739">
            <v>16</v>
          </cell>
          <cell r="AJ739">
            <v>15.93</v>
          </cell>
          <cell r="AM739">
            <v>15.93</v>
          </cell>
          <cell r="AO739">
            <v>16</v>
          </cell>
          <cell r="AR739">
            <v>16</v>
          </cell>
          <cell r="AT739">
            <v>0</v>
          </cell>
          <cell r="AW739">
            <v>0</v>
          </cell>
          <cell r="AY739">
            <v>0</v>
          </cell>
          <cell r="BD739">
            <v>0</v>
          </cell>
          <cell r="BG739">
            <v>0</v>
          </cell>
          <cell r="BI739">
            <v>0</v>
          </cell>
          <cell r="BL739">
            <v>0</v>
          </cell>
          <cell r="BN739">
            <v>0</v>
          </cell>
          <cell r="BQ739">
            <v>0</v>
          </cell>
          <cell r="BS739">
            <v>0</v>
          </cell>
          <cell r="BV739">
            <v>0</v>
          </cell>
          <cell r="BX739">
            <v>0</v>
          </cell>
          <cell r="CA739">
            <v>0</v>
          </cell>
          <cell r="CC739">
            <v>0</v>
          </cell>
          <cell r="CF739">
            <v>0</v>
          </cell>
          <cell r="CH739">
            <v>15.93</v>
          </cell>
          <cell r="CI739">
            <v>0</v>
          </cell>
          <cell r="CJ739">
            <v>0</v>
          </cell>
          <cell r="CK739">
            <v>15.93</v>
          </cell>
          <cell r="CL739">
            <v>0</v>
          </cell>
          <cell r="CM739">
            <v>16</v>
          </cell>
          <cell r="CN739">
            <v>0</v>
          </cell>
          <cell r="CO739">
            <v>0</v>
          </cell>
          <cell r="CP739">
            <v>16</v>
          </cell>
          <cell r="CQ739">
            <v>0</v>
          </cell>
        </row>
        <row r="740">
          <cell r="A740" t="str">
            <v>1.6.33</v>
          </cell>
          <cell r="B740" t="str">
            <v>ПС - 110 кВ г.Сургут</v>
          </cell>
          <cell r="C740" t="str">
            <v>D</v>
          </cell>
          <cell r="D740" t="str">
            <v>D_1.6.33</v>
          </cell>
          <cell r="E740" t="str">
            <v>С</v>
          </cell>
          <cell r="F740">
            <v>2018</v>
          </cell>
          <cell r="G740">
            <v>2018</v>
          </cell>
          <cell r="J740">
            <v>190.1762639011998</v>
          </cell>
          <cell r="M740">
            <v>0</v>
          </cell>
          <cell r="U740">
            <v>190.1762639011998</v>
          </cell>
          <cell r="V740">
            <v>0</v>
          </cell>
          <cell r="X740">
            <v>190.1762639011998</v>
          </cell>
          <cell r="Y740">
            <v>0</v>
          </cell>
          <cell r="AJ740">
            <v>190.1762639011998</v>
          </cell>
          <cell r="AM740">
            <v>190.1762639011998</v>
          </cell>
          <cell r="AO740">
            <v>0</v>
          </cell>
          <cell r="AT740">
            <v>0</v>
          </cell>
          <cell r="AW740">
            <v>0</v>
          </cell>
          <cell r="AY740">
            <v>0</v>
          </cell>
          <cell r="BD740">
            <v>0</v>
          </cell>
          <cell r="BG740">
            <v>0</v>
          </cell>
          <cell r="BI740">
            <v>0</v>
          </cell>
          <cell r="BL740">
            <v>0</v>
          </cell>
          <cell r="BN740">
            <v>0</v>
          </cell>
          <cell r="BQ740">
            <v>0</v>
          </cell>
          <cell r="BS740">
            <v>0</v>
          </cell>
          <cell r="BV740">
            <v>0</v>
          </cell>
          <cell r="BX740">
            <v>0</v>
          </cell>
          <cell r="CA740">
            <v>0</v>
          </cell>
          <cell r="CC740">
            <v>0</v>
          </cell>
          <cell r="CF740">
            <v>0</v>
          </cell>
          <cell r="CH740">
            <v>190.1762639011998</v>
          </cell>
          <cell r="CI740">
            <v>0</v>
          </cell>
          <cell r="CJ740">
            <v>0</v>
          </cell>
          <cell r="CK740">
            <v>190.1762639011998</v>
          </cell>
          <cell r="CL740">
            <v>0</v>
          </cell>
          <cell r="CM740">
            <v>0</v>
          </cell>
          <cell r="CN740">
            <v>0</v>
          </cell>
          <cell r="CO740">
            <v>0</v>
          </cell>
          <cell r="CP740">
            <v>0</v>
          </cell>
          <cell r="CQ740">
            <v>0</v>
          </cell>
        </row>
        <row r="741">
          <cell r="A741" t="str">
            <v>1.6.34</v>
          </cell>
          <cell r="B741" t="str">
            <v>КЛ- 0,4кВ по ул. Каролинского, 10</v>
          </cell>
          <cell r="C741" t="str">
            <v>E</v>
          </cell>
          <cell r="D741" t="str">
            <v>E_1.6.34</v>
          </cell>
          <cell r="E741" t="str">
            <v>С</v>
          </cell>
          <cell r="F741">
            <v>2019</v>
          </cell>
          <cell r="G741">
            <v>2019</v>
          </cell>
          <cell r="J741">
            <v>0</v>
          </cell>
          <cell r="M741">
            <v>0.96</v>
          </cell>
          <cell r="U741">
            <v>0</v>
          </cell>
          <cell r="V741">
            <v>0.96</v>
          </cell>
          <cell r="X741">
            <v>0</v>
          </cell>
          <cell r="Y741">
            <v>0.96</v>
          </cell>
          <cell r="AJ741">
            <v>0</v>
          </cell>
          <cell r="AM741">
            <v>0</v>
          </cell>
          <cell r="AO741">
            <v>0</v>
          </cell>
          <cell r="AR741">
            <v>0</v>
          </cell>
          <cell r="AT741">
            <v>0</v>
          </cell>
          <cell r="AW741">
            <v>0</v>
          </cell>
          <cell r="AY741">
            <v>0.96</v>
          </cell>
          <cell r="BB741">
            <v>0.96</v>
          </cell>
          <cell r="BD741">
            <v>0</v>
          </cell>
          <cell r="BG741">
            <v>0</v>
          </cell>
          <cell r="BI741">
            <v>0</v>
          </cell>
          <cell r="BL741">
            <v>0</v>
          </cell>
          <cell r="BN741">
            <v>0</v>
          </cell>
          <cell r="BQ741">
            <v>0</v>
          </cell>
          <cell r="BS741">
            <v>0</v>
          </cell>
          <cell r="BV741">
            <v>0</v>
          </cell>
          <cell r="BX741">
            <v>0</v>
          </cell>
          <cell r="CA741">
            <v>0</v>
          </cell>
          <cell r="CC741">
            <v>0</v>
          </cell>
          <cell r="CF741">
            <v>0</v>
          </cell>
          <cell r="CH741">
            <v>0</v>
          </cell>
          <cell r="CI741">
            <v>0</v>
          </cell>
          <cell r="CJ741">
            <v>0</v>
          </cell>
          <cell r="CK741">
            <v>0</v>
          </cell>
          <cell r="CL741">
            <v>0</v>
          </cell>
          <cell r="CM741">
            <v>0.96</v>
          </cell>
          <cell r="CN741">
            <v>0</v>
          </cell>
          <cell r="CO741">
            <v>0</v>
          </cell>
          <cell r="CP741">
            <v>0.96</v>
          </cell>
          <cell r="CQ741">
            <v>0</v>
          </cell>
        </row>
        <row r="742">
          <cell r="A742" t="str">
            <v>1.6.35</v>
          </cell>
          <cell r="B742" t="str">
            <v>кабельная линия  по ул. Киртбая 18</v>
          </cell>
          <cell r="C742" t="str">
            <v>E</v>
          </cell>
          <cell r="D742" t="str">
            <v>E_1.6.35</v>
          </cell>
          <cell r="E742" t="str">
            <v>С</v>
          </cell>
          <cell r="F742">
            <v>2019</v>
          </cell>
          <cell r="G742">
            <v>2019</v>
          </cell>
          <cell r="J742">
            <v>0</v>
          </cell>
          <cell r="M742">
            <v>6.0000000000000009</v>
          </cell>
          <cell r="U742">
            <v>0</v>
          </cell>
          <cell r="V742">
            <v>6.0000000000000009</v>
          </cell>
          <cell r="X742">
            <v>0</v>
          </cell>
          <cell r="Y742">
            <v>6.0000000000000009</v>
          </cell>
          <cell r="AJ742">
            <v>0</v>
          </cell>
          <cell r="AM742">
            <v>0</v>
          </cell>
          <cell r="AO742">
            <v>0</v>
          </cell>
          <cell r="AR742">
            <v>0</v>
          </cell>
          <cell r="AT742">
            <v>0</v>
          </cell>
          <cell r="AW742">
            <v>0</v>
          </cell>
          <cell r="AY742">
            <v>6.0000000000000009</v>
          </cell>
          <cell r="BB742">
            <v>6.0000000000000009</v>
          </cell>
          <cell r="BD742">
            <v>0</v>
          </cell>
          <cell r="BG742">
            <v>0</v>
          </cell>
          <cell r="BI742">
            <v>0</v>
          </cell>
          <cell r="BL742">
            <v>0</v>
          </cell>
          <cell r="BN742">
            <v>0</v>
          </cell>
          <cell r="BQ742">
            <v>0</v>
          </cell>
          <cell r="BS742">
            <v>0</v>
          </cell>
          <cell r="BV742">
            <v>0</v>
          </cell>
          <cell r="BX742">
            <v>0</v>
          </cell>
          <cell r="CA742">
            <v>0</v>
          </cell>
          <cell r="CC742">
            <v>0</v>
          </cell>
          <cell r="CF742">
            <v>0</v>
          </cell>
          <cell r="CH742">
            <v>0</v>
          </cell>
          <cell r="CI742">
            <v>0</v>
          </cell>
          <cell r="CJ742">
            <v>0</v>
          </cell>
          <cell r="CK742">
            <v>0</v>
          </cell>
          <cell r="CL742">
            <v>0</v>
          </cell>
          <cell r="CM742">
            <v>6.0000000000000009</v>
          </cell>
          <cell r="CN742">
            <v>0</v>
          </cell>
          <cell r="CO742">
            <v>0</v>
          </cell>
          <cell r="CP742">
            <v>6.0000000000000009</v>
          </cell>
          <cell r="CQ742">
            <v>0</v>
          </cell>
        </row>
        <row r="743">
          <cell r="A743" t="str">
            <v>1.6.36</v>
          </cell>
          <cell r="B743" t="str">
            <v>КЛ-10кВ по ул. Семена Билецкого</v>
          </cell>
          <cell r="C743" t="str">
            <v>E</v>
          </cell>
          <cell r="D743" t="str">
            <v>E_1.6.36</v>
          </cell>
          <cell r="E743" t="str">
            <v>С</v>
          </cell>
          <cell r="F743">
            <v>2019</v>
          </cell>
          <cell r="G743">
            <v>2019</v>
          </cell>
          <cell r="J743">
            <v>0</v>
          </cell>
          <cell r="M743">
            <v>6.0000000000000009</v>
          </cell>
          <cell r="U743">
            <v>0</v>
          </cell>
          <cell r="V743">
            <v>6.0000000000000009</v>
          </cell>
          <cell r="X743">
            <v>0</v>
          </cell>
          <cell r="Y743">
            <v>6.0000000000000009</v>
          </cell>
          <cell r="AJ743">
            <v>0</v>
          </cell>
          <cell r="AM743">
            <v>0</v>
          </cell>
          <cell r="AO743">
            <v>0</v>
          </cell>
          <cell r="AR743">
            <v>0</v>
          </cell>
          <cell r="AT743">
            <v>0</v>
          </cell>
          <cell r="AW743">
            <v>0</v>
          </cell>
          <cell r="AY743">
            <v>6.0000000000000009</v>
          </cell>
          <cell r="BB743">
            <v>6.0000000000000009</v>
          </cell>
          <cell r="BD743">
            <v>0</v>
          </cell>
          <cell r="BG743">
            <v>0</v>
          </cell>
          <cell r="BI743">
            <v>0</v>
          </cell>
          <cell r="BL743">
            <v>0</v>
          </cell>
          <cell r="BN743">
            <v>0</v>
          </cell>
          <cell r="BQ743">
            <v>0</v>
          </cell>
          <cell r="BS743">
            <v>0</v>
          </cell>
          <cell r="BV743">
            <v>0</v>
          </cell>
          <cell r="BX743">
            <v>0</v>
          </cell>
          <cell r="CA743">
            <v>0</v>
          </cell>
          <cell r="CC743">
            <v>0</v>
          </cell>
          <cell r="CF743">
            <v>0</v>
          </cell>
          <cell r="CH743">
            <v>0</v>
          </cell>
          <cell r="CI743">
            <v>0</v>
          </cell>
          <cell r="CJ743">
            <v>0</v>
          </cell>
          <cell r="CK743">
            <v>0</v>
          </cell>
          <cell r="CL743">
            <v>0</v>
          </cell>
          <cell r="CM743">
            <v>6.0000000000000009</v>
          </cell>
          <cell r="CN743">
            <v>0</v>
          </cell>
          <cell r="CO743">
            <v>0</v>
          </cell>
          <cell r="CP743">
            <v>6.0000000000000009</v>
          </cell>
          <cell r="CQ743">
            <v>0</v>
          </cell>
        </row>
        <row r="744">
          <cell r="A744" t="str">
            <v>1.6.37</v>
          </cell>
          <cell r="B744" t="str">
            <v>Кабельная линия по ул. Захарова, 9</v>
          </cell>
          <cell r="C744" t="str">
            <v>E</v>
          </cell>
          <cell r="D744" t="str">
            <v>E_1.6.37</v>
          </cell>
          <cell r="E744" t="str">
            <v>С</v>
          </cell>
          <cell r="F744">
            <v>2019</v>
          </cell>
          <cell r="G744">
            <v>2019</v>
          </cell>
          <cell r="J744">
            <v>0</v>
          </cell>
          <cell r="M744">
            <v>1.2</v>
          </cell>
          <cell r="U744">
            <v>0</v>
          </cell>
          <cell r="V744">
            <v>1.2</v>
          </cell>
          <cell r="X744">
            <v>0</v>
          </cell>
          <cell r="Y744">
            <v>1.2</v>
          </cell>
          <cell r="AJ744">
            <v>0</v>
          </cell>
          <cell r="AM744">
            <v>0</v>
          </cell>
          <cell r="AO744">
            <v>0</v>
          </cell>
          <cell r="AR744">
            <v>0</v>
          </cell>
          <cell r="AT744">
            <v>0</v>
          </cell>
          <cell r="AW744">
            <v>0</v>
          </cell>
          <cell r="AY744">
            <v>1.2</v>
          </cell>
          <cell r="BB744">
            <v>1.2</v>
          </cell>
          <cell r="BD744">
            <v>0</v>
          </cell>
          <cell r="BG744">
            <v>0</v>
          </cell>
          <cell r="BI744">
            <v>0</v>
          </cell>
          <cell r="BL744">
            <v>0</v>
          </cell>
          <cell r="BN744">
            <v>0</v>
          </cell>
          <cell r="BQ744">
            <v>0</v>
          </cell>
          <cell r="BS744">
            <v>0</v>
          </cell>
          <cell r="BV744">
            <v>0</v>
          </cell>
          <cell r="BX744">
            <v>0</v>
          </cell>
          <cell r="CA744">
            <v>0</v>
          </cell>
          <cell r="CC744">
            <v>0</v>
          </cell>
          <cell r="CF744">
            <v>0</v>
          </cell>
          <cell r="CH744">
            <v>0</v>
          </cell>
          <cell r="CI744">
            <v>0</v>
          </cell>
          <cell r="CJ744">
            <v>0</v>
          </cell>
          <cell r="CK744">
            <v>0</v>
          </cell>
          <cell r="CL744">
            <v>0</v>
          </cell>
          <cell r="CM744">
            <v>1.2</v>
          </cell>
          <cell r="CN744">
            <v>0</v>
          </cell>
          <cell r="CO744">
            <v>0</v>
          </cell>
          <cell r="CP744">
            <v>1.2</v>
          </cell>
          <cell r="CQ744">
            <v>0</v>
          </cell>
        </row>
        <row r="745">
          <cell r="A745" t="str">
            <v>1.6.38</v>
          </cell>
          <cell r="B745" t="str">
            <v>КТПН СНТ "Зеленый Бор"</v>
          </cell>
          <cell r="C745" t="str">
            <v>E</v>
          </cell>
          <cell r="D745" t="str">
            <v>E_1.6.38</v>
          </cell>
          <cell r="E745" t="str">
            <v>С</v>
          </cell>
          <cell r="F745">
            <v>2019</v>
          </cell>
          <cell r="G745">
            <v>2019</v>
          </cell>
          <cell r="J745">
            <v>0</v>
          </cell>
          <cell r="M745">
            <v>3.5999999999999996</v>
          </cell>
          <cell r="U745">
            <v>0</v>
          </cell>
          <cell r="V745">
            <v>3.5999999999999996</v>
          </cell>
          <cell r="X745">
            <v>0</v>
          </cell>
          <cell r="Y745">
            <v>3.5999999999999996</v>
          </cell>
          <cell r="AJ745">
            <v>0</v>
          </cell>
          <cell r="AM745">
            <v>0</v>
          </cell>
          <cell r="AO745">
            <v>0</v>
          </cell>
          <cell r="AR745">
            <v>0</v>
          </cell>
          <cell r="AT745">
            <v>0</v>
          </cell>
          <cell r="AW745">
            <v>0</v>
          </cell>
          <cell r="AY745">
            <v>3.5999999999999996</v>
          </cell>
          <cell r="BB745">
            <v>3.5999999999999996</v>
          </cell>
          <cell r="BD745">
            <v>0</v>
          </cell>
          <cell r="BG745">
            <v>0</v>
          </cell>
          <cell r="BI745">
            <v>0</v>
          </cell>
          <cell r="BL745">
            <v>0</v>
          </cell>
          <cell r="BN745">
            <v>0</v>
          </cell>
          <cell r="BQ745">
            <v>0</v>
          </cell>
          <cell r="BS745">
            <v>0</v>
          </cell>
          <cell r="BV745">
            <v>0</v>
          </cell>
          <cell r="BX745">
            <v>0</v>
          </cell>
          <cell r="CA745">
            <v>0</v>
          </cell>
          <cell r="CC745">
            <v>0</v>
          </cell>
          <cell r="CF745">
            <v>0</v>
          </cell>
          <cell r="CH745">
            <v>0</v>
          </cell>
          <cell r="CI745">
            <v>0</v>
          </cell>
          <cell r="CJ745">
            <v>0</v>
          </cell>
          <cell r="CK745">
            <v>0</v>
          </cell>
          <cell r="CL745">
            <v>0</v>
          </cell>
          <cell r="CM745">
            <v>3.5999999999999996</v>
          </cell>
          <cell r="CN745">
            <v>0</v>
          </cell>
          <cell r="CO745">
            <v>0</v>
          </cell>
          <cell r="CP745">
            <v>3.5999999999999996</v>
          </cell>
          <cell r="CQ745">
            <v>0</v>
          </cell>
        </row>
        <row r="746">
          <cell r="A746" t="str">
            <v>1.6.39</v>
          </cell>
          <cell r="B746" t="str">
            <v>Мини погрузчик JCB Power Boom 135</v>
          </cell>
          <cell r="C746" t="str">
            <v>E</v>
          </cell>
          <cell r="D746" t="str">
            <v>E_1.6.39</v>
          </cell>
          <cell r="E746" t="str">
            <v>С</v>
          </cell>
          <cell r="F746">
            <v>2018</v>
          </cell>
          <cell r="G746">
            <v>2020</v>
          </cell>
          <cell r="J746">
            <v>0</v>
          </cell>
          <cell r="M746">
            <v>2.8436844420000007</v>
          </cell>
          <cell r="U746">
            <v>0</v>
          </cell>
          <cell r="V746">
            <v>2.8436844420000007</v>
          </cell>
          <cell r="X746">
            <v>0</v>
          </cell>
          <cell r="Y746">
            <v>2.8436844420000007</v>
          </cell>
          <cell r="AJ746">
            <v>0</v>
          </cell>
          <cell r="AM746">
            <v>0</v>
          </cell>
          <cell r="AO746">
            <v>0.78488312999999998</v>
          </cell>
          <cell r="AR746">
            <v>0.78488312999999998</v>
          </cell>
          <cell r="AT746">
            <v>0</v>
          </cell>
          <cell r="AW746">
            <v>0</v>
          </cell>
          <cell r="AY746">
            <v>1.0918807920000002</v>
          </cell>
          <cell r="BB746">
            <v>1.0918807920000002</v>
          </cell>
          <cell r="BD746">
            <v>0</v>
          </cell>
          <cell r="BG746">
            <v>0</v>
          </cell>
          <cell r="BI746">
            <v>0.96692052000000017</v>
          </cell>
          <cell r="BL746">
            <v>0.96692052000000017</v>
          </cell>
          <cell r="BN746">
            <v>0</v>
          </cell>
          <cell r="BQ746">
            <v>0</v>
          </cell>
          <cell r="BS746">
            <v>0</v>
          </cell>
          <cell r="BV746">
            <v>0</v>
          </cell>
          <cell r="BX746">
            <v>0</v>
          </cell>
          <cell r="CA746">
            <v>0</v>
          </cell>
          <cell r="CC746">
            <v>0</v>
          </cell>
          <cell r="CF746">
            <v>0</v>
          </cell>
          <cell r="CH746">
            <v>0</v>
          </cell>
          <cell r="CI746">
            <v>0</v>
          </cell>
          <cell r="CJ746">
            <v>0</v>
          </cell>
          <cell r="CK746">
            <v>0</v>
          </cell>
          <cell r="CL746">
            <v>0</v>
          </cell>
          <cell r="CM746">
            <v>2.8436844420000007</v>
          </cell>
          <cell r="CN746">
            <v>0</v>
          </cell>
          <cell r="CO746">
            <v>0</v>
          </cell>
          <cell r="CP746">
            <v>2.8436844420000007</v>
          </cell>
          <cell r="CQ746">
            <v>0</v>
          </cell>
        </row>
        <row r="747">
          <cell r="A747" t="str">
            <v>1.6.40</v>
          </cell>
          <cell r="B747" t="str">
            <v>Снегоболотоход "Тром 8"</v>
          </cell>
          <cell r="C747" t="str">
            <v>E</v>
          </cell>
          <cell r="D747" t="str">
            <v>E_1.6.40</v>
          </cell>
          <cell r="E747" t="str">
            <v>С</v>
          </cell>
          <cell r="F747">
            <v>2018</v>
          </cell>
          <cell r="G747">
            <v>2020</v>
          </cell>
          <cell r="J747">
            <v>0</v>
          </cell>
          <cell r="M747">
            <v>7.2161252460000007</v>
          </cell>
          <cell r="U747">
            <v>0</v>
          </cell>
          <cell r="V747">
            <v>7.2161252460000007</v>
          </cell>
          <cell r="X747">
            <v>0</v>
          </cell>
          <cell r="Y747">
            <v>7.2161252460000007</v>
          </cell>
          <cell r="AJ747">
            <v>0</v>
          </cell>
          <cell r="AM747">
            <v>0</v>
          </cell>
          <cell r="AO747">
            <v>1.9931317500000001</v>
          </cell>
          <cell r="AR747">
            <v>1.9931317500000001</v>
          </cell>
          <cell r="AT747">
            <v>0</v>
          </cell>
          <cell r="AW747">
            <v>0</v>
          </cell>
          <cell r="AY747">
            <v>2.7704381760000003</v>
          </cell>
          <cell r="BB747">
            <v>2.7704381760000003</v>
          </cell>
          <cell r="BD747">
            <v>0</v>
          </cell>
          <cell r="BG747">
            <v>0</v>
          </cell>
          <cell r="BI747">
            <v>2.4525553200000001</v>
          </cell>
          <cell r="BL747">
            <v>2.4525553200000001</v>
          </cell>
          <cell r="BN747">
            <v>0</v>
          </cell>
          <cell r="BQ747">
            <v>0</v>
          </cell>
          <cell r="BS747">
            <v>0</v>
          </cell>
          <cell r="BV747">
            <v>0</v>
          </cell>
          <cell r="BX747">
            <v>0</v>
          </cell>
          <cell r="CA747">
            <v>0</v>
          </cell>
          <cell r="CC747">
            <v>0</v>
          </cell>
          <cell r="CF747">
            <v>0</v>
          </cell>
          <cell r="CH747">
            <v>0</v>
          </cell>
          <cell r="CI747">
            <v>0</v>
          </cell>
          <cell r="CJ747">
            <v>0</v>
          </cell>
          <cell r="CK747">
            <v>0</v>
          </cell>
          <cell r="CL747">
            <v>0</v>
          </cell>
          <cell r="CM747">
            <v>7.2161252460000007</v>
          </cell>
          <cell r="CN747">
            <v>0</v>
          </cell>
          <cell r="CO747">
            <v>0</v>
          </cell>
          <cell r="CP747">
            <v>7.2161252460000007</v>
          </cell>
          <cell r="CQ747">
            <v>0</v>
          </cell>
        </row>
        <row r="748">
          <cell r="A748" t="str">
            <v>1.6.41</v>
          </cell>
          <cell r="B748" t="str">
            <v>Установка ГНБ Vermeer D20*2283</v>
          </cell>
          <cell r="C748" t="str">
            <v>E</v>
          </cell>
          <cell r="D748" t="str">
            <v>E_1.6.41</v>
          </cell>
          <cell r="E748" t="str">
            <v>С</v>
          </cell>
          <cell r="F748">
            <v>2018</v>
          </cell>
          <cell r="G748">
            <v>2020</v>
          </cell>
          <cell r="J748">
            <v>0</v>
          </cell>
          <cell r="M748">
            <v>25.448013033999999</v>
          </cell>
          <cell r="U748">
            <v>0</v>
          </cell>
          <cell r="V748">
            <v>25.448013033999999</v>
          </cell>
          <cell r="X748">
            <v>0</v>
          </cell>
          <cell r="Y748">
            <v>25.448013033999999</v>
          </cell>
          <cell r="AJ748">
            <v>0</v>
          </cell>
          <cell r="AM748">
            <v>0</v>
          </cell>
          <cell r="AO748">
            <v>7.3049238100000009</v>
          </cell>
          <cell r="AR748">
            <v>7.3049238100000009</v>
          </cell>
          <cell r="AT748">
            <v>0</v>
          </cell>
          <cell r="AW748">
            <v>0</v>
          </cell>
          <cell r="AY748">
            <v>9.9997335239999998</v>
          </cell>
          <cell r="BB748">
            <v>9.9997335239999998</v>
          </cell>
          <cell r="BD748">
            <v>0</v>
          </cell>
          <cell r="BG748">
            <v>0</v>
          </cell>
          <cell r="BI748">
            <v>8.143355699999999</v>
          </cell>
          <cell r="BL748">
            <v>8.143355699999999</v>
          </cell>
          <cell r="BN748">
            <v>0</v>
          </cell>
          <cell r="BQ748">
            <v>0</v>
          </cell>
          <cell r="BS748">
            <v>0</v>
          </cell>
          <cell r="BV748">
            <v>0</v>
          </cell>
          <cell r="BX748">
            <v>0</v>
          </cell>
          <cell r="CA748">
            <v>0</v>
          </cell>
          <cell r="CC748">
            <v>0</v>
          </cell>
          <cell r="CF748">
            <v>0</v>
          </cell>
          <cell r="CH748">
            <v>0</v>
          </cell>
          <cell r="CI748">
            <v>0</v>
          </cell>
          <cell r="CJ748">
            <v>0</v>
          </cell>
          <cell r="CK748">
            <v>0</v>
          </cell>
          <cell r="CL748">
            <v>0</v>
          </cell>
          <cell r="CM748">
            <v>25.448013033999999</v>
          </cell>
          <cell r="CN748">
            <v>0</v>
          </cell>
          <cell r="CO748">
            <v>0</v>
          </cell>
          <cell r="CP748">
            <v>25.448013033999999</v>
          </cell>
          <cell r="CQ748">
            <v>0</v>
          </cell>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J749">
            <v>0</v>
          </cell>
          <cell r="M749">
            <v>1.9609804240000002</v>
          </cell>
          <cell r="U749">
            <v>0</v>
          </cell>
          <cell r="V749">
            <v>1.9609804240000002</v>
          </cell>
          <cell r="X749">
            <v>0</v>
          </cell>
          <cell r="Y749">
            <v>1.9609804240000002</v>
          </cell>
          <cell r="AJ749">
            <v>0</v>
          </cell>
          <cell r="AM749">
            <v>0</v>
          </cell>
          <cell r="AO749">
            <v>0.53811313999999999</v>
          </cell>
          <cell r="AR749">
            <v>0.53811313999999999</v>
          </cell>
          <cell r="AT749">
            <v>0</v>
          </cell>
          <cell r="AW749">
            <v>0</v>
          </cell>
          <cell r="AY749">
            <v>0.76182212400000004</v>
          </cell>
          <cell r="BB749">
            <v>0.76182212400000004</v>
          </cell>
          <cell r="BD749">
            <v>0</v>
          </cell>
          <cell r="BG749">
            <v>0</v>
          </cell>
          <cell r="BI749">
            <v>0.66104516000000002</v>
          </cell>
          <cell r="BL749">
            <v>0.66104516000000002</v>
          </cell>
          <cell r="BN749">
            <v>0</v>
          </cell>
          <cell r="BQ749">
            <v>0</v>
          </cell>
          <cell r="BS749">
            <v>0</v>
          </cell>
          <cell r="BV749">
            <v>0</v>
          </cell>
          <cell r="BX749">
            <v>0</v>
          </cell>
          <cell r="CA749">
            <v>0</v>
          </cell>
          <cell r="CC749">
            <v>0</v>
          </cell>
          <cell r="CF749">
            <v>0</v>
          </cell>
          <cell r="CH749">
            <v>0</v>
          </cell>
          <cell r="CI749">
            <v>0</v>
          </cell>
          <cell r="CJ749">
            <v>0</v>
          </cell>
          <cell r="CK749">
            <v>0</v>
          </cell>
          <cell r="CL749">
            <v>0</v>
          </cell>
          <cell r="CM749">
            <v>1.9609804240000002</v>
          </cell>
          <cell r="CN749">
            <v>0</v>
          </cell>
          <cell r="CO749">
            <v>0</v>
          </cell>
          <cell r="CP749">
            <v>1.9609804240000002</v>
          </cell>
          <cell r="CQ749">
            <v>0</v>
          </cell>
        </row>
        <row r="750">
          <cell r="A750" t="str">
            <v>1.6.43</v>
          </cell>
          <cell r="B750" t="str">
            <v>Камаз 43118 седельный тягач с КМУ</v>
          </cell>
          <cell r="C750" t="str">
            <v>E</v>
          </cell>
          <cell r="D750" t="str">
            <v>E_1.6.43</v>
          </cell>
          <cell r="E750" t="str">
            <v>С</v>
          </cell>
          <cell r="F750">
            <v>2018</v>
          </cell>
          <cell r="G750">
            <v>2020</v>
          </cell>
          <cell r="J750">
            <v>0</v>
          </cell>
          <cell r="M750">
            <v>7.8065127959999998</v>
          </cell>
          <cell r="U750">
            <v>0</v>
          </cell>
          <cell r="V750">
            <v>7.8065127959999998</v>
          </cell>
          <cell r="X750">
            <v>0</v>
          </cell>
          <cell r="Y750">
            <v>7.8065127959999998</v>
          </cell>
          <cell r="AJ750">
            <v>0</v>
          </cell>
          <cell r="AM750">
            <v>0</v>
          </cell>
          <cell r="AO750">
            <v>2.1563837399999999</v>
          </cell>
          <cell r="AR750">
            <v>2.1563837399999999</v>
          </cell>
          <cell r="AT750">
            <v>0</v>
          </cell>
          <cell r="AW750">
            <v>0</v>
          </cell>
          <cell r="AY750">
            <v>2.9970268560000002</v>
          </cell>
          <cell r="BB750">
            <v>2.9970268560000002</v>
          </cell>
          <cell r="BD750">
            <v>0</v>
          </cell>
          <cell r="BG750">
            <v>0</v>
          </cell>
          <cell r="BI750">
            <v>2.6531021999999997</v>
          </cell>
          <cell r="BL750">
            <v>2.6531021999999997</v>
          </cell>
          <cell r="BN750">
            <v>0</v>
          </cell>
          <cell r="BQ750">
            <v>0</v>
          </cell>
          <cell r="BS750">
            <v>0</v>
          </cell>
          <cell r="BV750">
            <v>0</v>
          </cell>
          <cell r="BX750">
            <v>0</v>
          </cell>
          <cell r="CA750">
            <v>0</v>
          </cell>
          <cell r="CC750">
            <v>0</v>
          </cell>
          <cell r="CF750">
            <v>0</v>
          </cell>
          <cell r="CH750">
            <v>0</v>
          </cell>
          <cell r="CI750">
            <v>0</v>
          </cell>
          <cell r="CJ750">
            <v>0</v>
          </cell>
          <cell r="CK750">
            <v>0</v>
          </cell>
          <cell r="CL750">
            <v>0</v>
          </cell>
          <cell r="CM750">
            <v>7.8065127959999998</v>
          </cell>
          <cell r="CN750">
            <v>0</v>
          </cell>
          <cell r="CO750">
            <v>0</v>
          </cell>
          <cell r="CP750">
            <v>7.8065127959999998</v>
          </cell>
          <cell r="CQ750">
            <v>0</v>
          </cell>
        </row>
        <row r="751">
          <cell r="A751" t="str">
            <v>1.6.44</v>
          </cell>
          <cell r="B751" t="str">
            <v>Мусоровоз МК-4554-08</v>
          </cell>
          <cell r="C751" t="str">
            <v>E</v>
          </cell>
          <cell r="D751" t="str">
            <v>E_1.6.44</v>
          </cell>
          <cell r="E751" t="str">
            <v>С</v>
          </cell>
          <cell r="F751">
            <v>2018</v>
          </cell>
          <cell r="G751">
            <v>2020</v>
          </cell>
          <cell r="J751">
            <v>0</v>
          </cell>
          <cell r="M751">
            <v>8.3136815899999998</v>
          </cell>
          <cell r="U751">
            <v>0</v>
          </cell>
          <cell r="V751">
            <v>8.3136815899999998</v>
          </cell>
          <cell r="X751">
            <v>0</v>
          </cell>
          <cell r="Y751">
            <v>8.3136815899999998</v>
          </cell>
          <cell r="AJ751">
            <v>0</v>
          </cell>
          <cell r="AM751">
            <v>0</v>
          </cell>
          <cell r="AO751">
            <v>2.0627638799999999</v>
          </cell>
          <cell r="AR751">
            <v>2.0627638799999999</v>
          </cell>
          <cell r="AT751">
            <v>0</v>
          </cell>
          <cell r="AW751">
            <v>0</v>
          </cell>
          <cell r="AY751">
            <v>2.3116651200000002</v>
          </cell>
          <cell r="BB751">
            <v>2.3116651200000002</v>
          </cell>
          <cell r="BD751">
            <v>0</v>
          </cell>
          <cell r="BG751">
            <v>0</v>
          </cell>
          <cell r="BI751">
            <v>2.08363919</v>
          </cell>
          <cell r="BL751">
            <v>2.08363919</v>
          </cell>
          <cell r="BN751">
            <v>0</v>
          </cell>
          <cell r="BQ751">
            <v>0</v>
          </cell>
          <cell r="BS751">
            <v>1.8556134</v>
          </cell>
          <cell r="BV751">
            <v>1.8556134</v>
          </cell>
          <cell r="BX751">
            <v>0</v>
          </cell>
          <cell r="CA751">
            <v>0</v>
          </cell>
          <cell r="CC751">
            <v>0</v>
          </cell>
          <cell r="CF751">
            <v>0</v>
          </cell>
          <cell r="CH751">
            <v>0</v>
          </cell>
          <cell r="CI751">
            <v>0</v>
          </cell>
          <cell r="CJ751">
            <v>0</v>
          </cell>
          <cell r="CK751">
            <v>0</v>
          </cell>
          <cell r="CL751">
            <v>0</v>
          </cell>
          <cell r="CM751">
            <v>8.3136815899999998</v>
          </cell>
          <cell r="CN751">
            <v>0</v>
          </cell>
          <cell r="CO751">
            <v>0</v>
          </cell>
          <cell r="CP751">
            <v>8.3136815899999998</v>
          </cell>
          <cell r="CQ751">
            <v>0</v>
          </cell>
        </row>
        <row r="752">
          <cell r="A752" t="str">
            <v>1.6.45</v>
          </cell>
          <cell r="B752" t="str">
            <v>Здание Производственное</v>
          </cell>
          <cell r="C752" t="str">
            <v>E</v>
          </cell>
          <cell r="D752" t="str">
            <v>E_1.6.45</v>
          </cell>
          <cell r="E752" t="str">
            <v>С</v>
          </cell>
          <cell r="F752">
            <v>2019</v>
          </cell>
          <cell r="G752">
            <v>2020</v>
          </cell>
          <cell r="J752">
            <v>0</v>
          </cell>
          <cell r="M752">
            <v>168</v>
          </cell>
          <cell r="U752">
            <v>0</v>
          </cell>
          <cell r="V752">
            <v>168</v>
          </cell>
          <cell r="X752">
            <v>0</v>
          </cell>
          <cell r="Y752">
            <v>168</v>
          </cell>
          <cell r="AJ752">
            <v>0</v>
          </cell>
          <cell r="AM752">
            <v>0</v>
          </cell>
          <cell r="AO752">
            <v>0</v>
          </cell>
          <cell r="AR752">
            <v>0</v>
          </cell>
          <cell r="AT752">
            <v>0</v>
          </cell>
          <cell r="AW752">
            <v>0</v>
          </cell>
          <cell r="AY752">
            <v>120</v>
          </cell>
          <cell r="BB752">
            <v>120</v>
          </cell>
          <cell r="BD752">
            <v>0</v>
          </cell>
          <cell r="BG752">
            <v>0</v>
          </cell>
          <cell r="BI752">
            <v>48</v>
          </cell>
          <cell r="BL752">
            <v>48</v>
          </cell>
          <cell r="BN752">
            <v>0</v>
          </cell>
          <cell r="BQ752">
            <v>0</v>
          </cell>
          <cell r="BS752">
            <v>0</v>
          </cell>
          <cell r="BV752">
            <v>0</v>
          </cell>
          <cell r="BX752">
            <v>0</v>
          </cell>
          <cell r="CA752">
            <v>0</v>
          </cell>
          <cell r="CC752">
            <v>0</v>
          </cell>
          <cell r="CF752">
            <v>0</v>
          </cell>
          <cell r="CH752">
            <v>0</v>
          </cell>
          <cell r="CI752">
            <v>0</v>
          </cell>
          <cell r="CJ752">
            <v>0</v>
          </cell>
          <cell r="CK752">
            <v>0</v>
          </cell>
          <cell r="CL752">
            <v>0</v>
          </cell>
          <cell r="CM752">
            <v>168</v>
          </cell>
          <cell r="CN752">
            <v>0</v>
          </cell>
          <cell r="CO752">
            <v>0</v>
          </cell>
          <cell r="CP752">
            <v>168</v>
          </cell>
          <cell r="CQ752">
            <v>0</v>
          </cell>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J753">
            <v>0</v>
          </cell>
          <cell r="M753">
            <v>1.31528</v>
          </cell>
          <cell r="U753">
            <v>0</v>
          </cell>
          <cell r="V753">
            <v>1.31528</v>
          </cell>
          <cell r="X753">
            <v>0</v>
          </cell>
          <cell r="Y753">
            <v>1.31528</v>
          </cell>
          <cell r="AJ753">
            <v>0</v>
          </cell>
          <cell r="AM753">
            <v>0</v>
          </cell>
          <cell r="AO753">
            <v>1.31528</v>
          </cell>
          <cell r="AR753">
            <v>1.31528</v>
          </cell>
          <cell r="AT753">
            <v>0</v>
          </cell>
          <cell r="AW753">
            <v>0</v>
          </cell>
          <cell r="AY753">
            <v>0</v>
          </cell>
          <cell r="BD753">
            <v>0</v>
          </cell>
          <cell r="BG753">
            <v>0</v>
          </cell>
          <cell r="BI753">
            <v>0</v>
          </cell>
          <cell r="BL753">
            <v>0</v>
          </cell>
          <cell r="BN753">
            <v>0</v>
          </cell>
          <cell r="BQ753">
            <v>0</v>
          </cell>
          <cell r="BS753">
            <v>0</v>
          </cell>
          <cell r="BV753">
            <v>0</v>
          </cell>
          <cell r="BX753">
            <v>0</v>
          </cell>
          <cell r="CA753">
            <v>0</v>
          </cell>
          <cell r="CC753">
            <v>0</v>
          </cell>
          <cell r="CF753">
            <v>0</v>
          </cell>
          <cell r="CH753">
            <v>0</v>
          </cell>
          <cell r="CI753">
            <v>0</v>
          </cell>
          <cell r="CJ753">
            <v>0</v>
          </cell>
          <cell r="CK753">
            <v>0</v>
          </cell>
          <cell r="CL753">
            <v>0</v>
          </cell>
          <cell r="CM753">
            <v>1.31528</v>
          </cell>
          <cell r="CN753">
            <v>0</v>
          </cell>
          <cell r="CO753">
            <v>0</v>
          </cell>
          <cell r="CP753">
            <v>1.31528</v>
          </cell>
          <cell r="CQ753">
            <v>0</v>
          </cell>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J754">
            <v>0</v>
          </cell>
          <cell r="M754">
            <v>2.4538009999999999</v>
          </cell>
          <cell r="U754">
            <v>0</v>
          </cell>
          <cell r="V754">
            <v>2.4538009999999999</v>
          </cell>
          <cell r="X754">
            <v>0</v>
          </cell>
          <cell r="Y754">
            <v>2.4538009999999999</v>
          </cell>
          <cell r="AJ754">
            <v>0</v>
          </cell>
          <cell r="AM754">
            <v>0</v>
          </cell>
          <cell r="AO754">
            <v>2.4538009999999999</v>
          </cell>
          <cell r="AR754">
            <v>2.4538009999999999</v>
          </cell>
          <cell r="AT754">
            <v>0</v>
          </cell>
          <cell r="AW754">
            <v>0</v>
          </cell>
          <cell r="AY754">
            <v>0</v>
          </cell>
          <cell r="BD754">
            <v>0</v>
          </cell>
          <cell r="BG754">
            <v>0</v>
          </cell>
          <cell r="BI754">
            <v>0</v>
          </cell>
          <cell r="BL754">
            <v>0</v>
          </cell>
          <cell r="BN754">
            <v>0</v>
          </cell>
          <cell r="BQ754">
            <v>0</v>
          </cell>
          <cell r="BS754">
            <v>0</v>
          </cell>
          <cell r="BV754">
            <v>0</v>
          </cell>
          <cell r="BX754">
            <v>0</v>
          </cell>
          <cell r="CA754">
            <v>0</v>
          </cell>
          <cell r="CC754">
            <v>0</v>
          </cell>
          <cell r="CF754">
            <v>0</v>
          </cell>
          <cell r="CH754">
            <v>0</v>
          </cell>
          <cell r="CI754">
            <v>0</v>
          </cell>
          <cell r="CJ754">
            <v>0</v>
          </cell>
          <cell r="CK754">
            <v>0</v>
          </cell>
          <cell r="CL754">
            <v>0</v>
          </cell>
          <cell r="CM754">
            <v>2.4538009999999999</v>
          </cell>
          <cell r="CN754">
            <v>0</v>
          </cell>
          <cell r="CO754">
            <v>0</v>
          </cell>
          <cell r="CP754">
            <v>2.4538009999999999</v>
          </cell>
          <cell r="CQ754">
            <v>0</v>
          </cell>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J755">
            <v>0</v>
          </cell>
          <cell r="M755">
            <v>0.61614199999999997</v>
          </cell>
          <cell r="U755">
            <v>0</v>
          </cell>
          <cell r="V755">
            <v>0.61614199999999997</v>
          </cell>
          <cell r="X755">
            <v>0</v>
          </cell>
          <cell r="Y755">
            <v>0.61614199999999997</v>
          </cell>
          <cell r="AJ755">
            <v>0</v>
          </cell>
          <cell r="AM755">
            <v>0</v>
          </cell>
          <cell r="AO755">
            <v>0.61614199999999997</v>
          </cell>
          <cell r="AR755">
            <v>0.61614199999999997</v>
          </cell>
          <cell r="AT755">
            <v>0</v>
          </cell>
          <cell r="AW755">
            <v>0</v>
          </cell>
          <cell r="AY755">
            <v>0</v>
          </cell>
          <cell r="BD755">
            <v>0</v>
          </cell>
          <cell r="BG755">
            <v>0</v>
          </cell>
          <cell r="BI755">
            <v>0</v>
          </cell>
          <cell r="BL755">
            <v>0</v>
          </cell>
          <cell r="BN755">
            <v>0</v>
          </cell>
          <cell r="BQ755">
            <v>0</v>
          </cell>
          <cell r="BS755">
            <v>0</v>
          </cell>
          <cell r="BV755">
            <v>0</v>
          </cell>
          <cell r="BX755">
            <v>0</v>
          </cell>
          <cell r="CA755">
            <v>0</v>
          </cell>
          <cell r="CC755">
            <v>0</v>
          </cell>
          <cell r="CF755">
            <v>0</v>
          </cell>
          <cell r="CH755">
            <v>0</v>
          </cell>
          <cell r="CI755">
            <v>0</v>
          </cell>
          <cell r="CJ755">
            <v>0</v>
          </cell>
          <cell r="CK755">
            <v>0</v>
          </cell>
          <cell r="CL755">
            <v>0</v>
          </cell>
          <cell r="CM755">
            <v>0.61614199999999997</v>
          </cell>
          <cell r="CN755">
            <v>0</v>
          </cell>
          <cell r="CO755">
            <v>0</v>
          </cell>
          <cell r="CP755">
            <v>0.61614199999999997</v>
          </cell>
          <cell r="CQ755">
            <v>0</v>
          </cell>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J756">
            <v>0</v>
          </cell>
          <cell r="M756">
            <v>0.14131099999999999</v>
          </cell>
          <cell r="U756">
            <v>0</v>
          </cell>
          <cell r="V756">
            <v>0.14131099999999999</v>
          </cell>
          <cell r="X756">
            <v>0</v>
          </cell>
          <cell r="Y756">
            <v>0.14131099999999999</v>
          </cell>
          <cell r="AJ756">
            <v>0</v>
          </cell>
          <cell r="AM756">
            <v>0</v>
          </cell>
          <cell r="AO756">
            <v>0.14131099999999999</v>
          </cell>
          <cell r="AR756">
            <v>0.14131099999999999</v>
          </cell>
          <cell r="AT756">
            <v>0</v>
          </cell>
          <cell r="AW756">
            <v>0</v>
          </cell>
          <cell r="AY756">
            <v>0</v>
          </cell>
          <cell r="BD756">
            <v>0</v>
          </cell>
          <cell r="BG756">
            <v>0</v>
          </cell>
          <cell r="BI756">
            <v>0</v>
          </cell>
          <cell r="BL756">
            <v>0</v>
          </cell>
          <cell r="BN756">
            <v>0</v>
          </cell>
          <cell r="BQ756">
            <v>0</v>
          </cell>
          <cell r="BS756">
            <v>0</v>
          </cell>
          <cell r="BV756">
            <v>0</v>
          </cell>
          <cell r="BX756">
            <v>0</v>
          </cell>
          <cell r="CA756">
            <v>0</v>
          </cell>
          <cell r="CC756">
            <v>0</v>
          </cell>
          <cell r="CF756">
            <v>0</v>
          </cell>
          <cell r="CH756">
            <v>0</v>
          </cell>
          <cell r="CI756">
            <v>0</v>
          </cell>
          <cell r="CJ756">
            <v>0</v>
          </cell>
          <cell r="CK756">
            <v>0</v>
          </cell>
          <cell r="CL756">
            <v>0</v>
          </cell>
          <cell r="CM756">
            <v>0.14131099999999999</v>
          </cell>
          <cell r="CN756">
            <v>0</v>
          </cell>
          <cell r="CO756">
            <v>0</v>
          </cell>
          <cell r="CP756">
            <v>0.14131099999999999</v>
          </cell>
          <cell r="CQ756">
            <v>0</v>
          </cell>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J757">
            <v>0</v>
          </cell>
          <cell r="M757">
            <v>2.811156</v>
          </cell>
          <cell r="U757">
            <v>0</v>
          </cell>
          <cell r="V757">
            <v>2.811156</v>
          </cell>
          <cell r="X757">
            <v>0</v>
          </cell>
          <cell r="Y757">
            <v>2.811156</v>
          </cell>
          <cell r="AJ757">
            <v>0</v>
          </cell>
          <cell r="AM757">
            <v>0</v>
          </cell>
          <cell r="AO757">
            <v>2.811156</v>
          </cell>
          <cell r="AR757">
            <v>2.811156</v>
          </cell>
          <cell r="AT757">
            <v>0</v>
          </cell>
          <cell r="AW757">
            <v>0</v>
          </cell>
          <cell r="AY757">
            <v>0</v>
          </cell>
          <cell r="BD757">
            <v>0</v>
          </cell>
          <cell r="BG757">
            <v>0</v>
          </cell>
          <cell r="BI757">
            <v>0</v>
          </cell>
          <cell r="BL757">
            <v>0</v>
          </cell>
          <cell r="BN757">
            <v>0</v>
          </cell>
          <cell r="BQ757">
            <v>0</v>
          </cell>
          <cell r="BS757">
            <v>0</v>
          </cell>
          <cell r="BV757">
            <v>0</v>
          </cell>
          <cell r="BX757">
            <v>0</v>
          </cell>
          <cell r="CA757">
            <v>0</v>
          </cell>
          <cell r="CC757">
            <v>0</v>
          </cell>
          <cell r="CF757">
            <v>0</v>
          </cell>
          <cell r="CH757">
            <v>0</v>
          </cell>
          <cell r="CI757">
            <v>0</v>
          </cell>
          <cell r="CJ757">
            <v>0</v>
          </cell>
          <cell r="CK757">
            <v>0</v>
          </cell>
          <cell r="CL757">
            <v>0</v>
          </cell>
          <cell r="CM757">
            <v>2.811156</v>
          </cell>
          <cell r="CN757">
            <v>0</v>
          </cell>
          <cell r="CO757">
            <v>0</v>
          </cell>
          <cell r="CP757">
            <v>2.811156</v>
          </cell>
          <cell r="CQ757">
            <v>0</v>
          </cell>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J758">
            <v>0</v>
          </cell>
          <cell r="M758">
            <v>2.811156</v>
          </cell>
          <cell r="U758">
            <v>0</v>
          </cell>
          <cell r="V758">
            <v>2.811156</v>
          </cell>
          <cell r="X758">
            <v>0</v>
          </cell>
          <cell r="Y758">
            <v>2.811156</v>
          </cell>
          <cell r="AJ758">
            <v>0</v>
          </cell>
          <cell r="AM758">
            <v>0</v>
          </cell>
          <cell r="AO758">
            <v>2.811156</v>
          </cell>
          <cell r="AR758">
            <v>2.811156</v>
          </cell>
          <cell r="AT758">
            <v>0</v>
          </cell>
          <cell r="AW758">
            <v>0</v>
          </cell>
          <cell r="AY758">
            <v>0</v>
          </cell>
          <cell r="BD758">
            <v>0</v>
          </cell>
          <cell r="BG758">
            <v>0</v>
          </cell>
          <cell r="BI758">
            <v>0</v>
          </cell>
          <cell r="BL758">
            <v>0</v>
          </cell>
          <cell r="BN758">
            <v>0</v>
          </cell>
          <cell r="BQ758">
            <v>0</v>
          </cell>
          <cell r="BS758">
            <v>0</v>
          </cell>
          <cell r="BV758">
            <v>0</v>
          </cell>
          <cell r="BX758">
            <v>0</v>
          </cell>
          <cell r="CA758">
            <v>0</v>
          </cell>
          <cell r="CC758">
            <v>0</v>
          </cell>
          <cell r="CF758">
            <v>0</v>
          </cell>
          <cell r="CH758">
            <v>0</v>
          </cell>
          <cell r="CI758">
            <v>0</v>
          </cell>
          <cell r="CJ758">
            <v>0</v>
          </cell>
          <cell r="CK758">
            <v>0</v>
          </cell>
          <cell r="CL758">
            <v>0</v>
          </cell>
          <cell r="CM758">
            <v>2.811156</v>
          </cell>
          <cell r="CN758">
            <v>0</v>
          </cell>
          <cell r="CO758">
            <v>0</v>
          </cell>
          <cell r="CP758">
            <v>2.811156</v>
          </cell>
          <cell r="CQ758">
            <v>0</v>
          </cell>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J759">
            <v>0</v>
          </cell>
          <cell r="M759">
            <v>2.811156</v>
          </cell>
          <cell r="U759">
            <v>0</v>
          </cell>
          <cell r="V759">
            <v>2.811156</v>
          </cell>
          <cell r="X759">
            <v>0</v>
          </cell>
          <cell r="Y759">
            <v>2.811156</v>
          </cell>
          <cell r="AJ759">
            <v>0</v>
          </cell>
          <cell r="AM759">
            <v>0</v>
          </cell>
          <cell r="AO759">
            <v>2.811156</v>
          </cell>
          <cell r="AR759">
            <v>2.811156</v>
          </cell>
          <cell r="AT759">
            <v>0</v>
          </cell>
          <cell r="AW759">
            <v>0</v>
          </cell>
          <cell r="AY759">
            <v>0</v>
          </cell>
          <cell r="BD759">
            <v>0</v>
          </cell>
          <cell r="BG759">
            <v>0</v>
          </cell>
          <cell r="BI759">
            <v>0</v>
          </cell>
          <cell r="BL759">
            <v>0</v>
          </cell>
          <cell r="BN759">
            <v>0</v>
          </cell>
          <cell r="BQ759">
            <v>0</v>
          </cell>
          <cell r="BS759">
            <v>0</v>
          </cell>
          <cell r="BV759">
            <v>0</v>
          </cell>
          <cell r="BX759">
            <v>0</v>
          </cell>
          <cell r="CA759">
            <v>0</v>
          </cell>
          <cell r="CC759">
            <v>0</v>
          </cell>
          <cell r="CF759">
            <v>0</v>
          </cell>
          <cell r="CH759">
            <v>0</v>
          </cell>
          <cell r="CI759">
            <v>0</v>
          </cell>
          <cell r="CJ759">
            <v>0</v>
          </cell>
          <cell r="CK759">
            <v>0</v>
          </cell>
          <cell r="CL759">
            <v>0</v>
          </cell>
          <cell r="CM759">
            <v>2.811156</v>
          </cell>
          <cell r="CN759">
            <v>0</v>
          </cell>
          <cell r="CO759">
            <v>0</v>
          </cell>
          <cell r="CP759">
            <v>2.811156</v>
          </cell>
          <cell r="CQ759">
            <v>0</v>
          </cell>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J760">
            <v>0</v>
          </cell>
          <cell r="M760">
            <v>2.4058079999999999</v>
          </cell>
          <cell r="U760">
            <v>0</v>
          </cell>
          <cell r="V760">
            <v>2.4058079999999999</v>
          </cell>
          <cell r="X760">
            <v>0</v>
          </cell>
          <cell r="Y760">
            <v>2.4058079999999999</v>
          </cell>
          <cell r="AJ760">
            <v>0</v>
          </cell>
          <cell r="AM760">
            <v>0</v>
          </cell>
          <cell r="AO760">
            <v>2.4058079999999999</v>
          </cell>
          <cell r="AR760">
            <v>2.4058079999999999</v>
          </cell>
          <cell r="AT760">
            <v>0</v>
          </cell>
          <cell r="AW760">
            <v>0</v>
          </cell>
          <cell r="AY760">
            <v>0</v>
          </cell>
          <cell r="BD760">
            <v>0</v>
          </cell>
          <cell r="BG760">
            <v>0</v>
          </cell>
          <cell r="BI760">
            <v>0</v>
          </cell>
          <cell r="BL760">
            <v>0</v>
          </cell>
          <cell r="BN760">
            <v>0</v>
          </cell>
          <cell r="BQ760">
            <v>0</v>
          </cell>
          <cell r="BS760">
            <v>0</v>
          </cell>
          <cell r="BV760">
            <v>0</v>
          </cell>
          <cell r="BX760">
            <v>0</v>
          </cell>
          <cell r="CA760">
            <v>0</v>
          </cell>
          <cell r="CC760">
            <v>0</v>
          </cell>
          <cell r="CF760">
            <v>0</v>
          </cell>
          <cell r="CH760">
            <v>0</v>
          </cell>
          <cell r="CI760">
            <v>0</v>
          </cell>
          <cell r="CJ760">
            <v>0</v>
          </cell>
          <cell r="CK760">
            <v>0</v>
          </cell>
          <cell r="CL760">
            <v>0</v>
          </cell>
          <cell r="CM760">
            <v>2.4058079999999999</v>
          </cell>
          <cell r="CN760">
            <v>0</v>
          </cell>
          <cell r="CO760">
            <v>0</v>
          </cell>
          <cell r="CP760">
            <v>2.4058079999999999</v>
          </cell>
          <cell r="CQ760">
            <v>0</v>
          </cell>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J761">
            <v>0</v>
          </cell>
          <cell r="M761">
            <v>3.3924066600000002</v>
          </cell>
          <cell r="U761">
            <v>0</v>
          </cell>
          <cell r="V761">
            <v>3.3924066600000002</v>
          </cell>
          <cell r="X761">
            <v>0</v>
          </cell>
          <cell r="Y761">
            <v>3.3924066600000002</v>
          </cell>
          <cell r="AJ761">
            <v>0</v>
          </cell>
          <cell r="AM761">
            <v>0</v>
          </cell>
          <cell r="AO761">
            <v>3.3924066600000002</v>
          </cell>
          <cell r="AR761">
            <v>3.3924066600000002</v>
          </cell>
          <cell r="AT761">
            <v>0</v>
          </cell>
          <cell r="AW761">
            <v>0</v>
          </cell>
          <cell r="AY761">
            <v>0</v>
          </cell>
          <cell r="BD761">
            <v>0</v>
          </cell>
          <cell r="BG761">
            <v>0</v>
          </cell>
          <cell r="BI761">
            <v>0</v>
          </cell>
          <cell r="BL761">
            <v>0</v>
          </cell>
          <cell r="BN761">
            <v>0</v>
          </cell>
          <cell r="BQ761">
            <v>0</v>
          </cell>
          <cell r="BS761">
            <v>0</v>
          </cell>
          <cell r="BV761">
            <v>0</v>
          </cell>
          <cell r="BX761">
            <v>0</v>
          </cell>
          <cell r="CA761">
            <v>0</v>
          </cell>
          <cell r="CC761">
            <v>0</v>
          </cell>
          <cell r="CF761">
            <v>0</v>
          </cell>
          <cell r="CH761">
            <v>0</v>
          </cell>
          <cell r="CI761">
            <v>0</v>
          </cell>
          <cell r="CJ761">
            <v>0</v>
          </cell>
          <cell r="CK761">
            <v>0</v>
          </cell>
          <cell r="CL761">
            <v>0</v>
          </cell>
          <cell r="CM761">
            <v>3.3924066600000002</v>
          </cell>
          <cell r="CN761">
            <v>0</v>
          </cell>
          <cell r="CO761">
            <v>0</v>
          </cell>
          <cell r="CP761">
            <v>3.3924066600000002</v>
          </cell>
          <cell r="CQ761">
            <v>0</v>
          </cell>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J762">
            <v>0</v>
          </cell>
          <cell r="M762">
            <v>0.5</v>
          </cell>
          <cell r="U762">
            <v>0</v>
          </cell>
          <cell r="V762">
            <v>0.5</v>
          </cell>
          <cell r="X762">
            <v>0</v>
          </cell>
          <cell r="Y762">
            <v>0.5</v>
          </cell>
          <cell r="AJ762">
            <v>0</v>
          </cell>
          <cell r="AM762">
            <v>0</v>
          </cell>
          <cell r="AO762">
            <v>0.5</v>
          </cell>
          <cell r="AR762">
            <v>0.5</v>
          </cell>
          <cell r="AT762">
            <v>0</v>
          </cell>
          <cell r="AW762">
            <v>0</v>
          </cell>
          <cell r="AY762">
            <v>0</v>
          </cell>
          <cell r="BD762">
            <v>0</v>
          </cell>
          <cell r="BG762">
            <v>0</v>
          </cell>
          <cell r="BI762">
            <v>0</v>
          </cell>
          <cell r="BL762">
            <v>0</v>
          </cell>
          <cell r="BN762">
            <v>0</v>
          </cell>
          <cell r="BQ762">
            <v>0</v>
          </cell>
          <cell r="BS762">
            <v>0</v>
          </cell>
          <cell r="BV762">
            <v>0</v>
          </cell>
          <cell r="BX762">
            <v>0</v>
          </cell>
          <cell r="CA762">
            <v>0</v>
          </cell>
          <cell r="CC762">
            <v>0</v>
          </cell>
          <cell r="CF762">
            <v>0</v>
          </cell>
          <cell r="CH762">
            <v>0</v>
          </cell>
          <cell r="CI762">
            <v>0</v>
          </cell>
          <cell r="CJ762">
            <v>0</v>
          </cell>
          <cell r="CK762">
            <v>0</v>
          </cell>
          <cell r="CL762">
            <v>0</v>
          </cell>
          <cell r="CM762">
            <v>0.5</v>
          </cell>
          <cell r="CN762">
            <v>0</v>
          </cell>
          <cell r="CO762">
            <v>0</v>
          </cell>
          <cell r="CP762">
            <v>0.5</v>
          </cell>
          <cell r="CQ762">
            <v>0</v>
          </cell>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J763">
            <v>0</v>
          </cell>
          <cell r="M763">
            <v>0.3</v>
          </cell>
          <cell r="U763">
            <v>0</v>
          </cell>
          <cell r="V763">
            <v>0.3</v>
          </cell>
          <cell r="X763">
            <v>0</v>
          </cell>
          <cell r="Y763">
            <v>0.3</v>
          </cell>
          <cell r="AJ763">
            <v>0</v>
          </cell>
          <cell r="AM763">
            <v>0</v>
          </cell>
          <cell r="AO763">
            <v>0.3</v>
          </cell>
          <cell r="AR763">
            <v>0.3</v>
          </cell>
          <cell r="AT763">
            <v>0</v>
          </cell>
          <cell r="AW763">
            <v>0</v>
          </cell>
          <cell r="AY763">
            <v>0</v>
          </cell>
          <cell r="BD763">
            <v>0</v>
          </cell>
          <cell r="BG763">
            <v>0</v>
          </cell>
          <cell r="BI763">
            <v>0</v>
          </cell>
          <cell r="BL763">
            <v>0</v>
          </cell>
          <cell r="BN763">
            <v>0</v>
          </cell>
          <cell r="BQ763">
            <v>0</v>
          </cell>
          <cell r="BS763">
            <v>0</v>
          </cell>
          <cell r="BV763">
            <v>0</v>
          </cell>
          <cell r="BX763">
            <v>0</v>
          </cell>
          <cell r="CA763">
            <v>0</v>
          </cell>
          <cell r="CC763">
            <v>0</v>
          </cell>
          <cell r="CF763">
            <v>0</v>
          </cell>
          <cell r="CH763">
            <v>0</v>
          </cell>
          <cell r="CI763">
            <v>0</v>
          </cell>
          <cell r="CJ763">
            <v>0</v>
          </cell>
          <cell r="CK763">
            <v>0</v>
          </cell>
          <cell r="CL763">
            <v>0</v>
          </cell>
          <cell r="CM763">
            <v>0.3</v>
          </cell>
          <cell r="CN763">
            <v>0</v>
          </cell>
          <cell r="CO763">
            <v>0</v>
          </cell>
          <cell r="CP763">
            <v>0.3</v>
          </cell>
          <cell r="CQ763">
            <v>0</v>
          </cell>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J764">
            <v>0</v>
          </cell>
          <cell r="M764">
            <v>0.2</v>
          </cell>
          <cell r="U764">
            <v>0</v>
          </cell>
          <cell r="V764">
            <v>0.2</v>
          </cell>
          <cell r="X764">
            <v>0</v>
          </cell>
          <cell r="Y764">
            <v>0.2</v>
          </cell>
          <cell r="AJ764">
            <v>0</v>
          </cell>
          <cell r="AM764">
            <v>0</v>
          </cell>
          <cell r="AO764">
            <v>0.2</v>
          </cell>
          <cell r="AR764">
            <v>0.2</v>
          </cell>
          <cell r="AT764">
            <v>0</v>
          </cell>
          <cell r="AW764">
            <v>0</v>
          </cell>
          <cell r="AY764">
            <v>0</v>
          </cell>
          <cell r="BD764">
            <v>0</v>
          </cell>
          <cell r="BG764">
            <v>0</v>
          </cell>
          <cell r="BI764">
            <v>0</v>
          </cell>
          <cell r="BL764">
            <v>0</v>
          </cell>
          <cell r="BN764">
            <v>0</v>
          </cell>
          <cell r="BQ764">
            <v>0</v>
          </cell>
          <cell r="BS764">
            <v>0</v>
          </cell>
          <cell r="BV764">
            <v>0</v>
          </cell>
          <cell r="BX764">
            <v>0</v>
          </cell>
          <cell r="CA764">
            <v>0</v>
          </cell>
          <cell r="CC764">
            <v>0</v>
          </cell>
          <cell r="CF764">
            <v>0</v>
          </cell>
          <cell r="CH764">
            <v>0</v>
          </cell>
          <cell r="CI764">
            <v>0</v>
          </cell>
          <cell r="CJ764">
            <v>0</v>
          </cell>
          <cell r="CK764">
            <v>0</v>
          </cell>
          <cell r="CL764">
            <v>0</v>
          </cell>
          <cell r="CM764">
            <v>0.2</v>
          </cell>
          <cell r="CN764">
            <v>0</v>
          </cell>
          <cell r="CO764">
            <v>0</v>
          </cell>
          <cell r="CP764">
            <v>0.2</v>
          </cell>
          <cell r="CQ764">
            <v>0</v>
          </cell>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J765">
            <v>0</v>
          </cell>
          <cell r="M765">
            <v>4.5</v>
          </cell>
          <cell r="U765">
            <v>0</v>
          </cell>
          <cell r="V765">
            <v>4.5</v>
          </cell>
          <cell r="X765">
            <v>0</v>
          </cell>
          <cell r="Y765">
            <v>4.5</v>
          </cell>
          <cell r="AJ765">
            <v>0</v>
          </cell>
          <cell r="AM765">
            <v>0</v>
          </cell>
          <cell r="AO765">
            <v>4.5</v>
          </cell>
          <cell r="AR765">
            <v>4.5</v>
          </cell>
          <cell r="AT765">
            <v>0</v>
          </cell>
          <cell r="AW765">
            <v>0</v>
          </cell>
          <cell r="AY765">
            <v>0</v>
          </cell>
          <cell r="BD765">
            <v>0</v>
          </cell>
          <cell r="BG765">
            <v>0</v>
          </cell>
          <cell r="BI765">
            <v>0</v>
          </cell>
          <cell r="BL765">
            <v>0</v>
          </cell>
          <cell r="BN765">
            <v>0</v>
          </cell>
          <cell r="BQ765">
            <v>0</v>
          </cell>
          <cell r="BS765">
            <v>0</v>
          </cell>
          <cell r="BV765">
            <v>0</v>
          </cell>
          <cell r="BX765">
            <v>0</v>
          </cell>
          <cell r="CA765">
            <v>0</v>
          </cell>
          <cell r="CC765">
            <v>0</v>
          </cell>
          <cell r="CF765">
            <v>0</v>
          </cell>
          <cell r="CH765">
            <v>0</v>
          </cell>
          <cell r="CI765">
            <v>0</v>
          </cell>
          <cell r="CJ765">
            <v>0</v>
          </cell>
          <cell r="CK765">
            <v>0</v>
          </cell>
          <cell r="CL765">
            <v>0</v>
          </cell>
          <cell r="CM765">
            <v>4.5</v>
          </cell>
          <cell r="CN765">
            <v>0</v>
          </cell>
          <cell r="CO765">
            <v>0</v>
          </cell>
          <cell r="CP765">
            <v>4.5</v>
          </cell>
          <cell r="CQ765">
            <v>0</v>
          </cell>
        </row>
        <row r="766">
          <cell r="A766" t="str">
            <v>1.6.59</v>
          </cell>
          <cell r="B766" t="str">
            <v>Сеть электроснабжения 0,4 кВ</v>
          </cell>
          <cell r="C766" t="str">
            <v>E</v>
          </cell>
          <cell r="D766" t="str">
            <v>E_1.6.59</v>
          </cell>
          <cell r="E766" t="str">
            <v>С</v>
          </cell>
          <cell r="F766">
            <v>2018</v>
          </cell>
          <cell r="G766">
            <v>2018</v>
          </cell>
          <cell r="J766">
            <v>0</v>
          </cell>
          <cell r="M766">
            <v>0.1</v>
          </cell>
          <cell r="U766">
            <v>0</v>
          </cell>
          <cell r="V766">
            <v>0.1</v>
          </cell>
          <cell r="X766">
            <v>0</v>
          </cell>
          <cell r="Y766">
            <v>0.1</v>
          </cell>
          <cell r="AJ766">
            <v>0</v>
          </cell>
          <cell r="AM766">
            <v>0</v>
          </cell>
          <cell r="AO766">
            <v>0.1</v>
          </cell>
          <cell r="AR766">
            <v>0.1</v>
          </cell>
          <cell r="AT766">
            <v>0</v>
          </cell>
          <cell r="AW766">
            <v>0</v>
          </cell>
          <cell r="AY766">
            <v>0</v>
          </cell>
          <cell r="BD766">
            <v>0</v>
          </cell>
          <cell r="BG766">
            <v>0</v>
          </cell>
          <cell r="BI766">
            <v>0</v>
          </cell>
          <cell r="BL766">
            <v>0</v>
          </cell>
          <cell r="BN766">
            <v>0</v>
          </cell>
          <cell r="BQ766">
            <v>0</v>
          </cell>
          <cell r="BS766">
            <v>0</v>
          </cell>
          <cell r="BV766">
            <v>0</v>
          </cell>
          <cell r="BX766">
            <v>0</v>
          </cell>
          <cell r="CA766">
            <v>0</v>
          </cell>
          <cell r="CC766">
            <v>0</v>
          </cell>
          <cell r="CF766">
            <v>0</v>
          </cell>
          <cell r="CH766">
            <v>0</v>
          </cell>
          <cell r="CI766">
            <v>0</v>
          </cell>
          <cell r="CJ766">
            <v>0</v>
          </cell>
          <cell r="CK766">
            <v>0</v>
          </cell>
          <cell r="CL766">
            <v>0</v>
          </cell>
          <cell r="CM766">
            <v>0.1</v>
          </cell>
          <cell r="CN766">
            <v>0</v>
          </cell>
          <cell r="CO766">
            <v>0</v>
          </cell>
          <cell r="CP766">
            <v>0.1</v>
          </cell>
          <cell r="CQ766">
            <v>0</v>
          </cell>
        </row>
        <row r="767">
          <cell r="A767" t="str">
            <v>1.6.60</v>
          </cell>
          <cell r="B767" t="str">
            <v>Сеть электроснабжения 6 кВ</v>
          </cell>
          <cell r="C767" t="str">
            <v>E</v>
          </cell>
          <cell r="D767" t="str">
            <v>E_1.6.60</v>
          </cell>
          <cell r="E767" t="str">
            <v>С</v>
          </cell>
          <cell r="F767">
            <v>2018</v>
          </cell>
          <cell r="G767">
            <v>2018</v>
          </cell>
          <cell r="J767">
            <v>0</v>
          </cell>
          <cell r="M767">
            <v>0.3</v>
          </cell>
          <cell r="U767">
            <v>0</v>
          </cell>
          <cell r="V767">
            <v>0.3</v>
          </cell>
          <cell r="X767">
            <v>0</v>
          </cell>
          <cell r="Y767">
            <v>0.3</v>
          </cell>
          <cell r="AJ767">
            <v>0</v>
          </cell>
          <cell r="AM767">
            <v>0</v>
          </cell>
          <cell r="AO767">
            <v>0.3</v>
          </cell>
          <cell r="AR767">
            <v>0.3</v>
          </cell>
          <cell r="AT767">
            <v>0</v>
          </cell>
          <cell r="AW767">
            <v>0</v>
          </cell>
          <cell r="AY767">
            <v>0</v>
          </cell>
          <cell r="BD767">
            <v>0</v>
          </cell>
          <cell r="BG767">
            <v>0</v>
          </cell>
          <cell r="BI767">
            <v>0</v>
          </cell>
          <cell r="BL767">
            <v>0</v>
          </cell>
          <cell r="BN767">
            <v>0</v>
          </cell>
          <cell r="BQ767">
            <v>0</v>
          </cell>
          <cell r="BS767">
            <v>0</v>
          </cell>
          <cell r="BV767">
            <v>0</v>
          </cell>
          <cell r="BX767">
            <v>0</v>
          </cell>
          <cell r="CA767">
            <v>0</v>
          </cell>
          <cell r="CC767">
            <v>0</v>
          </cell>
          <cell r="CF767">
            <v>0</v>
          </cell>
          <cell r="CH767">
            <v>0</v>
          </cell>
          <cell r="CI767">
            <v>0</v>
          </cell>
          <cell r="CJ767">
            <v>0</v>
          </cell>
          <cell r="CK767">
            <v>0</v>
          </cell>
          <cell r="CL767">
            <v>0</v>
          </cell>
          <cell r="CM767">
            <v>0.3</v>
          </cell>
          <cell r="CN767">
            <v>0</v>
          </cell>
          <cell r="CO767">
            <v>0</v>
          </cell>
          <cell r="CP767">
            <v>0.3</v>
          </cell>
          <cell r="CQ767">
            <v>0</v>
          </cell>
        </row>
        <row r="768">
          <cell r="A768" t="str">
            <v>1.6.61</v>
          </cell>
          <cell r="B768" t="str">
            <v>Трансформаторная подстанция (2КТПН 630/6/0,4 кВ)</v>
          </cell>
          <cell r="C768" t="str">
            <v>E</v>
          </cell>
          <cell r="D768" t="str">
            <v>E_1.6.61</v>
          </cell>
          <cell r="E768" t="str">
            <v>С</v>
          </cell>
          <cell r="F768">
            <v>2018</v>
          </cell>
          <cell r="G768">
            <v>2018</v>
          </cell>
          <cell r="J768">
            <v>0</v>
          </cell>
          <cell r="M768">
            <v>2.89547175</v>
          </cell>
          <cell r="U768">
            <v>0</v>
          </cell>
          <cell r="V768">
            <v>2.89547175</v>
          </cell>
          <cell r="X768">
            <v>0</v>
          </cell>
          <cell r="Y768">
            <v>2.89547175</v>
          </cell>
          <cell r="AJ768">
            <v>0</v>
          </cell>
          <cell r="AM768">
            <v>0</v>
          </cell>
          <cell r="AO768">
            <v>2.89547175</v>
          </cell>
          <cell r="AR768">
            <v>2.89547175</v>
          </cell>
          <cell r="AT768">
            <v>0</v>
          </cell>
          <cell r="AW768">
            <v>0</v>
          </cell>
          <cell r="AY768">
            <v>0</v>
          </cell>
          <cell r="BD768">
            <v>0</v>
          </cell>
          <cell r="BG768">
            <v>0</v>
          </cell>
          <cell r="BI768">
            <v>0</v>
          </cell>
          <cell r="BL768">
            <v>0</v>
          </cell>
          <cell r="BN768">
            <v>0</v>
          </cell>
          <cell r="BQ768">
            <v>0</v>
          </cell>
          <cell r="BS768">
            <v>0</v>
          </cell>
          <cell r="BV768">
            <v>0</v>
          </cell>
          <cell r="BX768">
            <v>0</v>
          </cell>
          <cell r="CA768">
            <v>0</v>
          </cell>
          <cell r="CC768">
            <v>0</v>
          </cell>
          <cell r="CF768">
            <v>0</v>
          </cell>
          <cell r="CH768">
            <v>0</v>
          </cell>
          <cell r="CI768">
            <v>0</v>
          </cell>
          <cell r="CJ768">
            <v>0</v>
          </cell>
          <cell r="CK768">
            <v>0</v>
          </cell>
          <cell r="CL768">
            <v>0</v>
          </cell>
          <cell r="CM768">
            <v>2.89547175</v>
          </cell>
          <cell r="CN768">
            <v>0</v>
          </cell>
          <cell r="CO768">
            <v>0</v>
          </cell>
          <cell r="CP768">
            <v>2.89547175</v>
          </cell>
          <cell r="CQ768">
            <v>0</v>
          </cell>
        </row>
        <row r="769">
          <cell r="A769" t="str">
            <v>1.6.62</v>
          </cell>
          <cell r="B769" t="str">
            <v>ТП-2*630 кВА</v>
          </cell>
          <cell r="C769" t="str">
            <v>E</v>
          </cell>
          <cell r="D769" t="str">
            <v>E_1.6.62</v>
          </cell>
          <cell r="E769" t="str">
            <v>С</v>
          </cell>
          <cell r="F769">
            <v>2018</v>
          </cell>
          <cell r="G769">
            <v>2018</v>
          </cell>
          <cell r="J769">
            <v>0</v>
          </cell>
          <cell r="M769">
            <v>4.5164334800000008</v>
          </cell>
          <cell r="U769">
            <v>0</v>
          </cell>
          <cell r="V769">
            <v>4.5164334800000008</v>
          </cell>
          <cell r="X769">
            <v>0</v>
          </cell>
          <cell r="Y769">
            <v>4.5164334800000008</v>
          </cell>
          <cell r="AJ769">
            <v>0</v>
          </cell>
          <cell r="AM769">
            <v>0</v>
          </cell>
          <cell r="AO769">
            <v>4.5164334800000008</v>
          </cell>
          <cell r="AR769">
            <v>4.5164334800000008</v>
          </cell>
          <cell r="AT769">
            <v>0</v>
          </cell>
          <cell r="AW769">
            <v>0</v>
          </cell>
          <cell r="AY769">
            <v>0</v>
          </cell>
          <cell r="BD769">
            <v>0</v>
          </cell>
          <cell r="BG769">
            <v>0</v>
          </cell>
          <cell r="BI769">
            <v>0</v>
          </cell>
          <cell r="BL769">
            <v>0</v>
          </cell>
          <cell r="BN769">
            <v>0</v>
          </cell>
          <cell r="BQ769">
            <v>0</v>
          </cell>
          <cell r="BS769">
            <v>0</v>
          </cell>
          <cell r="BV769">
            <v>0</v>
          </cell>
          <cell r="BX769">
            <v>0</v>
          </cell>
          <cell r="CA769">
            <v>0</v>
          </cell>
          <cell r="CC769">
            <v>0</v>
          </cell>
          <cell r="CF769">
            <v>0</v>
          </cell>
          <cell r="CH769">
            <v>0</v>
          </cell>
          <cell r="CI769">
            <v>0</v>
          </cell>
          <cell r="CJ769">
            <v>0</v>
          </cell>
          <cell r="CK769">
            <v>0</v>
          </cell>
          <cell r="CL769">
            <v>0</v>
          </cell>
          <cell r="CM769">
            <v>4.5164334800000008</v>
          </cell>
          <cell r="CN769">
            <v>0</v>
          </cell>
          <cell r="CO769">
            <v>0</v>
          </cell>
          <cell r="CP769">
            <v>4.5164334800000008</v>
          </cell>
          <cell r="CQ769">
            <v>0</v>
          </cell>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J770">
            <v>0</v>
          </cell>
          <cell r="M770">
            <v>0.14749999999999999</v>
          </cell>
          <cell r="U770">
            <v>0</v>
          </cell>
          <cell r="V770">
            <v>0.14749999999999999</v>
          </cell>
          <cell r="X770">
            <v>0</v>
          </cell>
          <cell r="Y770">
            <v>0.14749999999999999</v>
          </cell>
          <cell r="AJ770">
            <v>0</v>
          </cell>
          <cell r="AM770">
            <v>0</v>
          </cell>
          <cell r="AO770">
            <v>0.14749999999999999</v>
          </cell>
          <cell r="AR770">
            <v>0.14749999999999999</v>
          </cell>
          <cell r="AT770">
            <v>0</v>
          </cell>
          <cell r="AW770">
            <v>0</v>
          </cell>
          <cell r="AY770">
            <v>0</v>
          </cell>
          <cell r="BD770">
            <v>0</v>
          </cell>
          <cell r="BG770">
            <v>0</v>
          </cell>
          <cell r="BI770">
            <v>0</v>
          </cell>
          <cell r="BL770">
            <v>0</v>
          </cell>
          <cell r="BN770">
            <v>0</v>
          </cell>
          <cell r="BQ770">
            <v>0</v>
          </cell>
          <cell r="BS770">
            <v>0</v>
          </cell>
          <cell r="BV770">
            <v>0</v>
          </cell>
          <cell r="BX770">
            <v>0</v>
          </cell>
          <cell r="CA770">
            <v>0</v>
          </cell>
          <cell r="CC770">
            <v>0</v>
          </cell>
          <cell r="CF770">
            <v>0</v>
          </cell>
          <cell r="CH770">
            <v>0</v>
          </cell>
          <cell r="CI770">
            <v>0</v>
          </cell>
          <cell r="CJ770">
            <v>0</v>
          </cell>
          <cell r="CK770">
            <v>0</v>
          </cell>
          <cell r="CL770">
            <v>0</v>
          </cell>
          <cell r="CM770">
            <v>0.14749999999999999</v>
          </cell>
          <cell r="CN770">
            <v>0</v>
          </cell>
          <cell r="CO770">
            <v>0</v>
          </cell>
          <cell r="CP770">
            <v>0.14749999999999999</v>
          </cell>
          <cell r="CQ770">
            <v>0</v>
          </cell>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J771">
            <v>0</v>
          </cell>
          <cell r="M771">
            <v>0.35281999999999997</v>
          </cell>
          <cell r="U771">
            <v>0</v>
          </cell>
          <cell r="V771">
            <v>0.35281999999999997</v>
          </cell>
          <cell r="X771">
            <v>0</v>
          </cell>
          <cell r="Y771">
            <v>0.35281999999999997</v>
          </cell>
          <cell r="AJ771">
            <v>0</v>
          </cell>
          <cell r="AM771">
            <v>0</v>
          </cell>
          <cell r="AO771">
            <v>0.35281999999999997</v>
          </cell>
          <cell r="AR771">
            <v>0.35281999999999997</v>
          </cell>
          <cell r="AT771">
            <v>0</v>
          </cell>
          <cell r="AW771">
            <v>0</v>
          </cell>
          <cell r="AY771">
            <v>0</v>
          </cell>
          <cell r="BD771">
            <v>0</v>
          </cell>
          <cell r="BG771">
            <v>0</v>
          </cell>
          <cell r="BI771">
            <v>0</v>
          </cell>
          <cell r="BL771">
            <v>0</v>
          </cell>
          <cell r="BN771">
            <v>0</v>
          </cell>
          <cell r="BQ771">
            <v>0</v>
          </cell>
          <cell r="BS771">
            <v>0</v>
          </cell>
          <cell r="BV771">
            <v>0</v>
          </cell>
          <cell r="BX771">
            <v>0</v>
          </cell>
          <cell r="CA771">
            <v>0</v>
          </cell>
          <cell r="CC771">
            <v>0</v>
          </cell>
          <cell r="CF771">
            <v>0</v>
          </cell>
          <cell r="CH771">
            <v>0</v>
          </cell>
          <cell r="CI771">
            <v>0</v>
          </cell>
          <cell r="CJ771">
            <v>0</v>
          </cell>
          <cell r="CK771">
            <v>0</v>
          </cell>
          <cell r="CL771">
            <v>0</v>
          </cell>
          <cell r="CM771">
            <v>0.35281999999999997</v>
          </cell>
          <cell r="CN771">
            <v>0</v>
          </cell>
          <cell r="CO771">
            <v>0</v>
          </cell>
          <cell r="CP771">
            <v>0.35281999999999997</v>
          </cell>
          <cell r="CQ771">
            <v>0</v>
          </cell>
        </row>
        <row r="772">
          <cell r="A772" t="str">
            <v>1.6.65</v>
          </cell>
          <cell r="B772" t="str">
            <v>ВЛ-0,4 кВ ПК СТ №7 2800м.</v>
          </cell>
          <cell r="C772" t="str">
            <v>E</v>
          </cell>
          <cell r="D772" t="str">
            <v>E_1.6.65</v>
          </cell>
          <cell r="E772" t="str">
            <v>С</v>
          </cell>
          <cell r="F772">
            <v>2018</v>
          </cell>
          <cell r="G772">
            <v>2018</v>
          </cell>
          <cell r="J772">
            <v>0</v>
          </cell>
          <cell r="M772">
            <v>5.3099999999999994E-2</v>
          </cell>
          <cell r="U772">
            <v>0</v>
          </cell>
          <cell r="V772">
            <v>5.3099999999999994E-2</v>
          </cell>
          <cell r="X772">
            <v>0</v>
          </cell>
          <cell r="Y772">
            <v>5.3099999999999994E-2</v>
          </cell>
          <cell r="AJ772">
            <v>0</v>
          </cell>
          <cell r="AM772">
            <v>0</v>
          </cell>
          <cell r="AO772">
            <v>5.3099999999999994E-2</v>
          </cell>
          <cell r="AR772">
            <v>5.3099999999999994E-2</v>
          </cell>
          <cell r="AT772">
            <v>0</v>
          </cell>
          <cell r="AW772">
            <v>0</v>
          </cell>
          <cell r="AY772">
            <v>0</v>
          </cell>
          <cell r="BD772">
            <v>0</v>
          </cell>
          <cell r="BG772">
            <v>0</v>
          </cell>
          <cell r="BI772">
            <v>0</v>
          </cell>
          <cell r="BL772">
            <v>0</v>
          </cell>
          <cell r="BN772">
            <v>0</v>
          </cell>
          <cell r="BQ772">
            <v>0</v>
          </cell>
          <cell r="BS772">
            <v>0</v>
          </cell>
          <cell r="BV772">
            <v>0</v>
          </cell>
          <cell r="BX772">
            <v>0</v>
          </cell>
          <cell r="CA772">
            <v>0</v>
          </cell>
          <cell r="CC772">
            <v>0</v>
          </cell>
          <cell r="CF772">
            <v>0</v>
          </cell>
          <cell r="CH772">
            <v>0</v>
          </cell>
          <cell r="CI772">
            <v>0</v>
          </cell>
          <cell r="CJ772">
            <v>0</v>
          </cell>
          <cell r="CK772">
            <v>0</v>
          </cell>
          <cell r="CL772">
            <v>0</v>
          </cell>
          <cell r="CM772">
            <v>5.3099999999999994E-2</v>
          </cell>
          <cell r="CN772">
            <v>0</v>
          </cell>
          <cell r="CO772">
            <v>0</v>
          </cell>
          <cell r="CP772">
            <v>5.3099999999999994E-2</v>
          </cell>
          <cell r="CQ772">
            <v>0</v>
          </cell>
        </row>
        <row r="773">
          <cell r="A773" t="str">
            <v>1.6.66</v>
          </cell>
          <cell r="B773" t="str">
            <v>БКТП 2*1000кВА г. Сургут ул. Кайдалова 30</v>
          </cell>
          <cell r="C773" t="str">
            <v>E</v>
          </cell>
          <cell r="D773" t="str">
            <v>E_1.6.66</v>
          </cell>
          <cell r="E773" t="str">
            <v>С</v>
          </cell>
          <cell r="F773">
            <v>2018</v>
          </cell>
          <cell r="G773">
            <v>2018</v>
          </cell>
          <cell r="J773">
            <v>0</v>
          </cell>
          <cell r="M773">
            <v>4.5022869934000003</v>
          </cell>
          <cell r="U773">
            <v>0</v>
          </cell>
          <cell r="V773">
            <v>4.5022869934000003</v>
          </cell>
          <cell r="X773">
            <v>0</v>
          </cell>
          <cell r="Y773">
            <v>4.5022869934000003</v>
          </cell>
          <cell r="AJ773">
            <v>0</v>
          </cell>
          <cell r="AM773">
            <v>0</v>
          </cell>
          <cell r="AO773">
            <v>4.5022869934000003</v>
          </cell>
          <cell r="AR773">
            <v>4.5022869934000003</v>
          </cell>
          <cell r="AT773">
            <v>0</v>
          </cell>
          <cell r="AW773">
            <v>0</v>
          </cell>
          <cell r="AY773">
            <v>0</v>
          </cell>
          <cell r="BD773">
            <v>0</v>
          </cell>
          <cell r="BG773">
            <v>0</v>
          </cell>
          <cell r="BI773">
            <v>0</v>
          </cell>
          <cell r="BL773">
            <v>0</v>
          </cell>
          <cell r="BN773">
            <v>0</v>
          </cell>
          <cell r="BQ773">
            <v>0</v>
          </cell>
          <cell r="BS773">
            <v>0</v>
          </cell>
          <cell r="BV773">
            <v>0</v>
          </cell>
          <cell r="BX773">
            <v>0</v>
          </cell>
          <cell r="CA773">
            <v>0</v>
          </cell>
          <cell r="CC773">
            <v>0</v>
          </cell>
          <cell r="CF773">
            <v>0</v>
          </cell>
          <cell r="CH773">
            <v>0</v>
          </cell>
          <cell r="CI773">
            <v>0</v>
          </cell>
          <cell r="CJ773">
            <v>0</v>
          </cell>
          <cell r="CK773">
            <v>0</v>
          </cell>
          <cell r="CL773">
            <v>0</v>
          </cell>
          <cell r="CM773">
            <v>4.5022869934000003</v>
          </cell>
          <cell r="CN773">
            <v>0</v>
          </cell>
          <cell r="CO773">
            <v>0</v>
          </cell>
          <cell r="CP773">
            <v>4.5022869934000003</v>
          </cell>
          <cell r="CQ773">
            <v>0</v>
          </cell>
        </row>
        <row r="774">
          <cell r="A774" t="str">
            <v>1.6.67</v>
          </cell>
          <cell r="B774" t="str">
            <v>ПИР Автостоянка по ул.Аграрная,1</v>
          </cell>
          <cell r="C774" t="str">
            <v>E</v>
          </cell>
          <cell r="D774" t="str">
            <v>E_1.6.67</v>
          </cell>
          <cell r="E774" t="str">
            <v>С</v>
          </cell>
          <cell r="F774">
            <v>2019</v>
          </cell>
          <cell r="G774">
            <v>2019</v>
          </cell>
          <cell r="J774">
            <v>0</v>
          </cell>
          <cell r="M774">
            <v>1.7815247999999999</v>
          </cell>
          <cell r="U774">
            <v>0</v>
          </cell>
          <cell r="V774">
            <v>1.7815247999999999</v>
          </cell>
          <cell r="X774">
            <v>0</v>
          </cell>
          <cell r="Y774">
            <v>1.7815247999999999</v>
          </cell>
          <cell r="AJ774">
            <v>0</v>
          </cell>
          <cell r="AM774">
            <v>0</v>
          </cell>
          <cell r="AO774">
            <v>0</v>
          </cell>
          <cell r="AR774">
            <v>0</v>
          </cell>
          <cell r="AT774">
            <v>0</v>
          </cell>
          <cell r="AW774">
            <v>0</v>
          </cell>
          <cell r="AY774">
            <v>1.7815247999999999</v>
          </cell>
          <cell r="BB774">
            <v>1.7815247999999999</v>
          </cell>
          <cell r="BD774">
            <v>0</v>
          </cell>
          <cell r="BG774">
            <v>0</v>
          </cell>
          <cell r="BI774">
            <v>0</v>
          </cell>
          <cell r="BL774">
            <v>0</v>
          </cell>
          <cell r="BN774">
            <v>0</v>
          </cell>
          <cell r="BQ774">
            <v>0</v>
          </cell>
          <cell r="BS774">
            <v>0</v>
          </cell>
          <cell r="BV774">
            <v>0</v>
          </cell>
          <cell r="BX774">
            <v>0</v>
          </cell>
          <cell r="CA774">
            <v>0</v>
          </cell>
          <cell r="CC774">
            <v>0</v>
          </cell>
          <cell r="CF774">
            <v>0</v>
          </cell>
          <cell r="CH774">
            <v>0</v>
          </cell>
          <cell r="CI774">
            <v>0</v>
          </cell>
          <cell r="CJ774">
            <v>0</v>
          </cell>
          <cell r="CK774">
            <v>0</v>
          </cell>
          <cell r="CL774">
            <v>0</v>
          </cell>
          <cell r="CM774">
            <v>1.7815247999999999</v>
          </cell>
          <cell r="CN774">
            <v>0</v>
          </cell>
          <cell r="CO774">
            <v>0</v>
          </cell>
          <cell r="CP774">
            <v>1.7815247999999999</v>
          </cell>
          <cell r="CQ774">
            <v>0</v>
          </cell>
        </row>
        <row r="775">
          <cell r="A775" t="str">
            <v>1.6.33</v>
          </cell>
          <cell r="B775" t="str">
            <v>ПС - 110 кВ г.Сургут</v>
          </cell>
          <cell r="C775" t="str">
            <v>D</v>
          </cell>
          <cell r="D775" t="str">
            <v>D_1.6.33</v>
          </cell>
          <cell r="E775" t="str">
            <v>С</v>
          </cell>
          <cell r="F775">
            <v>2018</v>
          </cell>
          <cell r="G775">
            <v>2018</v>
          </cell>
          <cell r="J775">
            <v>0</v>
          </cell>
          <cell r="M775">
            <v>190.1762639011998</v>
          </cell>
          <cell r="U775">
            <v>0</v>
          </cell>
          <cell r="V775">
            <v>190.1762639011998</v>
          </cell>
          <cell r="X775">
            <v>0</v>
          </cell>
          <cell r="Y775">
            <v>190.1762639011998</v>
          </cell>
          <cell r="AJ775">
            <v>0</v>
          </cell>
          <cell r="AM775">
            <v>0</v>
          </cell>
          <cell r="AO775">
            <v>190.1762639011998</v>
          </cell>
          <cell r="AR775">
            <v>190.1762639011998</v>
          </cell>
          <cell r="AT775">
            <v>0</v>
          </cell>
          <cell r="AW775">
            <v>0</v>
          </cell>
          <cell r="AY775">
            <v>0</v>
          </cell>
          <cell r="BB775">
            <v>0</v>
          </cell>
          <cell r="BD775">
            <v>0</v>
          </cell>
          <cell r="BG775">
            <v>0</v>
          </cell>
          <cell r="BI775">
            <v>0</v>
          </cell>
          <cell r="BL775">
            <v>0</v>
          </cell>
          <cell r="BN775">
            <v>0</v>
          </cell>
          <cell r="BQ775">
            <v>0</v>
          </cell>
          <cell r="BS775">
            <v>0</v>
          </cell>
          <cell r="BV775">
            <v>0</v>
          </cell>
          <cell r="BX775">
            <v>0</v>
          </cell>
          <cell r="CA775">
            <v>0</v>
          </cell>
          <cell r="CC775">
            <v>0</v>
          </cell>
          <cell r="CF775">
            <v>0</v>
          </cell>
          <cell r="CH775">
            <v>0</v>
          </cell>
          <cell r="CI775">
            <v>0</v>
          </cell>
          <cell r="CJ775">
            <v>0</v>
          </cell>
          <cell r="CK775">
            <v>0</v>
          </cell>
          <cell r="CL775">
            <v>0</v>
          </cell>
          <cell r="CM775">
            <v>190.1762639011998</v>
          </cell>
          <cell r="CN775">
            <v>0</v>
          </cell>
          <cell r="CO775">
            <v>0</v>
          </cell>
          <cell r="CP775">
            <v>190.1762639011998</v>
          </cell>
          <cell r="CQ775">
            <v>0</v>
          </cell>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F15" t="str">
            <v>Принятие основных средств и нематериальных активов к бухгалтерскому учету в год (N-1)</v>
          </cell>
          <cell r="T15" t="str">
            <v>Принятие основных средств и нематериальных активов к бухгалтерскому учету</v>
          </cell>
          <cell r="AH15" t="str">
            <v>Принятие основных средств и нематериальных активов к бухгалтерскому учету</v>
          </cell>
          <cell r="CZ15" t="str">
            <v>Краткое обоснование  корректировки утвержденного плана</v>
          </cell>
        </row>
        <row r="16">
          <cell r="T16" t="str">
            <v>2018 год</v>
          </cell>
          <cell r="AH16" t="str">
            <v>2019 год</v>
          </cell>
          <cell r="AV16" t="str">
            <v>2020 год</v>
          </cell>
          <cell r="BJ16" t="str">
            <v>2021 год</v>
          </cell>
          <cell r="BX16" t="str">
            <v>2022 год</v>
          </cell>
          <cell r="CL16" t="str">
            <v>Итого за период реализации инвестиционной программы</v>
          </cell>
        </row>
        <row r="17">
          <cell r="F17" t="str">
            <v>План (Утвержденный план)</v>
          </cell>
          <cell r="M17" t="str">
            <v>Факт (Предложение по корректировке утвержденного плана)</v>
          </cell>
          <cell r="T17" t="str">
            <v>План (Утвержденный план)</v>
          </cell>
          <cell r="AA17" t="str">
            <v>Факт (Предложение по корректировке утвержденного плана)</v>
          </cell>
          <cell r="AH17" t="str">
            <v>План (Утвержденный план)</v>
          </cell>
          <cell r="AO17" t="str">
            <v>Факт (Предложение по корректировке утвержденного плана)</v>
          </cell>
          <cell r="AV17" t="str">
            <v>План (Утвержденный план)</v>
          </cell>
          <cell r="BC17" t="str">
            <v>Факт (Предложение по корректировке утвержденного плана)</v>
          </cell>
          <cell r="BJ17" t="str">
            <v>План (Утвержденный план)</v>
          </cell>
          <cell r="BQ17" t="str">
            <v>Факт (Предложение по корректировке утвержденного плана)</v>
          </cell>
          <cell r="BX17" t="str">
            <v>План (Утвержденный план)</v>
          </cell>
          <cell r="CE17" t="str">
            <v>Факт (Предложение по корректировке утвержденного плана)</v>
          </cell>
          <cell r="CL17" t="str">
            <v>План</v>
          </cell>
          <cell r="CS17" t="str">
            <v>Предложение по корректировке утвержденного плана</v>
          </cell>
        </row>
        <row r="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M18" t="str">
            <v>нематериальные активы</v>
          </cell>
          <cell r="N18" t="str">
            <v>основные средства</v>
          </cell>
          <cell r="T18" t="str">
            <v>нематериальные активы</v>
          </cell>
          <cell r="U18" t="str">
            <v>основные средства</v>
          </cell>
          <cell r="AA18" t="str">
            <v>нематериальные активы</v>
          </cell>
          <cell r="AB18" t="str">
            <v>основные средства</v>
          </cell>
          <cell r="AH18" t="str">
            <v>нематериальные активы</v>
          </cell>
          <cell r="AI18" t="str">
            <v>основные средства</v>
          </cell>
          <cell r="AO18" t="str">
            <v>нематериальные активы</v>
          </cell>
          <cell r="AP18" t="str">
            <v>основные средства</v>
          </cell>
          <cell r="AV18" t="str">
            <v>нематериальные активы</v>
          </cell>
          <cell r="AW18" t="str">
            <v>основные средства</v>
          </cell>
          <cell r="BC18" t="str">
            <v>нематериальные активы</v>
          </cell>
          <cell r="BD18" t="str">
            <v>основные средства</v>
          </cell>
          <cell r="BJ18" t="str">
            <v>нематериальные активы</v>
          </cell>
          <cell r="BK18" t="str">
            <v>основные средства</v>
          </cell>
          <cell r="BQ18" t="str">
            <v>нематериальные активы</v>
          </cell>
          <cell r="BR18" t="str">
            <v>основные средства</v>
          </cell>
          <cell r="BX18" t="str">
            <v>нематериальные активы</v>
          </cell>
          <cell r="BY18" t="str">
            <v>основные средства</v>
          </cell>
          <cell r="CE18" t="str">
            <v>нематериальные активы</v>
          </cell>
          <cell r="CF18" t="str">
            <v>основные средства</v>
          </cell>
          <cell r="CL18" t="str">
            <v>нематериальные активы</v>
          </cell>
          <cell r="CM18" t="str">
            <v>основные средства</v>
          </cell>
          <cell r="CS18" t="str">
            <v>нематериальные активы</v>
          </cell>
          <cell r="CT18" t="str">
            <v>основные средства</v>
          </cell>
        </row>
        <row r="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N34">
            <v>0</v>
          </cell>
          <cell r="U34">
            <v>0</v>
          </cell>
          <cell r="V34">
            <v>0</v>
          </cell>
          <cell r="X34">
            <v>0</v>
          </cell>
          <cell r="AC34">
            <v>0</v>
          </cell>
          <cell r="AE34">
            <v>0</v>
          </cell>
          <cell r="AJ34">
            <v>0</v>
          </cell>
          <cell r="AK34">
            <v>0</v>
          </cell>
          <cell r="AM34">
            <v>0</v>
          </cell>
          <cell r="AQ34">
            <v>0</v>
          </cell>
          <cell r="AR34">
            <v>0</v>
          </cell>
          <cell r="AT34">
            <v>0</v>
          </cell>
          <cell r="AX34">
            <v>0</v>
          </cell>
          <cell r="AY34">
            <v>0</v>
          </cell>
          <cell r="BA34">
            <v>0</v>
          </cell>
          <cell r="BE34">
            <v>0</v>
          </cell>
          <cell r="BF34">
            <v>0</v>
          </cell>
          <cell r="BH34">
            <v>0</v>
          </cell>
          <cell r="BL34">
            <v>0</v>
          </cell>
          <cell r="BM34">
            <v>0</v>
          </cell>
          <cell r="BO34">
            <v>0</v>
          </cell>
          <cell r="BS34">
            <v>0</v>
          </cell>
          <cell r="BT34">
            <v>0</v>
          </cell>
          <cell r="BV34">
            <v>0</v>
          </cell>
          <cell r="BZ34">
            <v>1.8564300000000002</v>
          </cell>
          <cell r="CA34">
            <v>0.5</v>
          </cell>
          <cell r="CC34">
            <v>0</v>
          </cell>
          <cell r="CG34">
            <v>1.85643</v>
          </cell>
          <cell r="CH34">
            <v>0.5</v>
          </cell>
          <cell r="CJ34">
            <v>0</v>
          </cell>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N35">
            <v>0</v>
          </cell>
          <cell r="U35">
            <v>0</v>
          </cell>
          <cell r="V35">
            <v>0</v>
          </cell>
          <cell r="X35">
            <v>0</v>
          </cell>
          <cell r="AC35">
            <v>0</v>
          </cell>
          <cell r="AE35">
            <v>0</v>
          </cell>
          <cell r="AJ35">
            <v>0</v>
          </cell>
          <cell r="AK35">
            <v>0</v>
          </cell>
          <cell r="AM35">
            <v>0</v>
          </cell>
          <cell r="AQ35">
            <v>0</v>
          </cell>
          <cell r="AR35">
            <v>0</v>
          </cell>
          <cell r="AT35">
            <v>0</v>
          </cell>
          <cell r="AX35">
            <v>0</v>
          </cell>
          <cell r="AY35">
            <v>0</v>
          </cell>
          <cell r="BA35">
            <v>0</v>
          </cell>
          <cell r="BE35">
            <v>0</v>
          </cell>
          <cell r="BF35">
            <v>0</v>
          </cell>
          <cell r="BH35">
            <v>0</v>
          </cell>
          <cell r="BL35">
            <v>0</v>
          </cell>
          <cell r="BM35">
            <v>0</v>
          </cell>
          <cell r="BO35">
            <v>0</v>
          </cell>
          <cell r="BS35">
            <v>0</v>
          </cell>
          <cell r="BT35">
            <v>0</v>
          </cell>
          <cell r="BV35">
            <v>0</v>
          </cell>
          <cell r="BZ35">
            <v>1.8564300000000002</v>
          </cell>
          <cell r="CA35">
            <v>0.5</v>
          </cell>
          <cell r="CC35">
            <v>0</v>
          </cell>
          <cell r="CG35">
            <v>1.85643</v>
          </cell>
          <cell r="CH35">
            <v>0.5</v>
          </cell>
          <cell r="CJ35">
            <v>0</v>
          </cell>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N36">
            <v>0</v>
          </cell>
          <cell r="U36">
            <v>0</v>
          </cell>
          <cell r="V36">
            <v>0</v>
          </cell>
          <cell r="X36">
            <v>0</v>
          </cell>
          <cell r="AC36">
            <v>0</v>
          </cell>
          <cell r="AE36">
            <v>0</v>
          </cell>
          <cell r="AJ36">
            <v>0</v>
          </cell>
          <cell r="AK36">
            <v>0</v>
          </cell>
          <cell r="AM36">
            <v>0</v>
          </cell>
          <cell r="AQ36">
            <v>0</v>
          </cell>
          <cell r="AR36">
            <v>0</v>
          </cell>
          <cell r="AT36">
            <v>0</v>
          </cell>
          <cell r="AX36">
            <v>0</v>
          </cell>
          <cell r="AY36">
            <v>0</v>
          </cell>
          <cell r="BA36">
            <v>0</v>
          </cell>
          <cell r="BE36">
            <v>0</v>
          </cell>
          <cell r="BF36">
            <v>0</v>
          </cell>
          <cell r="BH36">
            <v>0</v>
          </cell>
          <cell r="BL36">
            <v>0</v>
          </cell>
          <cell r="BM36">
            <v>0</v>
          </cell>
          <cell r="BO36">
            <v>0</v>
          </cell>
          <cell r="BS36">
            <v>0</v>
          </cell>
          <cell r="BT36">
            <v>0</v>
          </cell>
          <cell r="BV36">
            <v>0</v>
          </cell>
          <cell r="BZ36">
            <v>2.1996199999999999</v>
          </cell>
          <cell r="CA36">
            <v>0.8</v>
          </cell>
          <cell r="CC36">
            <v>0</v>
          </cell>
          <cell r="CG36">
            <v>2.1996199999999999</v>
          </cell>
          <cell r="CH36">
            <v>0.8</v>
          </cell>
          <cell r="CJ36">
            <v>0</v>
          </cell>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N37">
            <v>0</v>
          </cell>
          <cell r="U37">
            <v>0</v>
          </cell>
          <cell r="V37">
            <v>0</v>
          </cell>
          <cell r="X37">
            <v>0</v>
          </cell>
          <cell r="AC37">
            <v>0</v>
          </cell>
          <cell r="AE37">
            <v>0</v>
          </cell>
          <cell r="AJ37">
            <v>0</v>
          </cell>
          <cell r="AK37">
            <v>0</v>
          </cell>
          <cell r="AM37">
            <v>0</v>
          </cell>
          <cell r="AQ37">
            <v>0</v>
          </cell>
          <cell r="AR37">
            <v>0</v>
          </cell>
          <cell r="AT37">
            <v>0</v>
          </cell>
          <cell r="AX37">
            <v>0</v>
          </cell>
          <cell r="AY37">
            <v>0</v>
          </cell>
          <cell r="BA37">
            <v>0</v>
          </cell>
          <cell r="BE37">
            <v>0</v>
          </cell>
          <cell r="BF37">
            <v>0</v>
          </cell>
          <cell r="BH37">
            <v>0</v>
          </cell>
          <cell r="BL37">
            <v>0</v>
          </cell>
          <cell r="BM37">
            <v>0</v>
          </cell>
          <cell r="BO37">
            <v>0</v>
          </cell>
          <cell r="BS37">
            <v>0</v>
          </cell>
          <cell r="BT37">
            <v>0</v>
          </cell>
          <cell r="BV37">
            <v>0</v>
          </cell>
          <cell r="BZ37">
            <v>1.8564300000000002</v>
          </cell>
          <cell r="CA37">
            <v>0.5</v>
          </cell>
          <cell r="CC37">
            <v>0</v>
          </cell>
          <cell r="CG37">
            <v>1.85643</v>
          </cell>
          <cell r="CH37">
            <v>0.5</v>
          </cell>
          <cell r="CJ37">
            <v>0</v>
          </cell>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N38">
            <v>0</v>
          </cell>
          <cell r="U38">
            <v>0</v>
          </cell>
          <cell r="V38">
            <v>0</v>
          </cell>
          <cell r="X38">
            <v>0</v>
          </cell>
          <cell r="AC38">
            <v>0</v>
          </cell>
          <cell r="AE38">
            <v>0</v>
          </cell>
          <cell r="AJ38">
            <v>0</v>
          </cell>
          <cell r="AK38">
            <v>0</v>
          </cell>
          <cell r="AM38">
            <v>0</v>
          </cell>
          <cell r="AQ38">
            <v>0</v>
          </cell>
          <cell r="AR38">
            <v>0</v>
          </cell>
          <cell r="AT38">
            <v>0</v>
          </cell>
          <cell r="AX38">
            <v>0</v>
          </cell>
          <cell r="AY38">
            <v>0</v>
          </cell>
          <cell r="BA38">
            <v>0</v>
          </cell>
          <cell r="BE38">
            <v>0</v>
          </cell>
          <cell r="BF38">
            <v>0</v>
          </cell>
          <cell r="BH38">
            <v>0</v>
          </cell>
          <cell r="BL38">
            <v>0</v>
          </cell>
          <cell r="BM38">
            <v>0</v>
          </cell>
          <cell r="BO38">
            <v>0</v>
          </cell>
          <cell r="BS38">
            <v>0</v>
          </cell>
          <cell r="BT38">
            <v>0</v>
          </cell>
          <cell r="BV38">
            <v>0</v>
          </cell>
          <cell r="BZ38">
            <v>1.42757</v>
          </cell>
          <cell r="CA38">
            <v>0</v>
          </cell>
          <cell r="CC38">
            <v>0</v>
          </cell>
          <cell r="CG38">
            <v>1.42757</v>
          </cell>
          <cell r="CH38">
            <v>0</v>
          </cell>
          <cell r="CJ38">
            <v>0</v>
          </cell>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N39">
            <v>0</v>
          </cell>
          <cell r="U39">
            <v>0</v>
          </cell>
          <cell r="V39">
            <v>0</v>
          </cell>
          <cell r="X39">
            <v>0</v>
          </cell>
          <cell r="AC39">
            <v>0</v>
          </cell>
          <cell r="AE39">
            <v>0</v>
          </cell>
          <cell r="AJ39">
            <v>0</v>
          </cell>
          <cell r="AK39">
            <v>0</v>
          </cell>
          <cell r="AM39">
            <v>0</v>
          </cell>
          <cell r="AQ39">
            <v>0</v>
          </cell>
          <cell r="AR39">
            <v>0</v>
          </cell>
          <cell r="AT39">
            <v>0</v>
          </cell>
          <cell r="AX39">
            <v>0</v>
          </cell>
          <cell r="AY39">
            <v>0</v>
          </cell>
          <cell r="BA39">
            <v>0</v>
          </cell>
          <cell r="BE39">
            <v>0</v>
          </cell>
          <cell r="BF39">
            <v>0</v>
          </cell>
          <cell r="BH39">
            <v>0</v>
          </cell>
          <cell r="BL39">
            <v>0</v>
          </cell>
          <cell r="BM39">
            <v>0</v>
          </cell>
          <cell r="BO39">
            <v>0</v>
          </cell>
          <cell r="BS39">
            <v>0</v>
          </cell>
          <cell r="BT39">
            <v>0</v>
          </cell>
          <cell r="BV39">
            <v>0</v>
          </cell>
          <cell r="BZ39">
            <v>1.42757</v>
          </cell>
          <cell r="CA39">
            <v>0</v>
          </cell>
          <cell r="CC39">
            <v>0</v>
          </cell>
          <cell r="CG39">
            <v>1.42757</v>
          </cell>
          <cell r="CH39">
            <v>0</v>
          </cell>
          <cell r="CJ39">
            <v>0</v>
          </cell>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N40">
            <v>0</v>
          </cell>
          <cell r="U40">
            <v>2.1996120000000001</v>
          </cell>
          <cell r="V40">
            <v>0.8</v>
          </cell>
          <cell r="X40">
            <v>0</v>
          </cell>
          <cell r="AC40">
            <v>0</v>
          </cell>
          <cell r="AE40">
            <v>0</v>
          </cell>
          <cell r="AJ40">
            <v>0</v>
          </cell>
          <cell r="AK40">
            <v>0</v>
          </cell>
          <cell r="AM40">
            <v>0</v>
          </cell>
          <cell r="AQ40">
            <v>2.6990879999999997</v>
          </cell>
          <cell r="AR40">
            <v>0.63</v>
          </cell>
          <cell r="AT40">
            <v>0</v>
          </cell>
          <cell r="AX40">
            <v>0</v>
          </cell>
          <cell r="AY40">
            <v>0</v>
          </cell>
          <cell r="BA40">
            <v>0</v>
          </cell>
          <cell r="BE40">
            <v>0</v>
          </cell>
          <cell r="BF40">
            <v>0</v>
          </cell>
          <cell r="BH40">
            <v>0</v>
          </cell>
          <cell r="BL40">
            <v>0</v>
          </cell>
          <cell r="BM40">
            <v>0</v>
          </cell>
          <cell r="BO40">
            <v>0</v>
          </cell>
          <cell r="BS40">
            <v>0</v>
          </cell>
          <cell r="BT40">
            <v>0</v>
          </cell>
          <cell r="BV40">
            <v>0</v>
          </cell>
          <cell r="BZ40">
            <v>0</v>
          </cell>
          <cell r="CA40">
            <v>0</v>
          </cell>
          <cell r="CC40">
            <v>0</v>
          </cell>
          <cell r="CG40">
            <v>0</v>
          </cell>
          <cell r="CH40">
            <v>0</v>
          </cell>
          <cell r="CJ40">
            <v>0</v>
          </cell>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N41">
            <v>0</v>
          </cell>
          <cell r="U41">
            <v>2.1996120000000001</v>
          </cell>
          <cell r="V41">
            <v>0.8</v>
          </cell>
          <cell r="X41">
            <v>0</v>
          </cell>
          <cell r="AC41">
            <v>0</v>
          </cell>
          <cell r="AE41">
            <v>0</v>
          </cell>
          <cell r="AJ41">
            <v>0</v>
          </cell>
          <cell r="AK41">
            <v>0</v>
          </cell>
          <cell r="AM41">
            <v>0</v>
          </cell>
          <cell r="AQ41">
            <v>2.2192400000000001</v>
          </cell>
          <cell r="AR41">
            <v>0.4</v>
          </cell>
          <cell r="AT41">
            <v>0</v>
          </cell>
          <cell r="AX41">
            <v>0</v>
          </cell>
          <cell r="AY41">
            <v>0</v>
          </cell>
          <cell r="BA41">
            <v>0</v>
          </cell>
          <cell r="BE41">
            <v>0</v>
          </cell>
          <cell r="BF41">
            <v>0</v>
          </cell>
          <cell r="BH41">
            <v>0</v>
          </cell>
          <cell r="BL41">
            <v>0</v>
          </cell>
          <cell r="BM41">
            <v>0</v>
          </cell>
          <cell r="BO41">
            <v>0</v>
          </cell>
          <cell r="BS41">
            <v>0</v>
          </cell>
          <cell r="BT41">
            <v>0</v>
          </cell>
          <cell r="BV41">
            <v>0</v>
          </cell>
          <cell r="BZ41">
            <v>0</v>
          </cell>
          <cell r="CA41">
            <v>0</v>
          </cell>
          <cell r="CC41">
            <v>0</v>
          </cell>
          <cell r="CG41">
            <v>0</v>
          </cell>
          <cell r="CH41">
            <v>0</v>
          </cell>
          <cell r="CJ41">
            <v>0</v>
          </cell>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N42">
            <v>0</v>
          </cell>
          <cell r="U42">
            <v>1.6401330000000001</v>
          </cell>
          <cell r="V42">
            <v>0.63</v>
          </cell>
          <cell r="X42">
            <v>0</v>
          </cell>
          <cell r="AC42">
            <v>0</v>
          </cell>
          <cell r="AE42">
            <v>0</v>
          </cell>
          <cell r="AI42">
            <v>1.9353569399999999</v>
          </cell>
          <cell r="AJ42">
            <v>0</v>
          </cell>
          <cell r="AK42">
            <v>0</v>
          </cell>
          <cell r="AM42">
            <v>0</v>
          </cell>
          <cell r="AQ42">
            <v>1.705206</v>
          </cell>
          <cell r="AR42">
            <v>0.63</v>
          </cell>
          <cell r="AT42">
            <v>0</v>
          </cell>
          <cell r="AX42">
            <v>0</v>
          </cell>
          <cell r="AY42">
            <v>0</v>
          </cell>
          <cell r="BA42">
            <v>0</v>
          </cell>
          <cell r="BE42">
            <v>0</v>
          </cell>
          <cell r="BF42">
            <v>0</v>
          </cell>
          <cell r="BH42">
            <v>0</v>
          </cell>
          <cell r="BL42">
            <v>0</v>
          </cell>
          <cell r="BM42">
            <v>0</v>
          </cell>
          <cell r="BO42">
            <v>0</v>
          </cell>
          <cell r="BS42">
            <v>0</v>
          </cell>
          <cell r="BT42">
            <v>0</v>
          </cell>
          <cell r="BV42">
            <v>0</v>
          </cell>
          <cell r="BZ42">
            <v>0</v>
          </cell>
          <cell r="CA42">
            <v>0</v>
          </cell>
          <cell r="CC42">
            <v>0</v>
          </cell>
          <cell r="CG42">
            <v>0</v>
          </cell>
          <cell r="CH42">
            <v>0</v>
          </cell>
          <cell r="CJ42">
            <v>0</v>
          </cell>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N43">
            <v>0</v>
          </cell>
          <cell r="U43">
            <v>0</v>
          </cell>
          <cell r="V43">
            <v>0</v>
          </cell>
          <cell r="X43">
            <v>0</v>
          </cell>
          <cell r="AC43">
            <v>0</v>
          </cell>
          <cell r="AE43">
            <v>0</v>
          </cell>
          <cell r="AJ43">
            <v>0</v>
          </cell>
          <cell r="AK43">
            <v>0</v>
          </cell>
          <cell r="AM43">
            <v>0</v>
          </cell>
          <cell r="AQ43">
            <v>0.15</v>
          </cell>
          <cell r="AR43">
            <v>0</v>
          </cell>
          <cell r="AT43">
            <v>0</v>
          </cell>
          <cell r="AX43">
            <v>1.6401300000000001</v>
          </cell>
          <cell r="AY43">
            <v>0.4</v>
          </cell>
          <cell r="BA43">
            <v>0</v>
          </cell>
          <cell r="BE43">
            <v>1.6401300000000001</v>
          </cell>
          <cell r="BF43">
            <v>0.4</v>
          </cell>
          <cell r="BH43">
            <v>0</v>
          </cell>
          <cell r="BL43">
            <v>0</v>
          </cell>
          <cell r="BM43">
            <v>0</v>
          </cell>
          <cell r="BO43">
            <v>0</v>
          </cell>
          <cell r="BS43">
            <v>0</v>
          </cell>
          <cell r="BT43">
            <v>0</v>
          </cell>
          <cell r="BV43">
            <v>0</v>
          </cell>
          <cell r="BZ43">
            <v>0</v>
          </cell>
          <cell r="CA43">
            <v>0</v>
          </cell>
          <cell r="CC43">
            <v>0</v>
          </cell>
          <cell r="CG43">
            <v>0</v>
          </cell>
          <cell r="CH43">
            <v>0</v>
          </cell>
          <cell r="CJ43">
            <v>0</v>
          </cell>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N44">
            <v>0</v>
          </cell>
          <cell r="U44">
            <v>0</v>
          </cell>
          <cell r="V44">
            <v>0</v>
          </cell>
          <cell r="X44">
            <v>0</v>
          </cell>
          <cell r="AC44">
            <v>0</v>
          </cell>
          <cell r="AE44">
            <v>0</v>
          </cell>
          <cell r="AJ44">
            <v>0</v>
          </cell>
          <cell r="AK44">
            <v>0</v>
          </cell>
          <cell r="AM44">
            <v>0</v>
          </cell>
          <cell r="AQ44">
            <v>0</v>
          </cell>
          <cell r="AR44">
            <v>0</v>
          </cell>
          <cell r="AT44">
            <v>0</v>
          </cell>
          <cell r="AX44">
            <v>1.6401300000000001</v>
          </cell>
          <cell r="AY44">
            <v>0.4</v>
          </cell>
          <cell r="BA44">
            <v>0</v>
          </cell>
          <cell r="BE44">
            <v>1.6401300000000001</v>
          </cell>
          <cell r="BF44">
            <v>0.4</v>
          </cell>
          <cell r="BH44">
            <v>0</v>
          </cell>
          <cell r="BL44">
            <v>0</v>
          </cell>
          <cell r="BM44">
            <v>0</v>
          </cell>
          <cell r="BO44">
            <v>0</v>
          </cell>
          <cell r="BS44">
            <v>0</v>
          </cell>
          <cell r="BT44">
            <v>0</v>
          </cell>
          <cell r="BV44">
            <v>0</v>
          </cell>
          <cell r="BZ44">
            <v>0</v>
          </cell>
          <cell r="CA44">
            <v>0</v>
          </cell>
          <cell r="CC44">
            <v>0</v>
          </cell>
          <cell r="CG44">
            <v>0</v>
          </cell>
          <cell r="CH44">
            <v>0</v>
          </cell>
          <cell r="CJ44">
            <v>0</v>
          </cell>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N45">
            <v>0</v>
          </cell>
          <cell r="U45">
            <v>1.6401330000000001</v>
          </cell>
          <cell r="V45">
            <v>0.4</v>
          </cell>
          <cell r="X45">
            <v>0</v>
          </cell>
          <cell r="AC45">
            <v>0</v>
          </cell>
          <cell r="AE45">
            <v>0</v>
          </cell>
          <cell r="AJ45">
            <v>0</v>
          </cell>
          <cell r="AK45">
            <v>0</v>
          </cell>
          <cell r="AM45">
            <v>0</v>
          </cell>
          <cell r="AQ45">
            <v>1.3483579999999999</v>
          </cell>
          <cell r="AR45">
            <v>0.4</v>
          </cell>
          <cell r="AT45">
            <v>0</v>
          </cell>
          <cell r="AX45">
            <v>0</v>
          </cell>
          <cell r="AY45">
            <v>0</v>
          </cell>
          <cell r="BA45">
            <v>0</v>
          </cell>
          <cell r="BE45">
            <v>0</v>
          </cell>
          <cell r="BF45">
            <v>0</v>
          </cell>
          <cell r="BH45">
            <v>0</v>
          </cell>
          <cell r="BL45">
            <v>0</v>
          </cell>
          <cell r="BM45">
            <v>0</v>
          </cell>
          <cell r="BO45">
            <v>0</v>
          </cell>
          <cell r="BS45">
            <v>0</v>
          </cell>
          <cell r="BT45">
            <v>0</v>
          </cell>
          <cell r="BV45">
            <v>0</v>
          </cell>
          <cell r="BZ45">
            <v>0</v>
          </cell>
          <cell r="CA45">
            <v>0</v>
          </cell>
          <cell r="CC45">
            <v>0</v>
          </cell>
          <cell r="CG45">
            <v>0</v>
          </cell>
          <cell r="CH45">
            <v>0</v>
          </cell>
          <cell r="CJ45">
            <v>0</v>
          </cell>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N46">
            <v>0</v>
          </cell>
          <cell r="U46">
            <v>0</v>
          </cell>
          <cell r="V46">
            <v>0</v>
          </cell>
          <cell r="X46">
            <v>0</v>
          </cell>
          <cell r="AC46">
            <v>0</v>
          </cell>
          <cell r="AE46">
            <v>0</v>
          </cell>
          <cell r="AJ46">
            <v>0</v>
          </cell>
          <cell r="AK46">
            <v>0</v>
          </cell>
          <cell r="AM46">
            <v>0</v>
          </cell>
          <cell r="AQ46">
            <v>0</v>
          </cell>
          <cell r="AR46">
            <v>0</v>
          </cell>
          <cell r="AT46">
            <v>0</v>
          </cell>
          <cell r="AX46">
            <v>1.6401300000000001</v>
          </cell>
          <cell r="AY46">
            <v>0.4</v>
          </cell>
          <cell r="BA46">
            <v>0</v>
          </cell>
          <cell r="BE46">
            <v>1.6401300000000001</v>
          </cell>
          <cell r="BF46">
            <v>0.4</v>
          </cell>
          <cell r="BH46">
            <v>0</v>
          </cell>
          <cell r="BL46">
            <v>0</v>
          </cell>
          <cell r="BM46">
            <v>0</v>
          </cell>
          <cell r="BO46">
            <v>0</v>
          </cell>
          <cell r="BS46">
            <v>0</v>
          </cell>
          <cell r="BT46">
            <v>0</v>
          </cell>
          <cell r="BV46">
            <v>0</v>
          </cell>
          <cell r="BZ46">
            <v>0</v>
          </cell>
          <cell r="CA46">
            <v>0</v>
          </cell>
          <cell r="CC46">
            <v>0</v>
          </cell>
          <cell r="CG46">
            <v>0</v>
          </cell>
          <cell r="CH46">
            <v>0</v>
          </cell>
          <cell r="CJ46">
            <v>0</v>
          </cell>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N47">
            <v>0</v>
          </cell>
          <cell r="U47">
            <v>0</v>
          </cell>
          <cell r="V47">
            <v>0</v>
          </cell>
          <cell r="X47">
            <v>0</v>
          </cell>
          <cell r="AC47">
            <v>0</v>
          </cell>
          <cell r="AE47">
            <v>0</v>
          </cell>
          <cell r="AJ47">
            <v>0</v>
          </cell>
          <cell r="AK47">
            <v>0</v>
          </cell>
          <cell r="AM47">
            <v>0</v>
          </cell>
          <cell r="AQ47">
            <v>0.15</v>
          </cell>
          <cell r="AR47">
            <v>0</v>
          </cell>
          <cell r="AT47">
            <v>0</v>
          </cell>
          <cell r="AX47">
            <v>1.6401300000000001</v>
          </cell>
          <cell r="AY47">
            <v>0.4</v>
          </cell>
          <cell r="BA47">
            <v>0</v>
          </cell>
          <cell r="BE47">
            <v>1.6401300000000001</v>
          </cell>
          <cell r="BF47">
            <v>0.4</v>
          </cell>
          <cell r="BH47">
            <v>0</v>
          </cell>
          <cell r="BL47">
            <v>0</v>
          </cell>
          <cell r="BM47">
            <v>0</v>
          </cell>
          <cell r="BO47">
            <v>0</v>
          </cell>
          <cell r="BS47">
            <v>0</v>
          </cell>
          <cell r="BT47">
            <v>0</v>
          </cell>
          <cell r="BV47">
            <v>0</v>
          </cell>
          <cell r="BZ47">
            <v>0</v>
          </cell>
          <cell r="CA47">
            <v>0</v>
          </cell>
          <cell r="CC47">
            <v>0</v>
          </cell>
          <cell r="CG47">
            <v>0</v>
          </cell>
          <cell r="CH47">
            <v>0</v>
          </cell>
          <cell r="CJ47">
            <v>0</v>
          </cell>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N48">
            <v>0</v>
          </cell>
          <cell r="U48">
            <v>0</v>
          </cell>
          <cell r="V48">
            <v>0</v>
          </cell>
          <cell r="X48">
            <v>0</v>
          </cell>
          <cell r="AC48">
            <v>0</v>
          </cell>
          <cell r="AE48">
            <v>0</v>
          </cell>
          <cell r="AJ48">
            <v>0</v>
          </cell>
          <cell r="AK48">
            <v>0</v>
          </cell>
          <cell r="AM48">
            <v>0</v>
          </cell>
          <cell r="AQ48">
            <v>0</v>
          </cell>
          <cell r="AR48">
            <v>0</v>
          </cell>
          <cell r="AT48">
            <v>0</v>
          </cell>
          <cell r="AX48">
            <v>0</v>
          </cell>
          <cell r="AY48">
            <v>0</v>
          </cell>
          <cell r="BA48">
            <v>0</v>
          </cell>
          <cell r="BE48">
            <v>0</v>
          </cell>
          <cell r="BF48">
            <v>0</v>
          </cell>
          <cell r="BH48">
            <v>0</v>
          </cell>
          <cell r="BL48">
            <v>0</v>
          </cell>
          <cell r="BM48">
            <v>0</v>
          </cell>
          <cell r="BO48">
            <v>0</v>
          </cell>
          <cell r="BS48">
            <v>0</v>
          </cell>
          <cell r="BT48">
            <v>0</v>
          </cell>
          <cell r="BV48">
            <v>0</v>
          </cell>
          <cell r="BZ48">
            <v>1.6401300000000001</v>
          </cell>
          <cell r="CA48">
            <v>0.4</v>
          </cell>
          <cell r="CC48">
            <v>0</v>
          </cell>
          <cell r="CG48">
            <v>1.6401300000000001</v>
          </cell>
          <cell r="CH48">
            <v>0.4</v>
          </cell>
          <cell r="CJ48">
            <v>0</v>
          </cell>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N49">
            <v>0</v>
          </cell>
          <cell r="U49">
            <v>0</v>
          </cell>
          <cell r="V49">
            <v>0</v>
          </cell>
          <cell r="X49">
            <v>0</v>
          </cell>
          <cell r="AC49">
            <v>0</v>
          </cell>
          <cell r="AE49">
            <v>0</v>
          </cell>
          <cell r="AJ49">
            <v>0</v>
          </cell>
          <cell r="AK49">
            <v>0</v>
          </cell>
          <cell r="AM49">
            <v>0</v>
          </cell>
          <cell r="AQ49">
            <v>0</v>
          </cell>
          <cell r="AR49">
            <v>0</v>
          </cell>
          <cell r="AT49">
            <v>0</v>
          </cell>
          <cell r="AX49">
            <v>0</v>
          </cell>
          <cell r="AY49">
            <v>0</v>
          </cell>
          <cell r="BA49">
            <v>0</v>
          </cell>
          <cell r="BE49">
            <v>0</v>
          </cell>
          <cell r="BF49">
            <v>0</v>
          </cell>
          <cell r="BH49">
            <v>0</v>
          </cell>
          <cell r="BL49">
            <v>0</v>
          </cell>
          <cell r="BM49">
            <v>0</v>
          </cell>
          <cell r="BO49">
            <v>0</v>
          </cell>
          <cell r="BS49">
            <v>0</v>
          </cell>
          <cell r="BT49">
            <v>0</v>
          </cell>
          <cell r="BV49">
            <v>0</v>
          </cell>
          <cell r="BZ49">
            <v>1.6401300000000001</v>
          </cell>
          <cell r="CA49">
            <v>0.4</v>
          </cell>
          <cell r="CC49">
            <v>0</v>
          </cell>
          <cell r="CG49">
            <v>1.6401300000000001</v>
          </cell>
          <cell r="CH49">
            <v>0.4</v>
          </cell>
          <cell r="CJ49">
            <v>0</v>
          </cell>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N50">
            <v>0</v>
          </cell>
          <cell r="U50">
            <v>0</v>
          </cell>
          <cell r="V50">
            <v>0</v>
          </cell>
          <cell r="X50">
            <v>0</v>
          </cell>
          <cell r="AC50">
            <v>0</v>
          </cell>
          <cell r="AE50">
            <v>0</v>
          </cell>
          <cell r="AJ50">
            <v>0</v>
          </cell>
          <cell r="AK50">
            <v>0</v>
          </cell>
          <cell r="AM50">
            <v>0</v>
          </cell>
          <cell r="AQ50">
            <v>0</v>
          </cell>
          <cell r="AR50">
            <v>0</v>
          </cell>
          <cell r="AT50">
            <v>0</v>
          </cell>
          <cell r="AX50">
            <v>0</v>
          </cell>
          <cell r="AY50">
            <v>0</v>
          </cell>
          <cell r="BA50">
            <v>0</v>
          </cell>
          <cell r="BE50">
            <v>0</v>
          </cell>
          <cell r="BF50">
            <v>0</v>
          </cell>
          <cell r="BH50">
            <v>0</v>
          </cell>
          <cell r="BL50">
            <v>0</v>
          </cell>
          <cell r="BM50">
            <v>0</v>
          </cell>
          <cell r="BO50">
            <v>0</v>
          </cell>
          <cell r="BS50">
            <v>0</v>
          </cell>
          <cell r="BT50">
            <v>0</v>
          </cell>
          <cell r="BV50">
            <v>0</v>
          </cell>
          <cell r="BZ50">
            <v>1.6401300000000001</v>
          </cell>
          <cell r="CA50">
            <v>0.4</v>
          </cell>
          <cell r="CC50">
            <v>0</v>
          </cell>
          <cell r="CG50">
            <v>1.6401300000000001</v>
          </cell>
          <cell r="CH50">
            <v>0.4</v>
          </cell>
          <cell r="CJ50">
            <v>0</v>
          </cell>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N51">
            <v>0</v>
          </cell>
          <cell r="U51">
            <v>0</v>
          </cell>
          <cell r="V51">
            <v>0</v>
          </cell>
          <cell r="X51">
            <v>0</v>
          </cell>
          <cell r="AC51">
            <v>0</v>
          </cell>
          <cell r="AE51">
            <v>0</v>
          </cell>
          <cell r="AJ51">
            <v>0</v>
          </cell>
          <cell r="AK51">
            <v>0</v>
          </cell>
          <cell r="AM51">
            <v>0</v>
          </cell>
          <cell r="AQ51">
            <v>0</v>
          </cell>
          <cell r="AR51">
            <v>0</v>
          </cell>
          <cell r="AT51">
            <v>0</v>
          </cell>
          <cell r="AX51">
            <v>0</v>
          </cell>
          <cell r="AY51">
            <v>0</v>
          </cell>
          <cell r="BA51">
            <v>0</v>
          </cell>
          <cell r="BE51">
            <v>0</v>
          </cell>
          <cell r="BF51">
            <v>0</v>
          </cell>
          <cell r="BH51">
            <v>0</v>
          </cell>
          <cell r="BL51">
            <v>0</v>
          </cell>
          <cell r="BM51">
            <v>0</v>
          </cell>
          <cell r="BO51">
            <v>0</v>
          </cell>
          <cell r="BS51">
            <v>0</v>
          </cell>
          <cell r="BT51">
            <v>0</v>
          </cell>
          <cell r="BV51">
            <v>0</v>
          </cell>
          <cell r="BZ51">
            <v>1.6401300000000001</v>
          </cell>
          <cell r="CA51">
            <v>0.4</v>
          </cell>
          <cell r="CC51">
            <v>0</v>
          </cell>
          <cell r="CG51">
            <v>1.6401300000000001</v>
          </cell>
          <cell r="CH51">
            <v>0.4</v>
          </cell>
          <cell r="CJ51">
            <v>0</v>
          </cell>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N52">
            <v>0</v>
          </cell>
          <cell r="U52">
            <v>0</v>
          </cell>
          <cell r="V52">
            <v>0</v>
          </cell>
          <cell r="X52">
            <v>0</v>
          </cell>
          <cell r="AC52">
            <v>0</v>
          </cell>
          <cell r="AE52">
            <v>0</v>
          </cell>
          <cell r="AJ52">
            <v>0</v>
          </cell>
          <cell r="AK52">
            <v>0</v>
          </cell>
          <cell r="AM52">
            <v>0</v>
          </cell>
          <cell r="AQ52">
            <v>0</v>
          </cell>
          <cell r="AR52">
            <v>0</v>
          </cell>
          <cell r="AT52">
            <v>0</v>
          </cell>
          <cell r="AX52">
            <v>0</v>
          </cell>
          <cell r="AY52">
            <v>0</v>
          </cell>
          <cell r="BA52">
            <v>0</v>
          </cell>
          <cell r="BE52">
            <v>0</v>
          </cell>
          <cell r="BF52">
            <v>0</v>
          </cell>
          <cell r="BH52">
            <v>0</v>
          </cell>
          <cell r="BL52">
            <v>0</v>
          </cell>
          <cell r="BM52">
            <v>0</v>
          </cell>
          <cell r="BO52">
            <v>0</v>
          </cell>
          <cell r="BS52">
            <v>0</v>
          </cell>
          <cell r="BT52">
            <v>0</v>
          </cell>
          <cell r="BV52">
            <v>0</v>
          </cell>
          <cell r="BZ52">
            <v>1.6401300000000001</v>
          </cell>
          <cell r="CA52">
            <v>0.4</v>
          </cell>
          <cell r="CC52">
            <v>0</v>
          </cell>
          <cell r="CG52">
            <v>1.6401300000000001</v>
          </cell>
          <cell r="CH52">
            <v>0.4</v>
          </cell>
          <cell r="CJ52">
            <v>0</v>
          </cell>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N53">
            <v>0</v>
          </cell>
          <cell r="U53">
            <v>0</v>
          </cell>
          <cell r="V53">
            <v>0</v>
          </cell>
          <cell r="X53">
            <v>0</v>
          </cell>
          <cell r="AC53">
            <v>0</v>
          </cell>
          <cell r="AE53">
            <v>0</v>
          </cell>
          <cell r="AJ53">
            <v>0</v>
          </cell>
          <cell r="AK53">
            <v>0</v>
          </cell>
          <cell r="AM53">
            <v>0</v>
          </cell>
          <cell r="AQ53">
            <v>0</v>
          </cell>
          <cell r="AR53">
            <v>0</v>
          </cell>
          <cell r="AT53">
            <v>0</v>
          </cell>
          <cell r="AX53">
            <v>0</v>
          </cell>
          <cell r="AY53">
            <v>0</v>
          </cell>
          <cell r="BA53">
            <v>0</v>
          </cell>
          <cell r="BE53">
            <v>0</v>
          </cell>
          <cell r="BF53">
            <v>0</v>
          </cell>
          <cell r="BH53">
            <v>0</v>
          </cell>
          <cell r="BL53">
            <v>0</v>
          </cell>
          <cell r="BM53">
            <v>0</v>
          </cell>
          <cell r="BO53">
            <v>0</v>
          </cell>
          <cell r="BS53">
            <v>0</v>
          </cell>
          <cell r="BT53">
            <v>0</v>
          </cell>
          <cell r="BV53">
            <v>0</v>
          </cell>
          <cell r="BZ53">
            <v>1.6401300000000001</v>
          </cell>
          <cell r="CA53">
            <v>0.4</v>
          </cell>
          <cell r="CC53">
            <v>0</v>
          </cell>
          <cell r="CG53">
            <v>1.6401300000000001</v>
          </cell>
          <cell r="CH53">
            <v>0.4</v>
          </cell>
          <cell r="CJ53">
            <v>0</v>
          </cell>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N54">
            <v>0</v>
          </cell>
          <cell r="U54">
            <v>0</v>
          </cell>
          <cell r="V54">
            <v>0</v>
          </cell>
          <cell r="X54">
            <v>0</v>
          </cell>
          <cell r="AC54">
            <v>0</v>
          </cell>
          <cell r="AE54">
            <v>0</v>
          </cell>
          <cell r="AJ54">
            <v>0</v>
          </cell>
          <cell r="AK54">
            <v>0</v>
          </cell>
          <cell r="AM54">
            <v>0</v>
          </cell>
          <cell r="AQ54">
            <v>0</v>
          </cell>
          <cell r="AR54">
            <v>0</v>
          </cell>
          <cell r="AT54">
            <v>0</v>
          </cell>
          <cell r="AX54">
            <v>0</v>
          </cell>
          <cell r="AY54">
            <v>0</v>
          </cell>
          <cell r="BA54">
            <v>0</v>
          </cell>
          <cell r="BE54">
            <v>0</v>
          </cell>
          <cell r="BF54">
            <v>0</v>
          </cell>
          <cell r="BH54">
            <v>0</v>
          </cell>
          <cell r="BL54">
            <v>0</v>
          </cell>
          <cell r="BM54">
            <v>0</v>
          </cell>
          <cell r="BO54">
            <v>0</v>
          </cell>
          <cell r="BS54">
            <v>0</v>
          </cell>
          <cell r="BT54">
            <v>0</v>
          </cell>
          <cell r="BV54">
            <v>0</v>
          </cell>
          <cell r="BZ54">
            <v>1.6401300000000001</v>
          </cell>
          <cell r="CA54">
            <v>0.4</v>
          </cell>
          <cell r="CC54">
            <v>0</v>
          </cell>
          <cell r="CG54">
            <v>1.6401300000000001</v>
          </cell>
          <cell r="CH54">
            <v>0.4</v>
          </cell>
          <cell r="CJ54">
            <v>0</v>
          </cell>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N55">
            <v>0</v>
          </cell>
          <cell r="U55">
            <v>0</v>
          </cell>
          <cell r="V55">
            <v>0</v>
          </cell>
          <cell r="X55">
            <v>0</v>
          </cell>
          <cell r="AC55">
            <v>0</v>
          </cell>
          <cell r="AE55">
            <v>0</v>
          </cell>
          <cell r="AJ55">
            <v>1.6401300000000001</v>
          </cell>
          <cell r="AK55">
            <v>0.4</v>
          </cell>
          <cell r="AM55">
            <v>0</v>
          </cell>
          <cell r="AQ55">
            <v>0</v>
          </cell>
          <cell r="AR55">
            <v>0</v>
          </cell>
          <cell r="AT55">
            <v>0</v>
          </cell>
          <cell r="AX55">
            <v>0</v>
          </cell>
          <cell r="AY55">
            <v>0</v>
          </cell>
          <cell r="BA55">
            <v>0</v>
          </cell>
          <cell r="BE55">
            <v>1.6401300000000001</v>
          </cell>
          <cell r="BF55">
            <v>0.4</v>
          </cell>
          <cell r="BH55">
            <v>0</v>
          </cell>
          <cell r="BL55">
            <v>0</v>
          </cell>
          <cell r="BM55">
            <v>0</v>
          </cell>
          <cell r="BO55">
            <v>0</v>
          </cell>
          <cell r="BS55">
            <v>0</v>
          </cell>
          <cell r="BT55">
            <v>0</v>
          </cell>
          <cell r="BV55">
            <v>0</v>
          </cell>
          <cell r="BZ55">
            <v>0</v>
          </cell>
          <cell r="CA55">
            <v>0</v>
          </cell>
          <cell r="CC55">
            <v>0</v>
          </cell>
          <cell r="CG55">
            <v>0</v>
          </cell>
          <cell r="CH55">
            <v>0</v>
          </cell>
          <cell r="CJ55">
            <v>0</v>
          </cell>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N56">
            <v>0</v>
          </cell>
          <cell r="U56">
            <v>0</v>
          </cell>
          <cell r="V56">
            <v>0</v>
          </cell>
          <cell r="X56">
            <v>0</v>
          </cell>
          <cell r="AC56">
            <v>0</v>
          </cell>
          <cell r="AE56">
            <v>0</v>
          </cell>
          <cell r="AJ56">
            <v>1.6401300000000001</v>
          </cell>
          <cell r="AK56">
            <v>0.4</v>
          </cell>
          <cell r="AM56">
            <v>0</v>
          </cell>
          <cell r="AQ56">
            <v>0.5</v>
          </cell>
          <cell r="AR56">
            <v>0</v>
          </cell>
          <cell r="AT56">
            <v>0</v>
          </cell>
          <cell r="AX56">
            <v>0</v>
          </cell>
          <cell r="AY56">
            <v>0</v>
          </cell>
          <cell r="BA56">
            <v>0</v>
          </cell>
          <cell r="BE56">
            <v>0</v>
          </cell>
          <cell r="BF56">
            <v>0</v>
          </cell>
          <cell r="BH56">
            <v>0</v>
          </cell>
          <cell r="BL56">
            <v>0</v>
          </cell>
          <cell r="BM56">
            <v>0</v>
          </cell>
          <cell r="BO56">
            <v>0</v>
          </cell>
          <cell r="BS56">
            <v>0</v>
          </cell>
          <cell r="BT56">
            <v>0</v>
          </cell>
          <cell r="BV56">
            <v>0</v>
          </cell>
          <cell r="BZ56">
            <v>0</v>
          </cell>
          <cell r="CA56">
            <v>0</v>
          </cell>
          <cell r="CC56">
            <v>0</v>
          </cell>
          <cell r="CG56">
            <v>0</v>
          </cell>
          <cell r="CH56">
            <v>0</v>
          </cell>
          <cell r="CJ56">
            <v>0</v>
          </cell>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N57">
            <v>0</v>
          </cell>
          <cell r="U57">
            <v>0</v>
          </cell>
          <cell r="V57">
            <v>0</v>
          </cell>
          <cell r="X57">
            <v>0</v>
          </cell>
          <cell r="AB57">
            <v>2.1265097000000002</v>
          </cell>
          <cell r="AC57">
            <v>2.52</v>
          </cell>
          <cell r="AE57">
            <v>0</v>
          </cell>
          <cell r="AJ57">
            <v>1.6401300000000001</v>
          </cell>
          <cell r="AK57">
            <v>0.4</v>
          </cell>
          <cell r="AM57">
            <v>0</v>
          </cell>
          <cell r="AQ57">
            <v>0</v>
          </cell>
          <cell r="AR57">
            <v>0</v>
          </cell>
          <cell r="AT57">
            <v>0</v>
          </cell>
          <cell r="AX57">
            <v>0</v>
          </cell>
          <cell r="AY57">
            <v>0</v>
          </cell>
          <cell r="BA57">
            <v>0</v>
          </cell>
          <cell r="BE57">
            <v>0</v>
          </cell>
          <cell r="BF57">
            <v>0</v>
          </cell>
          <cell r="BH57">
            <v>0</v>
          </cell>
          <cell r="BL57">
            <v>0</v>
          </cell>
          <cell r="BM57">
            <v>0</v>
          </cell>
          <cell r="BO57">
            <v>0</v>
          </cell>
          <cell r="BS57">
            <v>0</v>
          </cell>
          <cell r="BT57">
            <v>0</v>
          </cell>
          <cell r="BV57">
            <v>0</v>
          </cell>
          <cell r="BZ57">
            <v>0</v>
          </cell>
          <cell r="CA57">
            <v>0</v>
          </cell>
          <cell r="CC57">
            <v>0</v>
          </cell>
          <cell r="CG57">
            <v>0</v>
          </cell>
          <cell r="CH57">
            <v>0</v>
          </cell>
          <cell r="CJ57">
            <v>0</v>
          </cell>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N58">
            <v>0</v>
          </cell>
          <cell r="U58">
            <v>0</v>
          </cell>
          <cell r="V58">
            <v>0</v>
          </cell>
          <cell r="X58">
            <v>0</v>
          </cell>
          <cell r="AC58">
            <v>0</v>
          </cell>
          <cell r="AE58">
            <v>0</v>
          </cell>
          <cell r="AJ58">
            <v>1.6401300000000001</v>
          </cell>
          <cell r="AK58">
            <v>0.4</v>
          </cell>
          <cell r="AM58">
            <v>0</v>
          </cell>
          <cell r="AQ58">
            <v>0</v>
          </cell>
          <cell r="AR58">
            <v>0</v>
          </cell>
          <cell r="AT58">
            <v>0</v>
          </cell>
          <cell r="AX58">
            <v>0</v>
          </cell>
          <cell r="AY58">
            <v>0</v>
          </cell>
          <cell r="BA58">
            <v>0</v>
          </cell>
          <cell r="BE58">
            <v>1.6401300000000001</v>
          </cell>
          <cell r="BF58">
            <v>0.4</v>
          </cell>
          <cell r="BH58">
            <v>0</v>
          </cell>
          <cell r="BL58">
            <v>0</v>
          </cell>
          <cell r="BM58">
            <v>0</v>
          </cell>
          <cell r="BO58">
            <v>0</v>
          </cell>
          <cell r="BS58">
            <v>0</v>
          </cell>
          <cell r="BT58">
            <v>0</v>
          </cell>
          <cell r="BV58">
            <v>0</v>
          </cell>
          <cell r="BZ58">
            <v>0</v>
          </cell>
          <cell r="CA58">
            <v>0</v>
          </cell>
          <cell r="CC58">
            <v>0</v>
          </cell>
          <cell r="CG58">
            <v>0</v>
          </cell>
          <cell r="CH58">
            <v>0</v>
          </cell>
          <cell r="CJ58">
            <v>0</v>
          </cell>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N59">
            <v>0</v>
          </cell>
          <cell r="U59">
            <v>0</v>
          </cell>
          <cell r="V59">
            <v>0</v>
          </cell>
          <cell r="X59">
            <v>0</v>
          </cell>
          <cell r="AC59">
            <v>0</v>
          </cell>
          <cell r="AE59">
            <v>0</v>
          </cell>
          <cell r="AJ59">
            <v>1.6401300000000001</v>
          </cell>
          <cell r="AK59">
            <v>0.4</v>
          </cell>
          <cell r="AM59">
            <v>0</v>
          </cell>
          <cell r="AQ59">
            <v>1.3857980000000001</v>
          </cell>
          <cell r="AR59">
            <v>0.63</v>
          </cell>
          <cell r="AT59">
            <v>0</v>
          </cell>
          <cell r="AX59">
            <v>0</v>
          </cell>
          <cell r="AY59">
            <v>0</v>
          </cell>
          <cell r="BA59">
            <v>0</v>
          </cell>
          <cell r="BE59">
            <v>0</v>
          </cell>
          <cell r="BF59">
            <v>0</v>
          </cell>
          <cell r="BH59">
            <v>0</v>
          </cell>
          <cell r="BL59">
            <v>0</v>
          </cell>
          <cell r="BM59">
            <v>0</v>
          </cell>
          <cell r="BO59">
            <v>0</v>
          </cell>
          <cell r="BS59">
            <v>0</v>
          </cell>
          <cell r="BT59">
            <v>0</v>
          </cell>
          <cell r="BV59">
            <v>0</v>
          </cell>
          <cell r="BZ59">
            <v>0</v>
          </cell>
          <cell r="CA59">
            <v>0</v>
          </cell>
          <cell r="CC59">
            <v>0</v>
          </cell>
          <cell r="CG59">
            <v>0</v>
          </cell>
          <cell r="CH59">
            <v>0</v>
          </cell>
          <cell r="CJ59">
            <v>0</v>
          </cell>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N60">
            <v>0</v>
          </cell>
          <cell r="U60">
            <v>0</v>
          </cell>
          <cell r="V60">
            <v>0</v>
          </cell>
          <cell r="X60">
            <v>0</v>
          </cell>
          <cell r="AC60">
            <v>0</v>
          </cell>
          <cell r="AE60">
            <v>0</v>
          </cell>
          <cell r="AJ60">
            <v>1.6401300000000001</v>
          </cell>
          <cell r="AK60">
            <v>0.4</v>
          </cell>
          <cell r="AM60">
            <v>0</v>
          </cell>
          <cell r="AQ60">
            <v>0</v>
          </cell>
          <cell r="AR60">
            <v>0</v>
          </cell>
          <cell r="AT60">
            <v>0</v>
          </cell>
          <cell r="AX60">
            <v>0</v>
          </cell>
          <cell r="AY60">
            <v>0</v>
          </cell>
          <cell r="BA60">
            <v>0</v>
          </cell>
          <cell r="BE60">
            <v>1.6401300000000001</v>
          </cell>
          <cell r="BF60">
            <v>0.4</v>
          </cell>
          <cell r="BH60">
            <v>0</v>
          </cell>
          <cell r="BL60">
            <v>0</v>
          </cell>
          <cell r="BM60">
            <v>0</v>
          </cell>
          <cell r="BO60">
            <v>0</v>
          </cell>
          <cell r="BS60">
            <v>0</v>
          </cell>
          <cell r="BT60">
            <v>0</v>
          </cell>
          <cell r="BV60">
            <v>0</v>
          </cell>
          <cell r="BZ60">
            <v>0</v>
          </cell>
          <cell r="CA60">
            <v>0</v>
          </cell>
          <cell r="CC60">
            <v>0</v>
          </cell>
          <cell r="CG60">
            <v>0</v>
          </cell>
          <cell r="CH60">
            <v>0</v>
          </cell>
          <cell r="CJ60">
            <v>0</v>
          </cell>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N61">
            <v>0</v>
          </cell>
          <cell r="U61">
            <v>0</v>
          </cell>
          <cell r="V61">
            <v>0</v>
          </cell>
          <cell r="X61">
            <v>0</v>
          </cell>
          <cell r="AC61">
            <v>0</v>
          </cell>
          <cell r="AE61">
            <v>0</v>
          </cell>
          <cell r="AJ61">
            <v>1.6401300000000001</v>
          </cell>
          <cell r="AK61">
            <v>0.4</v>
          </cell>
          <cell r="AM61">
            <v>0</v>
          </cell>
          <cell r="AQ61">
            <v>0</v>
          </cell>
          <cell r="AR61">
            <v>0</v>
          </cell>
          <cell r="AT61">
            <v>0</v>
          </cell>
          <cell r="AX61">
            <v>0</v>
          </cell>
          <cell r="AY61">
            <v>0</v>
          </cell>
          <cell r="BA61">
            <v>0</v>
          </cell>
          <cell r="BE61">
            <v>1.6401300000000001</v>
          </cell>
          <cell r="BF61">
            <v>0.4</v>
          </cell>
          <cell r="BH61">
            <v>0</v>
          </cell>
          <cell r="BL61">
            <v>0</v>
          </cell>
          <cell r="BM61">
            <v>0</v>
          </cell>
          <cell r="BO61">
            <v>0</v>
          </cell>
          <cell r="BS61">
            <v>0</v>
          </cell>
          <cell r="BT61">
            <v>0</v>
          </cell>
          <cell r="BV61">
            <v>0</v>
          </cell>
          <cell r="BZ61">
            <v>0</v>
          </cell>
          <cell r="CA61">
            <v>0</v>
          </cell>
          <cell r="CC61">
            <v>0</v>
          </cell>
          <cell r="CG61">
            <v>0</v>
          </cell>
          <cell r="CH61">
            <v>0</v>
          </cell>
          <cell r="CJ61">
            <v>0</v>
          </cell>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N62">
            <v>0</v>
          </cell>
          <cell r="U62">
            <v>0</v>
          </cell>
          <cell r="V62">
            <v>0</v>
          </cell>
          <cell r="X62">
            <v>0</v>
          </cell>
          <cell r="AC62">
            <v>0</v>
          </cell>
          <cell r="AE62">
            <v>0</v>
          </cell>
          <cell r="AJ62">
            <v>1.6401300000000001</v>
          </cell>
          <cell r="AK62">
            <v>0.4</v>
          </cell>
          <cell r="AM62">
            <v>0</v>
          </cell>
          <cell r="AQ62">
            <v>0</v>
          </cell>
          <cell r="AR62">
            <v>0</v>
          </cell>
          <cell r="AT62">
            <v>0</v>
          </cell>
          <cell r="AX62">
            <v>0</v>
          </cell>
          <cell r="AY62">
            <v>0</v>
          </cell>
          <cell r="BA62">
            <v>0</v>
          </cell>
          <cell r="BE62">
            <v>1.6401300000000001</v>
          </cell>
          <cell r="BF62">
            <v>0.4</v>
          </cell>
          <cell r="BH62">
            <v>0</v>
          </cell>
          <cell r="BL62">
            <v>0</v>
          </cell>
          <cell r="BM62">
            <v>0</v>
          </cell>
          <cell r="BO62">
            <v>0</v>
          </cell>
          <cell r="BS62">
            <v>0</v>
          </cell>
          <cell r="BT62">
            <v>0</v>
          </cell>
          <cell r="BV62">
            <v>0</v>
          </cell>
          <cell r="BZ62">
            <v>0</v>
          </cell>
          <cell r="CA62">
            <v>0</v>
          </cell>
          <cell r="CC62">
            <v>0</v>
          </cell>
          <cell r="CG62">
            <v>0</v>
          </cell>
          <cell r="CH62">
            <v>0</v>
          </cell>
          <cell r="CJ62">
            <v>0</v>
          </cell>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N63">
            <v>0</v>
          </cell>
          <cell r="U63">
            <v>0</v>
          </cell>
          <cell r="V63">
            <v>0</v>
          </cell>
          <cell r="X63">
            <v>0</v>
          </cell>
          <cell r="AC63">
            <v>0</v>
          </cell>
          <cell r="AE63">
            <v>0</v>
          </cell>
          <cell r="AJ63">
            <v>1.6401300000000001</v>
          </cell>
          <cell r="AK63">
            <v>0.4</v>
          </cell>
          <cell r="AM63">
            <v>0</v>
          </cell>
          <cell r="AQ63">
            <v>0</v>
          </cell>
          <cell r="AR63">
            <v>0</v>
          </cell>
          <cell r="AT63">
            <v>0</v>
          </cell>
          <cell r="AX63">
            <v>0</v>
          </cell>
          <cell r="AY63">
            <v>0</v>
          </cell>
          <cell r="BA63">
            <v>0</v>
          </cell>
          <cell r="BE63">
            <v>1.6401300000000001</v>
          </cell>
          <cell r="BF63">
            <v>0.4</v>
          </cell>
          <cell r="BH63">
            <v>0</v>
          </cell>
          <cell r="BL63">
            <v>0</v>
          </cell>
          <cell r="BM63">
            <v>0</v>
          </cell>
          <cell r="BO63">
            <v>0</v>
          </cell>
          <cell r="BS63">
            <v>0</v>
          </cell>
          <cell r="BT63">
            <v>0</v>
          </cell>
          <cell r="BV63">
            <v>0</v>
          </cell>
          <cell r="BZ63">
            <v>0</v>
          </cell>
          <cell r="CA63">
            <v>0</v>
          </cell>
          <cell r="CC63">
            <v>0</v>
          </cell>
          <cell r="CG63">
            <v>0</v>
          </cell>
          <cell r="CH63">
            <v>0</v>
          </cell>
          <cell r="CJ63">
            <v>0</v>
          </cell>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N64">
            <v>0</v>
          </cell>
          <cell r="U64">
            <v>0</v>
          </cell>
          <cell r="V64">
            <v>0</v>
          </cell>
          <cell r="X64">
            <v>0</v>
          </cell>
          <cell r="AC64">
            <v>0</v>
          </cell>
          <cell r="AE64">
            <v>0</v>
          </cell>
          <cell r="AJ64">
            <v>0</v>
          </cell>
          <cell r="AK64">
            <v>0</v>
          </cell>
          <cell r="AM64">
            <v>0</v>
          </cell>
          <cell r="AQ64">
            <v>0</v>
          </cell>
          <cell r="AR64">
            <v>0</v>
          </cell>
          <cell r="AT64">
            <v>0</v>
          </cell>
          <cell r="AX64">
            <v>1.6401300000000001</v>
          </cell>
          <cell r="AY64">
            <v>0.4</v>
          </cell>
          <cell r="BA64">
            <v>0</v>
          </cell>
          <cell r="BE64">
            <v>1.6401300000000001</v>
          </cell>
          <cell r="BF64">
            <v>0.4</v>
          </cell>
          <cell r="BH64">
            <v>0</v>
          </cell>
          <cell r="BL64">
            <v>0</v>
          </cell>
          <cell r="BM64">
            <v>0</v>
          </cell>
          <cell r="BO64">
            <v>0</v>
          </cell>
          <cell r="BS64">
            <v>0</v>
          </cell>
          <cell r="BT64">
            <v>0</v>
          </cell>
          <cell r="BV64">
            <v>0</v>
          </cell>
          <cell r="BZ64">
            <v>0</v>
          </cell>
          <cell r="CA64">
            <v>0</v>
          </cell>
          <cell r="CC64">
            <v>0</v>
          </cell>
          <cell r="CG64">
            <v>0</v>
          </cell>
          <cell r="CH64">
            <v>0</v>
          </cell>
          <cell r="CJ64">
            <v>0</v>
          </cell>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N65">
            <v>0</v>
          </cell>
          <cell r="U65">
            <v>0</v>
          </cell>
          <cell r="V65">
            <v>0</v>
          </cell>
          <cell r="X65">
            <v>0</v>
          </cell>
          <cell r="AC65">
            <v>0</v>
          </cell>
          <cell r="AE65">
            <v>0</v>
          </cell>
          <cell r="AJ65">
            <v>0</v>
          </cell>
          <cell r="AK65">
            <v>0</v>
          </cell>
          <cell r="AM65">
            <v>0</v>
          </cell>
          <cell r="AQ65">
            <v>0</v>
          </cell>
          <cell r="AR65">
            <v>0</v>
          </cell>
          <cell r="AT65">
            <v>0</v>
          </cell>
          <cell r="AX65">
            <v>1.6401300000000001</v>
          </cell>
          <cell r="AY65">
            <v>0.4</v>
          </cell>
          <cell r="BA65">
            <v>0</v>
          </cell>
          <cell r="BE65">
            <v>1.6401300000000001</v>
          </cell>
          <cell r="BF65">
            <v>0.4</v>
          </cell>
          <cell r="BH65">
            <v>0</v>
          </cell>
          <cell r="BL65">
            <v>0</v>
          </cell>
          <cell r="BM65">
            <v>0</v>
          </cell>
          <cell r="BO65">
            <v>0</v>
          </cell>
          <cell r="BS65">
            <v>0</v>
          </cell>
          <cell r="BT65">
            <v>0</v>
          </cell>
          <cell r="BV65">
            <v>0</v>
          </cell>
          <cell r="BZ65">
            <v>0</v>
          </cell>
          <cell r="CA65">
            <v>0</v>
          </cell>
          <cell r="CC65">
            <v>0</v>
          </cell>
          <cell r="CG65">
            <v>0</v>
          </cell>
          <cell r="CH65">
            <v>0</v>
          </cell>
          <cell r="CJ65">
            <v>0</v>
          </cell>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N66">
            <v>0</v>
          </cell>
          <cell r="U66">
            <v>0</v>
          </cell>
          <cell r="V66">
            <v>0</v>
          </cell>
          <cell r="X66">
            <v>0</v>
          </cell>
          <cell r="AC66">
            <v>0</v>
          </cell>
          <cell r="AE66">
            <v>0</v>
          </cell>
          <cell r="AJ66">
            <v>0</v>
          </cell>
          <cell r="AK66">
            <v>0</v>
          </cell>
          <cell r="AM66">
            <v>0</v>
          </cell>
          <cell r="AQ66">
            <v>0</v>
          </cell>
          <cell r="AR66">
            <v>0</v>
          </cell>
          <cell r="AT66">
            <v>0</v>
          </cell>
          <cell r="AX66">
            <v>1.6401300000000001</v>
          </cell>
          <cell r="AY66">
            <v>0.4</v>
          </cell>
          <cell r="BA66">
            <v>0</v>
          </cell>
          <cell r="BE66">
            <v>1.6401300000000001</v>
          </cell>
          <cell r="BF66">
            <v>0.4</v>
          </cell>
          <cell r="BH66">
            <v>0</v>
          </cell>
          <cell r="BL66">
            <v>0</v>
          </cell>
          <cell r="BM66">
            <v>0</v>
          </cell>
          <cell r="BO66">
            <v>0</v>
          </cell>
          <cell r="BS66">
            <v>0</v>
          </cell>
          <cell r="BT66">
            <v>0</v>
          </cell>
          <cell r="BV66">
            <v>0</v>
          </cell>
          <cell r="BZ66">
            <v>0</v>
          </cell>
          <cell r="CA66">
            <v>0</v>
          </cell>
          <cell r="CC66">
            <v>0</v>
          </cell>
          <cell r="CG66">
            <v>0</v>
          </cell>
          <cell r="CH66">
            <v>0</v>
          </cell>
          <cell r="CJ66">
            <v>0</v>
          </cell>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N67">
            <v>0</v>
          </cell>
          <cell r="U67">
            <v>0</v>
          </cell>
          <cell r="V67">
            <v>0</v>
          </cell>
          <cell r="X67">
            <v>0</v>
          </cell>
          <cell r="AC67">
            <v>0</v>
          </cell>
          <cell r="AE67">
            <v>0</v>
          </cell>
          <cell r="AJ67">
            <v>0</v>
          </cell>
          <cell r="AK67">
            <v>0</v>
          </cell>
          <cell r="AM67">
            <v>0</v>
          </cell>
          <cell r="AQ67">
            <v>0</v>
          </cell>
          <cell r="AR67">
            <v>0</v>
          </cell>
          <cell r="AT67">
            <v>0</v>
          </cell>
          <cell r="AX67">
            <v>1.6401300000000001</v>
          </cell>
          <cell r="AY67">
            <v>0.4</v>
          </cell>
          <cell r="BA67">
            <v>0</v>
          </cell>
          <cell r="BE67">
            <v>1.6401300000000001</v>
          </cell>
          <cell r="BF67">
            <v>0.4</v>
          </cell>
          <cell r="BH67">
            <v>0</v>
          </cell>
          <cell r="BL67">
            <v>0</v>
          </cell>
          <cell r="BM67">
            <v>0</v>
          </cell>
          <cell r="BO67">
            <v>0</v>
          </cell>
          <cell r="BS67">
            <v>0</v>
          </cell>
          <cell r="BT67">
            <v>0</v>
          </cell>
          <cell r="BV67">
            <v>0</v>
          </cell>
          <cell r="BZ67">
            <v>0</v>
          </cell>
          <cell r="CA67">
            <v>0</v>
          </cell>
          <cell r="CC67">
            <v>0</v>
          </cell>
          <cell r="CG67">
            <v>0</v>
          </cell>
          <cell r="CH67">
            <v>0</v>
          </cell>
          <cell r="CJ67">
            <v>0</v>
          </cell>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N68">
            <v>0</v>
          </cell>
          <cell r="U68">
            <v>0</v>
          </cell>
          <cell r="V68">
            <v>0</v>
          </cell>
          <cell r="X68">
            <v>0</v>
          </cell>
          <cell r="AC68">
            <v>0</v>
          </cell>
          <cell r="AE68">
            <v>0</v>
          </cell>
          <cell r="AJ68">
            <v>0</v>
          </cell>
          <cell r="AK68">
            <v>0</v>
          </cell>
          <cell r="AM68">
            <v>0</v>
          </cell>
          <cell r="AQ68">
            <v>0</v>
          </cell>
          <cell r="AR68">
            <v>0</v>
          </cell>
          <cell r="AT68">
            <v>0</v>
          </cell>
          <cell r="AX68">
            <v>1.6401300000000001</v>
          </cell>
          <cell r="AY68">
            <v>0.4</v>
          </cell>
          <cell r="BA68">
            <v>0</v>
          </cell>
          <cell r="BE68">
            <v>1.6401300000000001</v>
          </cell>
          <cell r="BF68">
            <v>0.4</v>
          </cell>
          <cell r="BH68">
            <v>0</v>
          </cell>
          <cell r="BL68">
            <v>0</v>
          </cell>
          <cell r="BM68">
            <v>0</v>
          </cell>
          <cell r="BO68">
            <v>0</v>
          </cell>
          <cell r="BS68">
            <v>0</v>
          </cell>
          <cell r="BT68">
            <v>0</v>
          </cell>
          <cell r="BV68">
            <v>0</v>
          </cell>
          <cell r="BZ68">
            <v>0</v>
          </cell>
          <cell r="CA68">
            <v>0</v>
          </cell>
          <cell r="CC68">
            <v>0</v>
          </cell>
          <cell r="CG68">
            <v>0</v>
          </cell>
          <cell r="CH68">
            <v>0</v>
          </cell>
          <cell r="CJ68">
            <v>0</v>
          </cell>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N69">
            <v>0</v>
          </cell>
          <cell r="U69">
            <v>0</v>
          </cell>
          <cell r="V69">
            <v>0</v>
          </cell>
          <cell r="X69">
            <v>0</v>
          </cell>
          <cell r="AC69">
            <v>0</v>
          </cell>
          <cell r="AE69">
            <v>0</v>
          </cell>
          <cell r="AJ69">
            <v>0</v>
          </cell>
          <cell r="AK69">
            <v>0</v>
          </cell>
          <cell r="AM69">
            <v>0</v>
          </cell>
          <cell r="AQ69">
            <v>0</v>
          </cell>
          <cell r="AR69">
            <v>0</v>
          </cell>
          <cell r="AT69">
            <v>0</v>
          </cell>
          <cell r="AX69">
            <v>1.6401300000000001</v>
          </cell>
          <cell r="AY69">
            <v>0.4</v>
          </cell>
          <cell r="BA69">
            <v>0</v>
          </cell>
          <cell r="BE69">
            <v>1.6401300000000001</v>
          </cell>
          <cell r="BF69">
            <v>0.4</v>
          </cell>
          <cell r="BH69">
            <v>0</v>
          </cell>
          <cell r="BL69">
            <v>0</v>
          </cell>
          <cell r="BM69">
            <v>0</v>
          </cell>
          <cell r="BO69">
            <v>0</v>
          </cell>
          <cell r="BS69">
            <v>0</v>
          </cell>
          <cell r="BT69">
            <v>0</v>
          </cell>
          <cell r="BV69">
            <v>0</v>
          </cell>
          <cell r="BZ69">
            <v>0</v>
          </cell>
          <cell r="CA69">
            <v>0</v>
          </cell>
          <cell r="CC69">
            <v>0</v>
          </cell>
          <cell r="CG69">
            <v>0</v>
          </cell>
          <cell r="CH69">
            <v>0</v>
          </cell>
          <cell r="CJ69">
            <v>0</v>
          </cell>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N70">
            <v>0</v>
          </cell>
          <cell r="U70">
            <v>0</v>
          </cell>
          <cell r="V70">
            <v>0</v>
          </cell>
          <cell r="X70">
            <v>0</v>
          </cell>
          <cell r="AC70">
            <v>0</v>
          </cell>
          <cell r="AE70">
            <v>0</v>
          </cell>
          <cell r="AJ70">
            <v>0</v>
          </cell>
          <cell r="AK70">
            <v>0</v>
          </cell>
          <cell r="AM70">
            <v>0</v>
          </cell>
          <cell r="AQ70">
            <v>0</v>
          </cell>
          <cell r="AR70">
            <v>0</v>
          </cell>
          <cell r="AT70">
            <v>0</v>
          </cell>
          <cell r="AX70">
            <v>1.6401300000000001</v>
          </cell>
          <cell r="AY70">
            <v>0.4</v>
          </cell>
          <cell r="BA70">
            <v>0</v>
          </cell>
          <cell r="BE70">
            <v>1.6401300000000001</v>
          </cell>
          <cell r="BF70">
            <v>0.4</v>
          </cell>
          <cell r="BH70">
            <v>0</v>
          </cell>
          <cell r="BL70">
            <v>0</v>
          </cell>
          <cell r="BM70">
            <v>0</v>
          </cell>
          <cell r="BO70">
            <v>0</v>
          </cell>
          <cell r="BS70">
            <v>0</v>
          </cell>
          <cell r="BT70">
            <v>0</v>
          </cell>
          <cell r="BV70">
            <v>0</v>
          </cell>
          <cell r="BZ70">
            <v>0</v>
          </cell>
          <cell r="CA70">
            <v>0</v>
          </cell>
          <cell r="CC70">
            <v>0</v>
          </cell>
          <cell r="CG70">
            <v>0</v>
          </cell>
          <cell r="CH70">
            <v>0</v>
          </cell>
          <cell r="CJ70">
            <v>0</v>
          </cell>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N71">
            <v>0</v>
          </cell>
          <cell r="U71">
            <v>0</v>
          </cell>
          <cell r="V71">
            <v>0</v>
          </cell>
          <cell r="X71">
            <v>0</v>
          </cell>
          <cell r="AC71">
            <v>0</v>
          </cell>
          <cell r="AE71">
            <v>0</v>
          </cell>
          <cell r="AJ71">
            <v>0</v>
          </cell>
          <cell r="AK71">
            <v>0</v>
          </cell>
          <cell r="AM71">
            <v>0</v>
          </cell>
          <cell r="AQ71">
            <v>0</v>
          </cell>
          <cell r="AR71">
            <v>0</v>
          </cell>
          <cell r="AT71">
            <v>0</v>
          </cell>
          <cell r="AX71">
            <v>1.6401300000000001</v>
          </cell>
          <cell r="AY71">
            <v>0.4</v>
          </cell>
          <cell r="BA71">
            <v>0</v>
          </cell>
          <cell r="BE71">
            <v>1.6401300000000001</v>
          </cell>
          <cell r="BF71">
            <v>0.4</v>
          </cell>
          <cell r="BH71">
            <v>0</v>
          </cell>
          <cell r="BL71">
            <v>0</v>
          </cell>
          <cell r="BM71">
            <v>0</v>
          </cell>
          <cell r="BO71">
            <v>0</v>
          </cell>
          <cell r="BS71">
            <v>0</v>
          </cell>
          <cell r="BT71">
            <v>0</v>
          </cell>
          <cell r="BV71">
            <v>0</v>
          </cell>
          <cell r="BZ71">
            <v>0</v>
          </cell>
          <cell r="CA71">
            <v>0</v>
          </cell>
          <cell r="CC71">
            <v>0</v>
          </cell>
          <cell r="CG71">
            <v>0</v>
          </cell>
          <cell r="CH71">
            <v>0</v>
          </cell>
          <cell r="CJ71">
            <v>0</v>
          </cell>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N72">
            <v>0</v>
          </cell>
          <cell r="U72">
            <v>0</v>
          </cell>
          <cell r="V72">
            <v>0</v>
          </cell>
          <cell r="X72">
            <v>0</v>
          </cell>
          <cell r="AC72">
            <v>0</v>
          </cell>
          <cell r="AE72">
            <v>0</v>
          </cell>
          <cell r="AJ72">
            <v>0</v>
          </cell>
          <cell r="AK72">
            <v>0</v>
          </cell>
          <cell r="AM72">
            <v>0</v>
          </cell>
          <cell r="AQ72">
            <v>0</v>
          </cell>
          <cell r="AR72">
            <v>0</v>
          </cell>
          <cell r="AT72">
            <v>0</v>
          </cell>
          <cell r="AX72">
            <v>1.6401300000000001</v>
          </cell>
          <cell r="AY72">
            <v>0.4</v>
          </cell>
          <cell r="BA72">
            <v>0</v>
          </cell>
          <cell r="BE72">
            <v>1.6401300000000001</v>
          </cell>
          <cell r="BF72">
            <v>0.4</v>
          </cell>
          <cell r="BH72">
            <v>0</v>
          </cell>
          <cell r="BL72">
            <v>0</v>
          </cell>
          <cell r="BM72">
            <v>0</v>
          </cell>
          <cell r="BO72">
            <v>0</v>
          </cell>
          <cell r="BS72">
            <v>0</v>
          </cell>
          <cell r="BT72">
            <v>0</v>
          </cell>
          <cell r="BV72">
            <v>0</v>
          </cell>
          <cell r="BZ72">
            <v>0</v>
          </cell>
          <cell r="CA72">
            <v>0</v>
          </cell>
          <cell r="CC72">
            <v>0</v>
          </cell>
          <cell r="CG72">
            <v>0</v>
          </cell>
          <cell r="CH72">
            <v>0</v>
          </cell>
          <cell r="CJ72">
            <v>0</v>
          </cell>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N73">
            <v>0</v>
          </cell>
          <cell r="U73">
            <v>0</v>
          </cell>
          <cell r="V73">
            <v>0</v>
          </cell>
          <cell r="X73">
            <v>0</v>
          </cell>
          <cell r="AC73">
            <v>0</v>
          </cell>
          <cell r="AE73">
            <v>0</v>
          </cell>
          <cell r="AJ73">
            <v>0</v>
          </cell>
          <cell r="AK73">
            <v>0</v>
          </cell>
          <cell r="AM73">
            <v>0</v>
          </cell>
          <cell r="AQ73">
            <v>0</v>
          </cell>
          <cell r="AR73">
            <v>0</v>
          </cell>
          <cell r="AT73">
            <v>0</v>
          </cell>
          <cell r="AX73">
            <v>1.6401300000000001</v>
          </cell>
          <cell r="AY73">
            <v>0.4</v>
          </cell>
          <cell r="BA73">
            <v>0</v>
          </cell>
          <cell r="BE73">
            <v>1.6401300000000001</v>
          </cell>
          <cell r="BF73">
            <v>0.4</v>
          </cell>
          <cell r="BH73">
            <v>0</v>
          </cell>
          <cell r="BL73">
            <v>0</v>
          </cell>
          <cell r="BM73">
            <v>0</v>
          </cell>
          <cell r="BO73">
            <v>0</v>
          </cell>
          <cell r="BS73">
            <v>0</v>
          </cell>
          <cell r="BT73">
            <v>0</v>
          </cell>
          <cell r="BV73">
            <v>0</v>
          </cell>
          <cell r="BZ73">
            <v>0</v>
          </cell>
          <cell r="CA73">
            <v>0</v>
          </cell>
          <cell r="CC73">
            <v>0</v>
          </cell>
          <cell r="CG73">
            <v>0</v>
          </cell>
          <cell r="CH73">
            <v>0</v>
          </cell>
          <cell r="CJ73">
            <v>0</v>
          </cell>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N74">
            <v>0</v>
          </cell>
          <cell r="U74">
            <v>0</v>
          </cell>
          <cell r="V74">
            <v>0</v>
          </cell>
          <cell r="X74">
            <v>0</v>
          </cell>
          <cell r="AC74">
            <v>0</v>
          </cell>
          <cell r="AE74">
            <v>0</v>
          </cell>
          <cell r="AJ74">
            <v>0</v>
          </cell>
          <cell r="AK74">
            <v>0</v>
          </cell>
          <cell r="AM74">
            <v>0</v>
          </cell>
          <cell r="AQ74">
            <v>0</v>
          </cell>
          <cell r="AR74">
            <v>0</v>
          </cell>
          <cell r="AT74">
            <v>0</v>
          </cell>
          <cell r="AX74">
            <v>1.6401300000000001</v>
          </cell>
          <cell r="AY74">
            <v>0.4</v>
          </cell>
          <cell r="BA74">
            <v>0</v>
          </cell>
          <cell r="BE74">
            <v>1.6401300000000001</v>
          </cell>
          <cell r="BF74">
            <v>0.4</v>
          </cell>
          <cell r="BH74">
            <v>0</v>
          </cell>
          <cell r="BL74">
            <v>0</v>
          </cell>
          <cell r="BM74">
            <v>0</v>
          </cell>
          <cell r="BO74">
            <v>0</v>
          </cell>
          <cell r="BS74">
            <v>0</v>
          </cell>
          <cell r="BT74">
            <v>0</v>
          </cell>
          <cell r="BV74">
            <v>0</v>
          </cell>
          <cell r="BZ74">
            <v>0</v>
          </cell>
          <cell r="CA74">
            <v>0</v>
          </cell>
          <cell r="CC74">
            <v>0</v>
          </cell>
          <cell r="CG74">
            <v>0</v>
          </cell>
          <cell r="CH74">
            <v>0</v>
          </cell>
          <cell r="CJ74">
            <v>0</v>
          </cell>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N75">
            <v>0</v>
          </cell>
          <cell r="U75">
            <v>0</v>
          </cell>
          <cell r="V75">
            <v>0</v>
          </cell>
          <cell r="X75">
            <v>0</v>
          </cell>
          <cell r="AC75">
            <v>0</v>
          </cell>
          <cell r="AE75">
            <v>0</v>
          </cell>
          <cell r="AJ75">
            <v>0</v>
          </cell>
          <cell r="AK75">
            <v>0</v>
          </cell>
          <cell r="AM75">
            <v>0</v>
          </cell>
          <cell r="AQ75">
            <v>0</v>
          </cell>
          <cell r="AR75">
            <v>0</v>
          </cell>
          <cell r="AT75">
            <v>0</v>
          </cell>
          <cell r="AX75">
            <v>0</v>
          </cell>
          <cell r="AY75">
            <v>0</v>
          </cell>
          <cell r="BA75">
            <v>0</v>
          </cell>
          <cell r="BE75">
            <v>0</v>
          </cell>
          <cell r="BF75">
            <v>0</v>
          </cell>
          <cell r="BH75">
            <v>0</v>
          </cell>
          <cell r="BL75">
            <v>1.6401300000000001</v>
          </cell>
          <cell r="BM75">
            <v>0.4</v>
          </cell>
          <cell r="BO75">
            <v>0</v>
          </cell>
          <cell r="BS75">
            <v>1.6401300000000001</v>
          </cell>
          <cell r="BT75">
            <v>0.4</v>
          </cell>
          <cell r="BV75">
            <v>0</v>
          </cell>
          <cell r="BZ75">
            <v>0</v>
          </cell>
          <cell r="CA75">
            <v>0</v>
          </cell>
          <cell r="CC75">
            <v>0</v>
          </cell>
          <cell r="CG75">
            <v>0</v>
          </cell>
          <cell r="CH75">
            <v>0</v>
          </cell>
          <cell r="CJ75">
            <v>0</v>
          </cell>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N76">
            <v>0</v>
          </cell>
          <cell r="U76">
            <v>0</v>
          </cell>
          <cell r="V76">
            <v>0</v>
          </cell>
          <cell r="X76">
            <v>0</v>
          </cell>
          <cell r="AC76">
            <v>0</v>
          </cell>
          <cell r="AE76">
            <v>0</v>
          </cell>
          <cell r="AJ76">
            <v>0</v>
          </cell>
          <cell r="AK76">
            <v>0</v>
          </cell>
          <cell r="AM76">
            <v>0</v>
          </cell>
          <cell r="AQ76">
            <v>0</v>
          </cell>
          <cell r="AR76">
            <v>0</v>
          </cell>
          <cell r="AT76">
            <v>0</v>
          </cell>
          <cell r="AX76">
            <v>0</v>
          </cell>
          <cell r="AY76">
            <v>0</v>
          </cell>
          <cell r="BA76">
            <v>0</v>
          </cell>
          <cell r="BE76">
            <v>0</v>
          </cell>
          <cell r="BF76">
            <v>0</v>
          </cell>
          <cell r="BH76">
            <v>0</v>
          </cell>
          <cell r="BL76">
            <v>1.6401300000000001</v>
          </cell>
          <cell r="BM76">
            <v>0.4</v>
          </cell>
          <cell r="BO76">
            <v>0</v>
          </cell>
          <cell r="BS76">
            <v>1.6401300000000001</v>
          </cell>
          <cell r="BT76">
            <v>0.4</v>
          </cell>
          <cell r="BV76">
            <v>0</v>
          </cell>
          <cell r="BZ76">
            <v>0</v>
          </cell>
          <cell r="CA76">
            <v>0</v>
          </cell>
          <cell r="CC76">
            <v>0</v>
          </cell>
          <cell r="CG76">
            <v>0</v>
          </cell>
          <cell r="CH76">
            <v>0</v>
          </cell>
          <cell r="CJ76">
            <v>0</v>
          </cell>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N77">
            <v>0</v>
          </cell>
          <cell r="U77">
            <v>0</v>
          </cell>
          <cell r="V77">
            <v>0</v>
          </cell>
          <cell r="X77">
            <v>0</v>
          </cell>
          <cell r="AC77">
            <v>0</v>
          </cell>
          <cell r="AE77">
            <v>0</v>
          </cell>
          <cell r="AJ77">
            <v>0</v>
          </cell>
          <cell r="AK77">
            <v>0</v>
          </cell>
          <cell r="AM77">
            <v>0</v>
          </cell>
          <cell r="AQ77">
            <v>0</v>
          </cell>
          <cell r="AR77">
            <v>0</v>
          </cell>
          <cell r="AT77">
            <v>0</v>
          </cell>
          <cell r="AX77">
            <v>0</v>
          </cell>
          <cell r="AY77">
            <v>0</v>
          </cell>
          <cell r="BA77">
            <v>0</v>
          </cell>
          <cell r="BE77">
            <v>0</v>
          </cell>
          <cell r="BF77">
            <v>0</v>
          </cell>
          <cell r="BH77">
            <v>0</v>
          </cell>
          <cell r="BL77">
            <v>1.6401300000000001</v>
          </cell>
          <cell r="BM77">
            <v>0.4</v>
          </cell>
          <cell r="BO77">
            <v>0</v>
          </cell>
          <cell r="BS77">
            <v>1.6401300000000001</v>
          </cell>
          <cell r="BT77">
            <v>0.4</v>
          </cell>
          <cell r="BV77">
            <v>0</v>
          </cell>
          <cell r="BZ77">
            <v>0</v>
          </cell>
          <cell r="CA77">
            <v>0</v>
          </cell>
          <cell r="CC77">
            <v>0</v>
          </cell>
          <cell r="CG77">
            <v>0</v>
          </cell>
          <cell r="CH77">
            <v>0</v>
          </cell>
          <cell r="CJ77">
            <v>0</v>
          </cell>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N78">
            <v>0</v>
          </cell>
          <cell r="U78">
            <v>0</v>
          </cell>
          <cell r="V78">
            <v>0</v>
          </cell>
          <cell r="X78">
            <v>0</v>
          </cell>
          <cell r="AC78">
            <v>0</v>
          </cell>
          <cell r="AE78">
            <v>0</v>
          </cell>
          <cell r="AJ78">
            <v>0</v>
          </cell>
          <cell r="AK78">
            <v>0</v>
          </cell>
          <cell r="AM78">
            <v>0</v>
          </cell>
          <cell r="AQ78">
            <v>0</v>
          </cell>
          <cell r="AR78">
            <v>0</v>
          </cell>
          <cell r="AT78">
            <v>0</v>
          </cell>
          <cell r="AX78">
            <v>0</v>
          </cell>
          <cell r="AY78">
            <v>0</v>
          </cell>
          <cell r="BA78">
            <v>0</v>
          </cell>
          <cell r="BE78">
            <v>0</v>
          </cell>
          <cell r="BF78">
            <v>0</v>
          </cell>
          <cell r="BH78">
            <v>0</v>
          </cell>
          <cell r="BL78">
            <v>1.6401300000000001</v>
          </cell>
          <cell r="BM78">
            <v>0.4</v>
          </cell>
          <cell r="BO78">
            <v>0</v>
          </cell>
          <cell r="BS78">
            <v>1.6401300000000001</v>
          </cell>
          <cell r="BT78">
            <v>0.4</v>
          </cell>
          <cell r="BV78">
            <v>0</v>
          </cell>
          <cell r="BZ78">
            <v>0</v>
          </cell>
          <cell r="CA78">
            <v>0</v>
          </cell>
          <cell r="CC78">
            <v>0</v>
          </cell>
          <cell r="CG78">
            <v>0</v>
          </cell>
          <cell r="CH78">
            <v>0</v>
          </cell>
          <cell r="CJ78">
            <v>0</v>
          </cell>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N79">
            <v>0</v>
          </cell>
          <cell r="U79">
            <v>0</v>
          </cell>
          <cell r="V79">
            <v>0</v>
          </cell>
          <cell r="X79">
            <v>0</v>
          </cell>
          <cell r="AC79">
            <v>0</v>
          </cell>
          <cell r="AE79">
            <v>0</v>
          </cell>
          <cell r="AJ79">
            <v>0</v>
          </cell>
          <cell r="AK79">
            <v>0</v>
          </cell>
          <cell r="AM79">
            <v>0</v>
          </cell>
          <cell r="AQ79">
            <v>0</v>
          </cell>
          <cell r="AR79">
            <v>0</v>
          </cell>
          <cell r="AT79">
            <v>0</v>
          </cell>
          <cell r="AX79">
            <v>0</v>
          </cell>
          <cell r="AY79">
            <v>0</v>
          </cell>
          <cell r="BA79">
            <v>0</v>
          </cell>
          <cell r="BE79">
            <v>0</v>
          </cell>
          <cell r="BF79">
            <v>0</v>
          </cell>
          <cell r="BH79">
            <v>0</v>
          </cell>
          <cell r="BL79">
            <v>1.6401300000000001</v>
          </cell>
          <cell r="BM79">
            <v>0.4</v>
          </cell>
          <cell r="BO79">
            <v>0</v>
          </cell>
          <cell r="BS79">
            <v>1.6401300000000001</v>
          </cell>
          <cell r="BT79">
            <v>0.4</v>
          </cell>
          <cell r="BV79">
            <v>0</v>
          </cell>
          <cell r="BZ79">
            <v>0</v>
          </cell>
          <cell r="CA79">
            <v>0</v>
          </cell>
          <cell r="CC79">
            <v>0</v>
          </cell>
          <cell r="CG79">
            <v>0</v>
          </cell>
          <cell r="CH79">
            <v>0</v>
          </cell>
          <cell r="CJ79">
            <v>0</v>
          </cell>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N80">
            <v>0</v>
          </cell>
          <cell r="U80">
            <v>0</v>
          </cell>
          <cell r="V80">
            <v>0</v>
          </cell>
          <cell r="X80">
            <v>0</v>
          </cell>
          <cell r="AC80">
            <v>0</v>
          </cell>
          <cell r="AE80">
            <v>0</v>
          </cell>
          <cell r="AJ80">
            <v>0</v>
          </cell>
          <cell r="AK80">
            <v>0</v>
          </cell>
          <cell r="AM80">
            <v>0</v>
          </cell>
          <cell r="AQ80">
            <v>0</v>
          </cell>
          <cell r="AR80">
            <v>0</v>
          </cell>
          <cell r="AT80">
            <v>0</v>
          </cell>
          <cell r="AX80">
            <v>0</v>
          </cell>
          <cell r="AY80">
            <v>0</v>
          </cell>
          <cell r="BA80">
            <v>0</v>
          </cell>
          <cell r="BE80">
            <v>0</v>
          </cell>
          <cell r="BF80">
            <v>0</v>
          </cell>
          <cell r="BH80">
            <v>0</v>
          </cell>
          <cell r="BL80">
            <v>1.6401300000000001</v>
          </cell>
          <cell r="BM80">
            <v>0.4</v>
          </cell>
          <cell r="BO80">
            <v>0</v>
          </cell>
          <cell r="BS80">
            <v>1.6401300000000001</v>
          </cell>
          <cell r="BT80">
            <v>0.4</v>
          </cell>
          <cell r="BV80">
            <v>0</v>
          </cell>
          <cell r="BZ80">
            <v>0</v>
          </cell>
          <cell r="CA80">
            <v>0</v>
          </cell>
          <cell r="CC80">
            <v>0</v>
          </cell>
          <cell r="CG80">
            <v>0</v>
          </cell>
          <cell r="CH80">
            <v>0</v>
          </cell>
          <cell r="CJ80">
            <v>0</v>
          </cell>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N81">
            <v>0</v>
          </cell>
          <cell r="U81">
            <v>0</v>
          </cell>
          <cell r="V81">
            <v>0</v>
          </cell>
          <cell r="X81">
            <v>0</v>
          </cell>
          <cell r="AC81">
            <v>0</v>
          </cell>
          <cell r="AE81">
            <v>0</v>
          </cell>
          <cell r="AJ81">
            <v>0</v>
          </cell>
          <cell r="AK81">
            <v>0</v>
          </cell>
          <cell r="AM81">
            <v>0</v>
          </cell>
          <cell r="AQ81">
            <v>0</v>
          </cell>
          <cell r="AR81">
            <v>0</v>
          </cell>
          <cell r="AT81">
            <v>0</v>
          </cell>
          <cell r="AX81">
            <v>0</v>
          </cell>
          <cell r="AY81">
            <v>0</v>
          </cell>
          <cell r="BA81">
            <v>0</v>
          </cell>
          <cell r="BE81">
            <v>0</v>
          </cell>
          <cell r="BF81">
            <v>0</v>
          </cell>
          <cell r="BH81">
            <v>0</v>
          </cell>
          <cell r="BL81">
            <v>1.6401300000000001</v>
          </cell>
          <cell r="BM81">
            <v>0.4</v>
          </cell>
          <cell r="BO81">
            <v>0</v>
          </cell>
          <cell r="BS81">
            <v>1.6401300000000001</v>
          </cell>
          <cell r="BT81">
            <v>0.4</v>
          </cell>
          <cell r="BV81">
            <v>0</v>
          </cell>
          <cell r="BZ81">
            <v>0</v>
          </cell>
          <cell r="CA81">
            <v>0</v>
          </cell>
          <cell r="CC81">
            <v>0</v>
          </cell>
          <cell r="CG81">
            <v>0</v>
          </cell>
          <cell r="CH81">
            <v>0</v>
          </cell>
          <cell r="CJ81">
            <v>0</v>
          </cell>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N82">
            <v>0</v>
          </cell>
          <cell r="U82">
            <v>0</v>
          </cell>
          <cell r="V82">
            <v>0</v>
          </cell>
          <cell r="X82">
            <v>0</v>
          </cell>
          <cell r="AC82">
            <v>0</v>
          </cell>
          <cell r="AE82">
            <v>0</v>
          </cell>
          <cell r="AJ82">
            <v>0</v>
          </cell>
          <cell r="AK82">
            <v>0</v>
          </cell>
          <cell r="AM82">
            <v>0</v>
          </cell>
          <cell r="AQ82">
            <v>0</v>
          </cell>
          <cell r="AR82">
            <v>0</v>
          </cell>
          <cell r="AT82">
            <v>0</v>
          </cell>
          <cell r="AX82">
            <v>0</v>
          </cell>
          <cell r="AY82">
            <v>0</v>
          </cell>
          <cell r="BA82">
            <v>0</v>
          </cell>
          <cell r="BE82">
            <v>0</v>
          </cell>
          <cell r="BF82">
            <v>0</v>
          </cell>
          <cell r="BH82">
            <v>0</v>
          </cell>
          <cell r="BL82">
            <v>1.6401300000000001</v>
          </cell>
          <cell r="BM82">
            <v>0.4</v>
          </cell>
          <cell r="BO82">
            <v>0</v>
          </cell>
          <cell r="BS82">
            <v>1.6401300000000001</v>
          </cell>
          <cell r="BT82">
            <v>0.4</v>
          </cell>
          <cell r="BV82">
            <v>0</v>
          </cell>
          <cell r="BZ82">
            <v>0</v>
          </cell>
          <cell r="CA82">
            <v>0</v>
          </cell>
          <cell r="CC82">
            <v>0</v>
          </cell>
          <cell r="CG82">
            <v>0</v>
          </cell>
          <cell r="CH82">
            <v>0</v>
          </cell>
          <cell r="CJ82">
            <v>0</v>
          </cell>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N83">
            <v>0</v>
          </cell>
          <cell r="U83">
            <v>0</v>
          </cell>
          <cell r="V83">
            <v>0</v>
          </cell>
          <cell r="X83">
            <v>0</v>
          </cell>
          <cell r="AC83">
            <v>0</v>
          </cell>
          <cell r="AE83">
            <v>0</v>
          </cell>
          <cell r="AJ83">
            <v>0</v>
          </cell>
          <cell r="AK83">
            <v>0</v>
          </cell>
          <cell r="AM83">
            <v>0</v>
          </cell>
          <cell r="AQ83">
            <v>0.14000000000000001</v>
          </cell>
          <cell r="AR83">
            <v>0</v>
          </cell>
          <cell r="AT83">
            <v>0</v>
          </cell>
          <cell r="AX83">
            <v>0</v>
          </cell>
          <cell r="AY83">
            <v>0</v>
          </cell>
          <cell r="BA83">
            <v>0</v>
          </cell>
          <cell r="BE83">
            <v>0</v>
          </cell>
          <cell r="BF83">
            <v>0</v>
          </cell>
          <cell r="BH83">
            <v>0</v>
          </cell>
          <cell r="BL83">
            <v>1.6401300000000001</v>
          </cell>
          <cell r="BM83">
            <v>0.4</v>
          </cell>
          <cell r="BO83">
            <v>0</v>
          </cell>
          <cell r="BS83">
            <v>1.6401300000000001</v>
          </cell>
          <cell r="BT83">
            <v>0.4</v>
          </cell>
          <cell r="BV83">
            <v>0</v>
          </cell>
          <cell r="BZ83">
            <v>0</v>
          </cell>
          <cell r="CA83">
            <v>0</v>
          </cell>
          <cell r="CC83">
            <v>0</v>
          </cell>
          <cell r="CG83">
            <v>0</v>
          </cell>
          <cell r="CH83">
            <v>0</v>
          </cell>
          <cell r="CJ83">
            <v>0</v>
          </cell>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N84">
            <v>0</v>
          </cell>
          <cell r="U84">
            <v>0</v>
          </cell>
          <cell r="V84">
            <v>0</v>
          </cell>
          <cell r="X84">
            <v>0</v>
          </cell>
          <cell r="AC84">
            <v>0</v>
          </cell>
          <cell r="AE84">
            <v>0</v>
          </cell>
          <cell r="AJ84">
            <v>0</v>
          </cell>
          <cell r="AK84">
            <v>0</v>
          </cell>
          <cell r="AM84">
            <v>0</v>
          </cell>
          <cell r="AQ84">
            <v>0</v>
          </cell>
          <cell r="AR84">
            <v>0</v>
          </cell>
          <cell r="AT84">
            <v>0</v>
          </cell>
          <cell r="AX84">
            <v>1.6401300000000001</v>
          </cell>
          <cell r="AY84">
            <v>0.4</v>
          </cell>
          <cell r="BA84">
            <v>0</v>
          </cell>
          <cell r="BE84">
            <v>1.6401300000000001</v>
          </cell>
          <cell r="BF84">
            <v>0.4</v>
          </cell>
          <cell r="BH84">
            <v>0</v>
          </cell>
          <cell r="BL84">
            <v>0</v>
          </cell>
          <cell r="BM84">
            <v>0</v>
          </cell>
          <cell r="BO84">
            <v>0</v>
          </cell>
          <cell r="BS84">
            <v>0</v>
          </cell>
          <cell r="BT84">
            <v>0</v>
          </cell>
          <cell r="BV84">
            <v>0</v>
          </cell>
          <cell r="BZ84">
            <v>0</v>
          </cell>
          <cell r="CA84">
            <v>0</v>
          </cell>
          <cell r="CC84">
            <v>0</v>
          </cell>
          <cell r="CG84">
            <v>0</v>
          </cell>
          <cell r="CH84">
            <v>0</v>
          </cell>
          <cell r="CJ84">
            <v>0</v>
          </cell>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N85">
            <v>0</v>
          </cell>
          <cell r="U85">
            <v>0</v>
          </cell>
          <cell r="V85">
            <v>0</v>
          </cell>
          <cell r="X85">
            <v>0</v>
          </cell>
          <cell r="AC85">
            <v>0</v>
          </cell>
          <cell r="AE85">
            <v>0</v>
          </cell>
          <cell r="AJ85">
            <v>0</v>
          </cell>
          <cell r="AK85">
            <v>0</v>
          </cell>
          <cell r="AM85">
            <v>0</v>
          </cell>
          <cell r="AQ85">
            <v>0</v>
          </cell>
          <cell r="AR85">
            <v>0</v>
          </cell>
          <cell r="AT85">
            <v>0</v>
          </cell>
          <cell r="AX85">
            <v>1.6401300000000001</v>
          </cell>
          <cell r="AY85">
            <v>0.4</v>
          </cell>
          <cell r="BA85">
            <v>0</v>
          </cell>
          <cell r="BE85">
            <v>1.6401300000000001</v>
          </cell>
          <cell r="BF85">
            <v>0.4</v>
          </cell>
          <cell r="BH85">
            <v>0</v>
          </cell>
          <cell r="BL85">
            <v>0</v>
          </cell>
          <cell r="BM85">
            <v>0</v>
          </cell>
          <cell r="BO85">
            <v>0</v>
          </cell>
          <cell r="BS85">
            <v>0</v>
          </cell>
          <cell r="BT85">
            <v>0</v>
          </cell>
          <cell r="BV85">
            <v>0</v>
          </cell>
          <cell r="BZ85">
            <v>0</v>
          </cell>
          <cell r="CA85">
            <v>0</v>
          </cell>
          <cell r="CC85">
            <v>0</v>
          </cell>
          <cell r="CG85">
            <v>0</v>
          </cell>
          <cell r="CH85">
            <v>0</v>
          </cell>
          <cell r="CJ85">
            <v>0</v>
          </cell>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N86">
            <v>0</v>
          </cell>
          <cell r="U86">
            <v>0</v>
          </cell>
          <cell r="V86">
            <v>0</v>
          </cell>
          <cell r="X86">
            <v>0</v>
          </cell>
          <cell r="AC86">
            <v>0</v>
          </cell>
          <cell r="AE86">
            <v>0</v>
          </cell>
          <cell r="AJ86">
            <v>0</v>
          </cell>
          <cell r="AK86">
            <v>0</v>
          </cell>
          <cell r="AM86">
            <v>0</v>
          </cell>
          <cell r="AQ86">
            <v>0</v>
          </cell>
          <cell r="AR86">
            <v>0</v>
          </cell>
          <cell r="AT86">
            <v>0</v>
          </cell>
          <cell r="AX86">
            <v>1.6401300000000001</v>
          </cell>
          <cell r="AY86">
            <v>0.4</v>
          </cell>
          <cell r="BA86">
            <v>0</v>
          </cell>
          <cell r="BE86">
            <v>1.6401300000000001</v>
          </cell>
          <cell r="BF86">
            <v>0.4</v>
          </cell>
          <cell r="BH86">
            <v>0</v>
          </cell>
          <cell r="BL86">
            <v>0</v>
          </cell>
          <cell r="BM86">
            <v>0</v>
          </cell>
          <cell r="BO86">
            <v>0</v>
          </cell>
          <cell r="BS86">
            <v>0</v>
          </cell>
          <cell r="BT86">
            <v>0</v>
          </cell>
          <cell r="BV86">
            <v>0</v>
          </cell>
          <cell r="BZ86">
            <v>0</v>
          </cell>
          <cell r="CA86">
            <v>0</v>
          </cell>
          <cell r="CC86">
            <v>0</v>
          </cell>
          <cell r="CG86">
            <v>0</v>
          </cell>
          <cell r="CH86">
            <v>0</v>
          </cell>
          <cell r="CJ86">
            <v>0</v>
          </cell>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N87">
            <v>0</v>
          </cell>
          <cell r="U87">
            <v>0</v>
          </cell>
          <cell r="V87">
            <v>0</v>
          </cell>
          <cell r="X87">
            <v>0</v>
          </cell>
          <cell r="AC87">
            <v>0</v>
          </cell>
          <cell r="AE87">
            <v>0</v>
          </cell>
          <cell r="AJ87">
            <v>0</v>
          </cell>
          <cell r="AK87">
            <v>0</v>
          </cell>
          <cell r="AM87">
            <v>0</v>
          </cell>
          <cell r="AQ87">
            <v>0</v>
          </cell>
          <cell r="AR87">
            <v>0</v>
          </cell>
          <cell r="AT87">
            <v>0</v>
          </cell>
          <cell r="AX87">
            <v>1.6401300000000001</v>
          </cell>
          <cell r="AY87">
            <v>0.4</v>
          </cell>
          <cell r="BA87">
            <v>0</v>
          </cell>
          <cell r="BE87">
            <v>1.6401300000000001</v>
          </cell>
          <cell r="BF87">
            <v>0.4</v>
          </cell>
          <cell r="BH87">
            <v>0</v>
          </cell>
          <cell r="BL87">
            <v>0</v>
          </cell>
          <cell r="BM87">
            <v>0</v>
          </cell>
          <cell r="BO87">
            <v>0</v>
          </cell>
          <cell r="BS87">
            <v>0</v>
          </cell>
          <cell r="BT87">
            <v>0</v>
          </cell>
          <cell r="BV87">
            <v>0</v>
          </cell>
          <cell r="BZ87">
            <v>0</v>
          </cell>
          <cell r="CA87">
            <v>0</v>
          </cell>
          <cell r="CC87">
            <v>0</v>
          </cell>
          <cell r="CG87">
            <v>0</v>
          </cell>
          <cell r="CH87">
            <v>0</v>
          </cell>
          <cell r="CJ87">
            <v>0</v>
          </cell>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N88">
            <v>0</v>
          </cell>
          <cell r="U88">
            <v>0</v>
          </cell>
          <cell r="V88">
            <v>0</v>
          </cell>
          <cell r="X88">
            <v>0</v>
          </cell>
          <cell r="AC88">
            <v>0</v>
          </cell>
          <cell r="AE88">
            <v>0</v>
          </cell>
          <cell r="AJ88">
            <v>0</v>
          </cell>
          <cell r="AK88">
            <v>0</v>
          </cell>
          <cell r="AM88">
            <v>0</v>
          </cell>
          <cell r="AQ88">
            <v>0</v>
          </cell>
          <cell r="AR88">
            <v>0</v>
          </cell>
          <cell r="AT88">
            <v>0</v>
          </cell>
          <cell r="AX88">
            <v>1.6401300000000001</v>
          </cell>
          <cell r="AY88">
            <v>0.4</v>
          </cell>
          <cell r="BA88">
            <v>0</v>
          </cell>
          <cell r="BE88">
            <v>1.6401300000000001</v>
          </cell>
          <cell r="BF88">
            <v>0.4</v>
          </cell>
          <cell r="BH88">
            <v>0</v>
          </cell>
          <cell r="BL88">
            <v>0</v>
          </cell>
          <cell r="BM88">
            <v>0</v>
          </cell>
          <cell r="BO88">
            <v>0</v>
          </cell>
          <cell r="BS88">
            <v>0</v>
          </cell>
          <cell r="BT88">
            <v>0</v>
          </cell>
          <cell r="BV88">
            <v>0</v>
          </cell>
          <cell r="BZ88">
            <v>0</v>
          </cell>
          <cell r="CA88">
            <v>0</v>
          </cell>
          <cell r="CC88">
            <v>0</v>
          </cell>
          <cell r="CG88">
            <v>0</v>
          </cell>
          <cell r="CH88">
            <v>0</v>
          </cell>
          <cell r="CJ88">
            <v>0</v>
          </cell>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N89">
            <v>0</v>
          </cell>
          <cell r="U89">
            <v>0</v>
          </cell>
          <cell r="V89">
            <v>0</v>
          </cell>
          <cell r="X89">
            <v>0</v>
          </cell>
          <cell r="AC89">
            <v>0</v>
          </cell>
          <cell r="AE89">
            <v>0</v>
          </cell>
          <cell r="AJ89">
            <v>0</v>
          </cell>
          <cell r="AK89">
            <v>0</v>
          </cell>
          <cell r="AM89">
            <v>0</v>
          </cell>
          <cell r="AQ89">
            <v>0</v>
          </cell>
          <cell r="AR89">
            <v>0</v>
          </cell>
          <cell r="AT89">
            <v>0</v>
          </cell>
          <cell r="AX89">
            <v>1.6401300000000001</v>
          </cell>
          <cell r="AY89">
            <v>0.4</v>
          </cell>
          <cell r="BA89">
            <v>0</v>
          </cell>
          <cell r="BE89">
            <v>1.6401300000000001</v>
          </cell>
          <cell r="BF89">
            <v>0.4</v>
          </cell>
          <cell r="BH89">
            <v>0</v>
          </cell>
          <cell r="BL89">
            <v>0</v>
          </cell>
          <cell r="BM89">
            <v>0</v>
          </cell>
          <cell r="BO89">
            <v>0</v>
          </cell>
          <cell r="BS89">
            <v>0</v>
          </cell>
          <cell r="BT89">
            <v>0</v>
          </cell>
          <cell r="BV89">
            <v>0</v>
          </cell>
          <cell r="BZ89">
            <v>0</v>
          </cell>
          <cell r="CA89">
            <v>0</v>
          </cell>
          <cell r="CC89">
            <v>0</v>
          </cell>
          <cell r="CG89">
            <v>0</v>
          </cell>
          <cell r="CH89">
            <v>0</v>
          </cell>
          <cell r="CJ89">
            <v>0</v>
          </cell>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N90">
            <v>0</v>
          </cell>
          <cell r="U90">
            <v>0</v>
          </cell>
          <cell r="V90">
            <v>0</v>
          </cell>
          <cell r="X90">
            <v>0</v>
          </cell>
          <cell r="AC90">
            <v>0</v>
          </cell>
          <cell r="AE90">
            <v>0</v>
          </cell>
          <cell r="AJ90">
            <v>0</v>
          </cell>
          <cell r="AK90">
            <v>0</v>
          </cell>
          <cell r="AM90">
            <v>0</v>
          </cell>
          <cell r="AQ90">
            <v>0</v>
          </cell>
          <cell r="AR90">
            <v>0</v>
          </cell>
          <cell r="AT90">
            <v>0</v>
          </cell>
          <cell r="AX90">
            <v>1.6401300000000001</v>
          </cell>
          <cell r="AY90">
            <v>0.4</v>
          </cell>
          <cell r="BA90">
            <v>0</v>
          </cell>
          <cell r="BE90">
            <v>1.6401300000000001</v>
          </cell>
          <cell r="BF90">
            <v>0.4</v>
          </cell>
          <cell r="BH90">
            <v>0</v>
          </cell>
          <cell r="BL90">
            <v>0</v>
          </cell>
          <cell r="BM90">
            <v>0</v>
          </cell>
          <cell r="BO90">
            <v>0</v>
          </cell>
          <cell r="BS90">
            <v>0</v>
          </cell>
          <cell r="BT90">
            <v>0</v>
          </cell>
          <cell r="BV90">
            <v>0</v>
          </cell>
          <cell r="BZ90">
            <v>0</v>
          </cell>
          <cell r="CA90">
            <v>0</v>
          </cell>
          <cell r="CC90">
            <v>0</v>
          </cell>
          <cell r="CG90">
            <v>0</v>
          </cell>
          <cell r="CH90">
            <v>0</v>
          </cell>
          <cell r="CJ90">
            <v>0</v>
          </cell>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N91">
            <v>0</v>
          </cell>
          <cell r="U91">
            <v>0</v>
          </cell>
          <cell r="V91">
            <v>0</v>
          </cell>
          <cell r="X91">
            <v>0</v>
          </cell>
          <cell r="AC91">
            <v>0</v>
          </cell>
          <cell r="AE91">
            <v>0</v>
          </cell>
          <cell r="AJ91">
            <v>0</v>
          </cell>
          <cell r="AK91">
            <v>0</v>
          </cell>
          <cell r="AM91">
            <v>0</v>
          </cell>
          <cell r="AQ91">
            <v>0</v>
          </cell>
          <cell r="AR91">
            <v>0</v>
          </cell>
          <cell r="AT91">
            <v>0</v>
          </cell>
          <cell r="AX91">
            <v>1.6401300000000001</v>
          </cell>
          <cell r="AY91">
            <v>0.4</v>
          </cell>
          <cell r="BA91">
            <v>0</v>
          </cell>
          <cell r="BE91">
            <v>1.6401300000000001</v>
          </cell>
          <cell r="BF91">
            <v>0.4</v>
          </cell>
          <cell r="BH91">
            <v>0</v>
          </cell>
          <cell r="BL91">
            <v>0</v>
          </cell>
          <cell r="BM91">
            <v>0</v>
          </cell>
          <cell r="BO91">
            <v>0</v>
          </cell>
          <cell r="BS91">
            <v>0</v>
          </cell>
          <cell r="BT91">
            <v>0</v>
          </cell>
          <cell r="BV91">
            <v>0</v>
          </cell>
          <cell r="BZ91">
            <v>0</v>
          </cell>
          <cell r="CA91">
            <v>0</v>
          </cell>
          <cell r="CC91">
            <v>0</v>
          </cell>
          <cell r="CG91">
            <v>0</v>
          </cell>
          <cell r="CH91">
            <v>0</v>
          </cell>
          <cell r="CJ91">
            <v>0</v>
          </cell>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N92">
            <v>0</v>
          </cell>
          <cell r="U92">
            <v>0</v>
          </cell>
          <cell r="V92">
            <v>0</v>
          </cell>
          <cell r="X92">
            <v>0</v>
          </cell>
          <cell r="AC92">
            <v>0</v>
          </cell>
          <cell r="AE92">
            <v>0</v>
          </cell>
          <cell r="AJ92">
            <v>0</v>
          </cell>
          <cell r="AK92">
            <v>0</v>
          </cell>
          <cell r="AM92">
            <v>0</v>
          </cell>
          <cell r="AQ92">
            <v>0</v>
          </cell>
          <cell r="AR92">
            <v>0</v>
          </cell>
          <cell r="AT92">
            <v>0</v>
          </cell>
          <cell r="AX92">
            <v>1.6401300000000001</v>
          </cell>
          <cell r="AY92">
            <v>0.4</v>
          </cell>
          <cell r="BA92">
            <v>0</v>
          </cell>
          <cell r="BE92">
            <v>1.6401300000000001</v>
          </cell>
          <cell r="BF92">
            <v>0.4</v>
          </cell>
          <cell r="BH92">
            <v>0</v>
          </cell>
          <cell r="BL92">
            <v>0</v>
          </cell>
          <cell r="BM92">
            <v>0</v>
          </cell>
          <cell r="BO92">
            <v>0</v>
          </cell>
          <cell r="BS92">
            <v>0</v>
          </cell>
          <cell r="BT92">
            <v>0</v>
          </cell>
          <cell r="BV92">
            <v>0</v>
          </cell>
          <cell r="BZ92">
            <v>0</v>
          </cell>
          <cell r="CA92">
            <v>0</v>
          </cell>
          <cell r="CC92">
            <v>0</v>
          </cell>
          <cell r="CG92">
            <v>0</v>
          </cell>
          <cell r="CH92">
            <v>0</v>
          </cell>
          <cell r="CJ92">
            <v>0</v>
          </cell>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N93">
            <v>0</v>
          </cell>
          <cell r="U93">
            <v>0</v>
          </cell>
          <cell r="V93">
            <v>0</v>
          </cell>
          <cell r="X93">
            <v>0</v>
          </cell>
          <cell r="AC93">
            <v>0</v>
          </cell>
          <cell r="AE93">
            <v>0</v>
          </cell>
          <cell r="AJ93">
            <v>0</v>
          </cell>
          <cell r="AK93">
            <v>0</v>
          </cell>
          <cell r="AM93">
            <v>0</v>
          </cell>
          <cell r="AQ93">
            <v>0</v>
          </cell>
          <cell r="AR93">
            <v>0</v>
          </cell>
          <cell r="AT93">
            <v>0</v>
          </cell>
          <cell r="AX93">
            <v>1.6401300000000001</v>
          </cell>
          <cell r="AY93">
            <v>0.4</v>
          </cell>
          <cell r="BA93">
            <v>0</v>
          </cell>
          <cell r="BE93">
            <v>1.6401300000000001</v>
          </cell>
          <cell r="BF93">
            <v>0.4</v>
          </cell>
          <cell r="BH93">
            <v>0</v>
          </cell>
          <cell r="BL93">
            <v>0</v>
          </cell>
          <cell r="BM93">
            <v>0</v>
          </cell>
          <cell r="BO93">
            <v>0</v>
          </cell>
          <cell r="BS93">
            <v>0</v>
          </cell>
          <cell r="BT93">
            <v>0</v>
          </cell>
          <cell r="BV93">
            <v>0</v>
          </cell>
          <cell r="BZ93">
            <v>0</v>
          </cell>
          <cell r="CA93">
            <v>0</v>
          </cell>
          <cell r="CC93">
            <v>0</v>
          </cell>
          <cell r="CG93">
            <v>0</v>
          </cell>
          <cell r="CH93">
            <v>0</v>
          </cell>
          <cell r="CJ93">
            <v>0</v>
          </cell>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N94">
            <v>0</v>
          </cell>
          <cell r="U94">
            <v>0</v>
          </cell>
          <cell r="V94">
            <v>0</v>
          </cell>
          <cell r="X94">
            <v>0</v>
          </cell>
          <cell r="AC94">
            <v>0</v>
          </cell>
          <cell r="AE94">
            <v>0</v>
          </cell>
          <cell r="AJ94">
            <v>0</v>
          </cell>
          <cell r="AK94">
            <v>0</v>
          </cell>
          <cell r="AM94">
            <v>0</v>
          </cell>
          <cell r="AQ94">
            <v>0</v>
          </cell>
          <cell r="AR94">
            <v>0</v>
          </cell>
          <cell r="AT94">
            <v>0</v>
          </cell>
          <cell r="AX94">
            <v>1.6401300000000001</v>
          </cell>
          <cell r="AY94">
            <v>0.4</v>
          </cell>
          <cell r="BA94">
            <v>0</v>
          </cell>
          <cell r="BE94">
            <v>1.6401300000000001</v>
          </cell>
          <cell r="BF94">
            <v>0.4</v>
          </cell>
          <cell r="BH94">
            <v>0</v>
          </cell>
          <cell r="BL94">
            <v>0</v>
          </cell>
          <cell r="BM94">
            <v>0</v>
          </cell>
          <cell r="BO94">
            <v>0</v>
          </cell>
          <cell r="BS94">
            <v>0</v>
          </cell>
          <cell r="BT94">
            <v>0</v>
          </cell>
          <cell r="BV94">
            <v>0</v>
          </cell>
          <cell r="BZ94">
            <v>0</v>
          </cell>
          <cell r="CA94">
            <v>0</v>
          </cell>
          <cell r="CC94">
            <v>0</v>
          </cell>
          <cell r="CG94">
            <v>0</v>
          </cell>
          <cell r="CH94">
            <v>0</v>
          </cell>
          <cell r="CJ94">
            <v>0</v>
          </cell>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N95">
            <v>0</v>
          </cell>
          <cell r="U95">
            <v>0</v>
          </cell>
          <cell r="V95">
            <v>0</v>
          </cell>
          <cell r="X95">
            <v>0</v>
          </cell>
          <cell r="AC95">
            <v>0</v>
          </cell>
          <cell r="AE95">
            <v>0</v>
          </cell>
          <cell r="AJ95">
            <v>0</v>
          </cell>
          <cell r="AK95">
            <v>0</v>
          </cell>
          <cell r="AM95">
            <v>0</v>
          </cell>
          <cell r="AQ95">
            <v>0.5</v>
          </cell>
          <cell r="AR95">
            <v>0</v>
          </cell>
          <cell r="AT95">
            <v>0</v>
          </cell>
          <cell r="AX95">
            <v>1.6401300000000001</v>
          </cell>
          <cell r="AY95">
            <v>0.4</v>
          </cell>
          <cell r="BA95">
            <v>0</v>
          </cell>
          <cell r="BE95">
            <v>0</v>
          </cell>
          <cell r="BF95">
            <v>0</v>
          </cell>
          <cell r="BH95">
            <v>0</v>
          </cell>
          <cell r="BL95">
            <v>0</v>
          </cell>
          <cell r="BM95">
            <v>0</v>
          </cell>
          <cell r="BO95">
            <v>0</v>
          </cell>
          <cell r="BS95">
            <v>0</v>
          </cell>
          <cell r="BT95">
            <v>0</v>
          </cell>
          <cell r="BV95">
            <v>0</v>
          </cell>
          <cell r="BZ95">
            <v>0</v>
          </cell>
          <cell r="CA95">
            <v>0</v>
          </cell>
          <cell r="CC95">
            <v>0</v>
          </cell>
          <cell r="CG95">
            <v>0</v>
          </cell>
          <cell r="CH95">
            <v>0</v>
          </cell>
          <cell r="CJ95">
            <v>0</v>
          </cell>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N96">
            <v>0</v>
          </cell>
          <cell r="U96">
            <v>0</v>
          </cell>
          <cell r="V96">
            <v>0</v>
          </cell>
          <cell r="X96">
            <v>0</v>
          </cell>
          <cell r="AC96">
            <v>0</v>
          </cell>
          <cell r="AE96">
            <v>0</v>
          </cell>
          <cell r="AJ96">
            <v>0</v>
          </cell>
          <cell r="AK96">
            <v>0</v>
          </cell>
          <cell r="AM96">
            <v>0</v>
          </cell>
          <cell r="AQ96">
            <v>0</v>
          </cell>
          <cell r="AR96">
            <v>0</v>
          </cell>
          <cell r="AT96">
            <v>0</v>
          </cell>
          <cell r="AX96">
            <v>1.6401300000000001</v>
          </cell>
          <cell r="AY96">
            <v>0.4</v>
          </cell>
          <cell r="BA96">
            <v>0</v>
          </cell>
          <cell r="BE96">
            <v>1.6401300000000001</v>
          </cell>
          <cell r="BF96">
            <v>0.4</v>
          </cell>
          <cell r="BH96">
            <v>0</v>
          </cell>
          <cell r="BL96">
            <v>0</v>
          </cell>
          <cell r="BM96">
            <v>0</v>
          </cell>
          <cell r="BO96">
            <v>0</v>
          </cell>
          <cell r="BS96">
            <v>0</v>
          </cell>
          <cell r="BT96">
            <v>0</v>
          </cell>
          <cell r="BV96">
            <v>0</v>
          </cell>
          <cell r="BZ96">
            <v>0</v>
          </cell>
          <cell r="CA96">
            <v>0</v>
          </cell>
          <cell r="CC96">
            <v>0</v>
          </cell>
          <cell r="CG96">
            <v>0</v>
          </cell>
          <cell r="CH96">
            <v>0</v>
          </cell>
          <cell r="CJ96">
            <v>0</v>
          </cell>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N97">
            <v>0</v>
          </cell>
          <cell r="U97">
            <v>0</v>
          </cell>
          <cell r="V97">
            <v>0</v>
          </cell>
          <cell r="X97">
            <v>0</v>
          </cell>
          <cell r="AC97">
            <v>0</v>
          </cell>
          <cell r="AE97">
            <v>0</v>
          </cell>
          <cell r="AJ97">
            <v>0</v>
          </cell>
          <cell r="AK97">
            <v>0</v>
          </cell>
          <cell r="AM97">
            <v>0</v>
          </cell>
          <cell r="AQ97">
            <v>0</v>
          </cell>
          <cell r="AR97">
            <v>0</v>
          </cell>
          <cell r="AT97">
            <v>0</v>
          </cell>
          <cell r="AX97">
            <v>1.6401330000000001</v>
          </cell>
          <cell r="AY97">
            <v>0.4</v>
          </cell>
          <cell r="BA97">
            <v>0</v>
          </cell>
          <cell r="BE97">
            <v>1.6401330000000001</v>
          </cell>
          <cell r="BF97">
            <v>0.4</v>
          </cell>
          <cell r="BH97">
            <v>0</v>
          </cell>
          <cell r="BL97">
            <v>0</v>
          </cell>
          <cell r="BM97">
            <v>0</v>
          </cell>
          <cell r="BO97">
            <v>0</v>
          </cell>
          <cell r="BS97">
            <v>0</v>
          </cell>
          <cell r="BT97">
            <v>0</v>
          </cell>
          <cell r="BV97">
            <v>0</v>
          </cell>
          <cell r="BZ97">
            <v>0</v>
          </cell>
          <cell r="CA97">
            <v>0</v>
          </cell>
          <cell r="CC97">
            <v>0</v>
          </cell>
          <cell r="CG97">
            <v>0</v>
          </cell>
          <cell r="CH97">
            <v>0</v>
          </cell>
          <cell r="CJ97">
            <v>0</v>
          </cell>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N98">
            <v>0</v>
          </cell>
          <cell r="U98">
            <v>0</v>
          </cell>
          <cell r="V98">
            <v>0</v>
          </cell>
          <cell r="X98">
            <v>0</v>
          </cell>
          <cell r="AC98">
            <v>0</v>
          </cell>
          <cell r="AE98">
            <v>0</v>
          </cell>
          <cell r="AJ98">
            <v>0</v>
          </cell>
          <cell r="AK98">
            <v>0</v>
          </cell>
          <cell r="AM98">
            <v>0</v>
          </cell>
          <cell r="AQ98">
            <v>0</v>
          </cell>
          <cell r="AR98">
            <v>0</v>
          </cell>
          <cell r="AT98">
            <v>0</v>
          </cell>
          <cell r="AX98">
            <v>0</v>
          </cell>
          <cell r="AY98">
            <v>0</v>
          </cell>
          <cell r="BA98">
            <v>0</v>
          </cell>
          <cell r="BE98">
            <v>0</v>
          </cell>
          <cell r="BF98">
            <v>0</v>
          </cell>
          <cell r="BH98">
            <v>0</v>
          </cell>
          <cell r="BL98">
            <v>0</v>
          </cell>
          <cell r="BM98">
            <v>0</v>
          </cell>
          <cell r="BO98">
            <v>0</v>
          </cell>
          <cell r="BS98">
            <v>0</v>
          </cell>
          <cell r="BT98">
            <v>0</v>
          </cell>
          <cell r="BV98">
            <v>0</v>
          </cell>
          <cell r="BZ98">
            <v>0</v>
          </cell>
          <cell r="CA98">
            <v>0</v>
          </cell>
          <cell r="CC98">
            <v>0</v>
          </cell>
          <cell r="CG98">
            <v>0</v>
          </cell>
          <cell r="CH98">
            <v>0</v>
          </cell>
          <cell r="CJ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N99">
            <v>0</v>
          </cell>
          <cell r="U99">
            <v>0</v>
          </cell>
          <cell r="V99">
            <v>0</v>
          </cell>
          <cell r="X99">
            <v>0</v>
          </cell>
          <cell r="AC99">
            <v>0</v>
          </cell>
          <cell r="AE99">
            <v>0</v>
          </cell>
          <cell r="AJ99">
            <v>1.6401330000000001</v>
          </cell>
          <cell r="AK99">
            <v>0.4</v>
          </cell>
          <cell r="AM99">
            <v>0</v>
          </cell>
          <cell r="AQ99">
            <v>0</v>
          </cell>
          <cell r="AR99">
            <v>0</v>
          </cell>
          <cell r="AT99">
            <v>0</v>
          </cell>
          <cell r="AX99">
            <v>0</v>
          </cell>
          <cell r="AY99">
            <v>0</v>
          </cell>
          <cell r="BA99">
            <v>0</v>
          </cell>
          <cell r="BE99">
            <v>1.6401300000000001</v>
          </cell>
          <cell r="BF99">
            <v>0.4</v>
          </cell>
          <cell r="BH99">
            <v>0</v>
          </cell>
          <cell r="BL99">
            <v>0</v>
          </cell>
          <cell r="BM99">
            <v>0</v>
          </cell>
          <cell r="BO99">
            <v>0</v>
          </cell>
          <cell r="BS99">
            <v>0</v>
          </cell>
          <cell r="BT99">
            <v>0</v>
          </cell>
          <cell r="BV99">
            <v>0</v>
          </cell>
          <cell r="BZ99">
            <v>0</v>
          </cell>
          <cell r="CA99">
            <v>0</v>
          </cell>
          <cell r="CC99">
            <v>0</v>
          </cell>
          <cell r="CG99">
            <v>0</v>
          </cell>
          <cell r="CH99">
            <v>0</v>
          </cell>
          <cell r="CJ99">
            <v>0</v>
          </cell>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N100">
            <v>0</v>
          </cell>
          <cell r="U100">
            <v>0</v>
          </cell>
          <cell r="V100">
            <v>0</v>
          </cell>
          <cell r="X100">
            <v>0</v>
          </cell>
          <cell r="AC100">
            <v>0</v>
          </cell>
          <cell r="AE100">
            <v>0</v>
          </cell>
          <cell r="AJ100">
            <v>1.6401330000000001</v>
          </cell>
          <cell r="AK100">
            <v>0.4</v>
          </cell>
          <cell r="AM100">
            <v>0</v>
          </cell>
          <cell r="AQ100">
            <v>0</v>
          </cell>
          <cell r="AR100">
            <v>0</v>
          </cell>
          <cell r="AT100">
            <v>0</v>
          </cell>
          <cell r="AX100">
            <v>0</v>
          </cell>
          <cell r="AY100">
            <v>0</v>
          </cell>
          <cell r="BA100">
            <v>0</v>
          </cell>
          <cell r="BE100">
            <v>1.6401300000000001</v>
          </cell>
          <cell r="BF100">
            <v>0.4</v>
          </cell>
          <cell r="BH100">
            <v>0</v>
          </cell>
          <cell r="BL100">
            <v>0</v>
          </cell>
          <cell r="BM100">
            <v>0</v>
          </cell>
          <cell r="BO100">
            <v>0</v>
          </cell>
          <cell r="BS100">
            <v>0</v>
          </cell>
          <cell r="BT100">
            <v>0</v>
          </cell>
          <cell r="BV100">
            <v>0</v>
          </cell>
          <cell r="BZ100">
            <v>0</v>
          </cell>
          <cell r="CA100">
            <v>0</v>
          </cell>
          <cell r="CC100">
            <v>0</v>
          </cell>
          <cell r="CG100">
            <v>0</v>
          </cell>
          <cell r="CH100">
            <v>0</v>
          </cell>
          <cell r="CJ100">
            <v>0</v>
          </cell>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N101">
            <v>0</v>
          </cell>
          <cell r="U101">
            <v>0</v>
          </cell>
          <cell r="V101">
            <v>0</v>
          </cell>
          <cell r="X101">
            <v>0</v>
          </cell>
          <cell r="AC101">
            <v>0</v>
          </cell>
          <cell r="AE101">
            <v>0</v>
          </cell>
          <cell r="AJ101">
            <v>0</v>
          </cell>
          <cell r="AK101">
            <v>0</v>
          </cell>
          <cell r="AM101">
            <v>0</v>
          </cell>
          <cell r="AQ101">
            <v>0</v>
          </cell>
          <cell r="AR101">
            <v>0</v>
          </cell>
          <cell r="AT101">
            <v>0</v>
          </cell>
          <cell r="AX101">
            <v>0</v>
          </cell>
          <cell r="AY101">
            <v>0</v>
          </cell>
          <cell r="BA101">
            <v>0</v>
          </cell>
          <cell r="BE101">
            <v>0</v>
          </cell>
          <cell r="BF101">
            <v>0</v>
          </cell>
          <cell r="BH101">
            <v>0</v>
          </cell>
          <cell r="BL101">
            <v>0</v>
          </cell>
          <cell r="BM101">
            <v>0</v>
          </cell>
          <cell r="BO101">
            <v>0</v>
          </cell>
          <cell r="BS101">
            <v>0</v>
          </cell>
          <cell r="BT101">
            <v>0</v>
          </cell>
          <cell r="BV101">
            <v>0</v>
          </cell>
          <cell r="BZ101">
            <v>1.6401330000000001</v>
          </cell>
          <cell r="CA101">
            <v>0.4</v>
          </cell>
          <cell r="CC101">
            <v>0</v>
          </cell>
          <cell r="CG101">
            <v>1.6401330000000001</v>
          </cell>
          <cell r="CH101">
            <v>0.4</v>
          </cell>
          <cell r="CJ101">
            <v>0</v>
          </cell>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N102">
            <v>0</v>
          </cell>
          <cell r="U102">
            <v>0</v>
          </cell>
          <cell r="V102">
            <v>0</v>
          </cell>
          <cell r="X102">
            <v>0</v>
          </cell>
          <cell r="AC102">
            <v>0</v>
          </cell>
          <cell r="AE102">
            <v>0</v>
          </cell>
          <cell r="AJ102">
            <v>0</v>
          </cell>
          <cell r="AK102">
            <v>0</v>
          </cell>
          <cell r="AM102">
            <v>0</v>
          </cell>
          <cell r="AQ102">
            <v>0</v>
          </cell>
          <cell r="AR102">
            <v>0</v>
          </cell>
          <cell r="AT102">
            <v>0</v>
          </cell>
          <cell r="AX102">
            <v>0</v>
          </cell>
          <cell r="AY102">
            <v>0</v>
          </cell>
          <cell r="BA102">
            <v>0</v>
          </cell>
          <cell r="BE102">
            <v>0</v>
          </cell>
          <cell r="BF102">
            <v>0</v>
          </cell>
          <cell r="BH102">
            <v>0</v>
          </cell>
          <cell r="BL102">
            <v>0</v>
          </cell>
          <cell r="BM102">
            <v>0</v>
          </cell>
          <cell r="BO102">
            <v>0</v>
          </cell>
          <cell r="BS102">
            <v>0</v>
          </cell>
          <cell r="BT102">
            <v>0</v>
          </cell>
          <cell r="BV102">
            <v>0</v>
          </cell>
          <cell r="BZ102">
            <v>1.6401330000000001</v>
          </cell>
          <cell r="CA102">
            <v>0.4</v>
          </cell>
          <cell r="CC102">
            <v>0</v>
          </cell>
          <cell r="CG102">
            <v>1.6401330000000001</v>
          </cell>
          <cell r="CH102">
            <v>0.4</v>
          </cell>
          <cell r="CJ102">
            <v>0</v>
          </cell>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N103">
            <v>0</v>
          </cell>
          <cell r="U103">
            <v>0</v>
          </cell>
          <cell r="V103">
            <v>0</v>
          </cell>
          <cell r="X103">
            <v>0</v>
          </cell>
          <cell r="AC103">
            <v>0</v>
          </cell>
          <cell r="AE103">
            <v>0</v>
          </cell>
          <cell r="AJ103">
            <v>0</v>
          </cell>
          <cell r="AK103">
            <v>0</v>
          </cell>
          <cell r="AM103">
            <v>0</v>
          </cell>
          <cell r="AQ103">
            <v>0</v>
          </cell>
          <cell r="AR103">
            <v>0</v>
          </cell>
          <cell r="AT103">
            <v>0</v>
          </cell>
          <cell r="AX103">
            <v>0</v>
          </cell>
          <cell r="AY103">
            <v>0</v>
          </cell>
          <cell r="BA103">
            <v>0</v>
          </cell>
          <cell r="BE103">
            <v>0</v>
          </cell>
          <cell r="BF103">
            <v>0</v>
          </cell>
          <cell r="BH103">
            <v>0</v>
          </cell>
          <cell r="BL103">
            <v>0</v>
          </cell>
          <cell r="BM103">
            <v>0</v>
          </cell>
          <cell r="BO103">
            <v>0</v>
          </cell>
          <cell r="BS103">
            <v>0</v>
          </cell>
          <cell r="BT103">
            <v>0</v>
          </cell>
          <cell r="BV103">
            <v>0</v>
          </cell>
          <cell r="BZ103">
            <v>1.6401330000000001</v>
          </cell>
          <cell r="CA103">
            <v>0.4</v>
          </cell>
          <cell r="CC103">
            <v>0</v>
          </cell>
          <cell r="CG103">
            <v>1.6401330000000001</v>
          </cell>
          <cell r="CH103">
            <v>0.4</v>
          </cell>
          <cell r="CJ103">
            <v>0</v>
          </cell>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N104">
            <v>0</v>
          </cell>
          <cell r="U104">
            <v>0</v>
          </cell>
          <cell r="V104">
            <v>0</v>
          </cell>
          <cell r="X104">
            <v>0</v>
          </cell>
          <cell r="AC104">
            <v>0</v>
          </cell>
          <cell r="AE104">
            <v>0</v>
          </cell>
          <cell r="AJ104">
            <v>0</v>
          </cell>
          <cell r="AK104">
            <v>0</v>
          </cell>
          <cell r="AM104">
            <v>0</v>
          </cell>
          <cell r="AQ104">
            <v>0</v>
          </cell>
          <cell r="AR104">
            <v>0</v>
          </cell>
          <cell r="AT104">
            <v>0</v>
          </cell>
          <cell r="AX104">
            <v>0</v>
          </cell>
          <cell r="AY104">
            <v>0</v>
          </cell>
          <cell r="BA104">
            <v>0</v>
          </cell>
          <cell r="BE104">
            <v>0</v>
          </cell>
          <cell r="BF104">
            <v>0</v>
          </cell>
          <cell r="BH104">
            <v>0</v>
          </cell>
          <cell r="BL104">
            <v>0</v>
          </cell>
          <cell r="BM104">
            <v>0</v>
          </cell>
          <cell r="BO104">
            <v>0</v>
          </cell>
          <cell r="BS104">
            <v>0</v>
          </cell>
          <cell r="BT104">
            <v>0</v>
          </cell>
          <cell r="BV104">
            <v>0</v>
          </cell>
          <cell r="BZ104">
            <v>1.6401330000000001</v>
          </cell>
          <cell r="CA104">
            <v>0.4</v>
          </cell>
          <cell r="CC104">
            <v>0</v>
          </cell>
          <cell r="CG104">
            <v>1.6401330000000001</v>
          </cell>
          <cell r="CH104">
            <v>0.4</v>
          </cell>
          <cell r="CJ104">
            <v>0</v>
          </cell>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N105">
            <v>0</v>
          </cell>
          <cell r="U105">
            <v>1.2942370000000001</v>
          </cell>
          <cell r="V105">
            <v>0</v>
          </cell>
          <cell r="X105">
            <v>0</v>
          </cell>
          <cell r="AB105">
            <v>1.2925012300000001</v>
          </cell>
          <cell r="AC105">
            <v>0</v>
          </cell>
          <cell r="AE105">
            <v>0</v>
          </cell>
          <cell r="AJ105">
            <v>0</v>
          </cell>
          <cell r="AK105">
            <v>0</v>
          </cell>
          <cell r="AM105">
            <v>0</v>
          </cell>
          <cell r="AQ105">
            <v>0</v>
          </cell>
          <cell r="AR105">
            <v>0</v>
          </cell>
          <cell r="AT105">
            <v>0</v>
          </cell>
          <cell r="AX105">
            <v>0</v>
          </cell>
          <cell r="AY105">
            <v>0</v>
          </cell>
          <cell r="BA105">
            <v>0</v>
          </cell>
          <cell r="BE105">
            <v>0</v>
          </cell>
          <cell r="BF105">
            <v>0</v>
          </cell>
          <cell r="BH105">
            <v>0</v>
          </cell>
          <cell r="BL105">
            <v>0</v>
          </cell>
          <cell r="BM105">
            <v>0</v>
          </cell>
          <cell r="BO105">
            <v>0</v>
          </cell>
          <cell r="BS105">
            <v>0</v>
          </cell>
          <cell r="BT105">
            <v>0</v>
          </cell>
          <cell r="BV105">
            <v>0</v>
          </cell>
          <cell r="BZ105">
            <v>0</v>
          </cell>
          <cell r="CA105">
            <v>0</v>
          </cell>
          <cell r="CC105">
            <v>0</v>
          </cell>
          <cell r="CG105">
            <v>0</v>
          </cell>
          <cell r="CH105">
            <v>0</v>
          </cell>
          <cell r="CJ105">
            <v>0</v>
          </cell>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N106">
            <v>0</v>
          </cell>
          <cell r="U106">
            <v>1.5494319999999999</v>
          </cell>
          <cell r="V106">
            <v>0</v>
          </cell>
          <cell r="X106">
            <v>0</v>
          </cell>
          <cell r="AB106">
            <v>1.2925012300000001</v>
          </cell>
          <cell r="AC106">
            <v>0</v>
          </cell>
          <cell r="AE106">
            <v>0</v>
          </cell>
          <cell r="AJ106">
            <v>0</v>
          </cell>
          <cell r="AK106">
            <v>0</v>
          </cell>
          <cell r="AM106">
            <v>0</v>
          </cell>
          <cell r="AQ106">
            <v>0</v>
          </cell>
          <cell r="AR106">
            <v>0</v>
          </cell>
          <cell r="AT106">
            <v>0</v>
          </cell>
          <cell r="AX106">
            <v>0</v>
          </cell>
          <cell r="AY106">
            <v>0</v>
          </cell>
          <cell r="BA106">
            <v>0</v>
          </cell>
          <cell r="BE106">
            <v>0</v>
          </cell>
          <cell r="BF106">
            <v>0</v>
          </cell>
          <cell r="BH106">
            <v>0</v>
          </cell>
          <cell r="BL106">
            <v>0</v>
          </cell>
          <cell r="BM106">
            <v>0</v>
          </cell>
          <cell r="BO106">
            <v>0</v>
          </cell>
          <cell r="BS106">
            <v>0</v>
          </cell>
          <cell r="BT106">
            <v>0</v>
          </cell>
          <cell r="BV106">
            <v>0</v>
          </cell>
          <cell r="BZ106">
            <v>0</v>
          </cell>
          <cell r="CA106">
            <v>0</v>
          </cell>
          <cell r="CC106">
            <v>0</v>
          </cell>
          <cell r="CG106">
            <v>0</v>
          </cell>
          <cell r="CH106">
            <v>0</v>
          </cell>
          <cell r="CJ106">
            <v>0</v>
          </cell>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N107">
            <v>0</v>
          </cell>
          <cell r="U107">
            <v>1.090349</v>
          </cell>
          <cell r="V107">
            <v>0</v>
          </cell>
          <cell r="X107">
            <v>0</v>
          </cell>
          <cell r="AB107">
            <v>1.1352557400000001</v>
          </cell>
          <cell r="AC107">
            <v>0</v>
          </cell>
          <cell r="AE107">
            <v>0</v>
          </cell>
          <cell r="AJ107">
            <v>0</v>
          </cell>
          <cell r="AK107">
            <v>0</v>
          </cell>
          <cell r="AM107">
            <v>0</v>
          </cell>
          <cell r="AQ107">
            <v>0</v>
          </cell>
          <cell r="AR107">
            <v>0</v>
          </cell>
          <cell r="AT107">
            <v>0</v>
          </cell>
          <cell r="AX107">
            <v>0</v>
          </cell>
          <cell r="AY107">
            <v>0</v>
          </cell>
          <cell r="BA107">
            <v>0</v>
          </cell>
          <cell r="BE107">
            <v>0</v>
          </cell>
          <cell r="BF107">
            <v>0</v>
          </cell>
          <cell r="BH107">
            <v>0</v>
          </cell>
          <cell r="BL107">
            <v>0</v>
          </cell>
          <cell r="BM107">
            <v>0</v>
          </cell>
          <cell r="BO107">
            <v>0</v>
          </cell>
          <cell r="BS107">
            <v>0</v>
          </cell>
          <cell r="BT107">
            <v>0</v>
          </cell>
          <cell r="BV107">
            <v>0</v>
          </cell>
          <cell r="BZ107">
            <v>0</v>
          </cell>
          <cell r="CA107">
            <v>0</v>
          </cell>
          <cell r="CC107">
            <v>0</v>
          </cell>
          <cell r="CG107">
            <v>0</v>
          </cell>
          <cell r="CH107">
            <v>0</v>
          </cell>
          <cell r="CJ107">
            <v>0</v>
          </cell>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N108">
            <v>0</v>
          </cell>
          <cell r="U108">
            <v>0</v>
          </cell>
          <cell r="V108">
            <v>0</v>
          </cell>
          <cell r="X108">
            <v>0</v>
          </cell>
          <cell r="AC108">
            <v>0</v>
          </cell>
          <cell r="AE108">
            <v>0</v>
          </cell>
          <cell r="AJ108">
            <v>0</v>
          </cell>
          <cell r="AK108">
            <v>0</v>
          </cell>
          <cell r="AM108">
            <v>0</v>
          </cell>
          <cell r="AQ108">
            <v>1.1311500000000001</v>
          </cell>
          <cell r="AR108">
            <v>0.4</v>
          </cell>
          <cell r="AT108">
            <v>0</v>
          </cell>
          <cell r="AX108">
            <v>0</v>
          </cell>
          <cell r="AY108">
            <v>0</v>
          </cell>
          <cell r="BA108">
            <v>0</v>
          </cell>
          <cell r="BE108">
            <v>0</v>
          </cell>
          <cell r="BF108">
            <v>0</v>
          </cell>
          <cell r="BH108">
            <v>0</v>
          </cell>
          <cell r="BL108">
            <v>0</v>
          </cell>
          <cell r="BM108">
            <v>0</v>
          </cell>
          <cell r="BO108">
            <v>0</v>
          </cell>
          <cell r="BS108">
            <v>0</v>
          </cell>
          <cell r="BT108">
            <v>0</v>
          </cell>
          <cell r="BV108">
            <v>0</v>
          </cell>
          <cell r="BZ108">
            <v>0</v>
          </cell>
          <cell r="CA108">
            <v>0</v>
          </cell>
          <cell r="CC108">
            <v>0</v>
          </cell>
          <cell r="CG108">
            <v>0</v>
          </cell>
          <cell r="CH108">
            <v>0</v>
          </cell>
          <cell r="CJ108">
            <v>0</v>
          </cell>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N109">
            <v>0</v>
          </cell>
          <cell r="U109">
            <v>0</v>
          </cell>
          <cell r="V109">
            <v>0</v>
          </cell>
          <cell r="X109">
            <v>0</v>
          </cell>
          <cell r="AC109">
            <v>0</v>
          </cell>
          <cell r="AE109">
            <v>0</v>
          </cell>
          <cell r="AJ109">
            <v>0</v>
          </cell>
          <cell r="AK109">
            <v>0</v>
          </cell>
          <cell r="AM109">
            <v>0</v>
          </cell>
          <cell r="AQ109">
            <v>1.1311500000000001</v>
          </cell>
          <cell r="AR109">
            <v>0.4</v>
          </cell>
          <cell r="AT109">
            <v>0</v>
          </cell>
          <cell r="AX109">
            <v>0</v>
          </cell>
          <cell r="AY109">
            <v>0</v>
          </cell>
          <cell r="BA109">
            <v>0</v>
          </cell>
          <cell r="BE109">
            <v>0</v>
          </cell>
          <cell r="BF109">
            <v>0</v>
          </cell>
          <cell r="BH109">
            <v>0</v>
          </cell>
          <cell r="BL109">
            <v>0</v>
          </cell>
          <cell r="BM109">
            <v>0</v>
          </cell>
          <cell r="BO109">
            <v>0</v>
          </cell>
          <cell r="BS109">
            <v>0</v>
          </cell>
          <cell r="BT109">
            <v>0</v>
          </cell>
          <cell r="BV109">
            <v>0</v>
          </cell>
          <cell r="BZ109">
            <v>0</v>
          </cell>
          <cell r="CA109">
            <v>0</v>
          </cell>
          <cell r="CC109">
            <v>0</v>
          </cell>
          <cell r="CG109">
            <v>0</v>
          </cell>
          <cell r="CH109">
            <v>0</v>
          </cell>
          <cell r="CJ109">
            <v>0</v>
          </cell>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N110">
            <v>0</v>
          </cell>
          <cell r="U110">
            <v>0</v>
          </cell>
          <cell r="V110">
            <v>0</v>
          </cell>
          <cell r="X110">
            <v>0</v>
          </cell>
          <cell r="AC110">
            <v>0</v>
          </cell>
          <cell r="AE110">
            <v>0</v>
          </cell>
          <cell r="AJ110">
            <v>0</v>
          </cell>
          <cell r="AK110">
            <v>0</v>
          </cell>
          <cell r="AM110">
            <v>0</v>
          </cell>
          <cell r="AQ110">
            <v>1.2515339999999999</v>
          </cell>
          <cell r="AR110">
            <v>0.25</v>
          </cell>
          <cell r="AT110">
            <v>0</v>
          </cell>
          <cell r="AX110">
            <v>0</v>
          </cell>
          <cell r="AY110">
            <v>0</v>
          </cell>
          <cell r="BA110">
            <v>0</v>
          </cell>
          <cell r="BE110">
            <v>0</v>
          </cell>
          <cell r="BF110">
            <v>0</v>
          </cell>
          <cell r="BH110">
            <v>0</v>
          </cell>
          <cell r="BL110">
            <v>0</v>
          </cell>
          <cell r="BM110">
            <v>0</v>
          </cell>
          <cell r="BO110">
            <v>0</v>
          </cell>
          <cell r="BS110">
            <v>0</v>
          </cell>
          <cell r="BT110">
            <v>0</v>
          </cell>
          <cell r="BV110">
            <v>0</v>
          </cell>
          <cell r="BZ110">
            <v>0</v>
          </cell>
          <cell r="CA110">
            <v>0</v>
          </cell>
          <cell r="CC110">
            <v>0</v>
          </cell>
          <cell r="CG110">
            <v>0</v>
          </cell>
          <cell r="CH110">
            <v>0</v>
          </cell>
          <cell r="CJ110">
            <v>0</v>
          </cell>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N111">
            <v>0</v>
          </cell>
          <cell r="U111">
            <v>0</v>
          </cell>
          <cell r="V111">
            <v>0</v>
          </cell>
          <cell r="X111">
            <v>0</v>
          </cell>
          <cell r="AC111">
            <v>0</v>
          </cell>
          <cell r="AE111">
            <v>0</v>
          </cell>
          <cell r="AJ111">
            <v>0</v>
          </cell>
          <cell r="AK111">
            <v>0</v>
          </cell>
          <cell r="AM111">
            <v>0</v>
          </cell>
          <cell r="AQ111">
            <v>0</v>
          </cell>
          <cell r="AR111">
            <v>0</v>
          </cell>
          <cell r="AT111">
            <v>0</v>
          </cell>
          <cell r="AX111">
            <v>0</v>
          </cell>
          <cell r="AY111">
            <v>0</v>
          </cell>
          <cell r="BA111">
            <v>0</v>
          </cell>
          <cell r="BE111">
            <v>0</v>
          </cell>
          <cell r="BF111">
            <v>0</v>
          </cell>
          <cell r="BH111">
            <v>0</v>
          </cell>
          <cell r="BL111">
            <v>0</v>
          </cell>
          <cell r="BM111">
            <v>0</v>
          </cell>
          <cell r="BO111">
            <v>0</v>
          </cell>
          <cell r="BS111">
            <v>0</v>
          </cell>
          <cell r="BT111">
            <v>0</v>
          </cell>
          <cell r="BV111">
            <v>0</v>
          </cell>
          <cell r="BZ111">
            <v>0</v>
          </cell>
          <cell r="CA111">
            <v>0</v>
          </cell>
          <cell r="CC111">
            <v>0</v>
          </cell>
          <cell r="CG111">
            <v>0</v>
          </cell>
          <cell r="CH111">
            <v>0</v>
          </cell>
          <cell r="CJ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N112">
            <v>0</v>
          </cell>
          <cell r="U112">
            <v>30.398719000000003</v>
          </cell>
          <cell r="V112">
            <v>5</v>
          </cell>
          <cell r="X112">
            <v>0</v>
          </cell>
          <cell r="AC112">
            <v>0</v>
          </cell>
          <cell r="AE112">
            <v>0</v>
          </cell>
          <cell r="AJ112">
            <v>0</v>
          </cell>
          <cell r="AK112">
            <v>0</v>
          </cell>
          <cell r="AM112">
            <v>0</v>
          </cell>
          <cell r="AQ112">
            <v>30.643115000000005</v>
          </cell>
          <cell r="AR112">
            <v>5</v>
          </cell>
          <cell r="AT112">
            <v>0</v>
          </cell>
          <cell r="AX112">
            <v>0</v>
          </cell>
          <cell r="AY112">
            <v>0</v>
          </cell>
          <cell r="BA112">
            <v>0</v>
          </cell>
          <cell r="BE112">
            <v>0</v>
          </cell>
          <cell r="BF112">
            <v>0</v>
          </cell>
          <cell r="BH112">
            <v>0</v>
          </cell>
          <cell r="BL112">
            <v>0</v>
          </cell>
          <cell r="BM112">
            <v>0</v>
          </cell>
          <cell r="BO112">
            <v>0</v>
          </cell>
          <cell r="BS112">
            <v>0</v>
          </cell>
          <cell r="BT112">
            <v>0</v>
          </cell>
          <cell r="BV112">
            <v>0</v>
          </cell>
          <cell r="BZ112">
            <v>0</v>
          </cell>
          <cell r="CA112">
            <v>0</v>
          </cell>
          <cell r="CC112">
            <v>0</v>
          </cell>
          <cell r="CG112">
            <v>0</v>
          </cell>
          <cell r="CH112">
            <v>0</v>
          </cell>
          <cell r="CJ112">
            <v>0</v>
          </cell>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N113">
            <v>0</v>
          </cell>
          <cell r="U113">
            <v>0</v>
          </cell>
          <cell r="V113">
            <v>0</v>
          </cell>
          <cell r="X113">
            <v>0</v>
          </cell>
          <cell r="AC113">
            <v>0</v>
          </cell>
          <cell r="AE113">
            <v>0</v>
          </cell>
          <cell r="AJ113">
            <v>0</v>
          </cell>
          <cell r="AK113">
            <v>0</v>
          </cell>
          <cell r="AM113">
            <v>0</v>
          </cell>
          <cell r="AQ113">
            <v>0</v>
          </cell>
          <cell r="AR113">
            <v>0</v>
          </cell>
          <cell r="AT113">
            <v>0</v>
          </cell>
          <cell r="AX113">
            <v>0</v>
          </cell>
          <cell r="AY113">
            <v>0</v>
          </cell>
          <cell r="BA113">
            <v>0</v>
          </cell>
          <cell r="BE113">
            <v>0</v>
          </cell>
          <cell r="BF113">
            <v>0</v>
          </cell>
          <cell r="BH113">
            <v>0</v>
          </cell>
          <cell r="BL113">
            <v>0</v>
          </cell>
          <cell r="BM113">
            <v>0</v>
          </cell>
          <cell r="BO113">
            <v>0</v>
          </cell>
          <cell r="BS113">
            <v>0</v>
          </cell>
          <cell r="BT113">
            <v>0</v>
          </cell>
          <cell r="BV113">
            <v>0</v>
          </cell>
          <cell r="BZ113">
            <v>0</v>
          </cell>
          <cell r="CA113">
            <v>0</v>
          </cell>
          <cell r="CC113">
            <v>0</v>
          </cell>
          <cell r="CG113">
            <v>0</v>
          </cell>
          <cell r="CH113">
            <v>0</v>
          </cell>
          <cell r="CJ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N114">
            <v>0</v>
          </cell>
          <cell r="U114">
            <v>0</v>
          </cell>
          <cell r="V114">
            <v>0</v>
          </cell>
          <cell r="X114">
            <v>0</v>
          </cell>
          <cell r="AC114">
            <v>0</v>
          </cell>
          <cell r="AE114">
            <v>0</v>
          </cell>
          <cell r="AJ114">
            <v>9.0977499999999996</v>
          </cell>
          <cell r="AK114">
            <v>2</v>
          </cell>
          <cell r="AM114">
            <v>0</v>
          </cell>
          <cell r="AQ114">
            <v>0</v>
          </cell>
          <cell r="AR114">
            <v>0</v>
          </cell>
          <cell r="AT114">
            <v>0</v>
          </cell>
          <cell r="AX114">
            <v>0</v>
          </cell>
          <cell r="AY114">
            <v>0</v>
          </cell>
          <cell r="BA114">
            <v>0</v>
          </cell>
          <cell r="BE114">
            <v>0</v>
          </cell>
          <cell r="BF114">
            <v>0</v>
          </cell>
          <cell r="BH114">
            <v>0</v>
          </cell>
          <cell r="BL114">
            <v>0</v>
          </cell>
          <cell r="BM114">
            <v>0</v>
          </cell>
          <cell r="BO114">
            <v>0</v>
          </cell>
          <cell r="BS114">
            <v>0</v>
          </cell>
          <cell r="BT114">
            <v>0</v>
          </cell>
          <cell r="BV114">
            <v>0</v>
          </cell>
          <cell r="BZ114">
            <v>0</v>
          </cell>
          <cell r="CA114">
            <v>0</v>
          </cell>
          <cell r="CC114">
            <v>0</v>
          </cell>
          <cell r="CG114">
            <v>0</v>
          </cell>
          <cell r="CH114">
            <v>0</v>
          </cell>
          <cell r="CJ114">
            <v>0</v>
          </cell>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N115">
            <v>0</v>
          </cell>
          <cell r="U115">
            <v>0</v>
          </cell>
          <cell r="V115">
            <v>0</v>
          </cell>
          <cell r="X115">
            <v>0</v>
          </cell>
          <cell r="AC115">
            <v>0</v>
          </cell>
          <cell r="AE115">
            <v>0</v>
          </cell>
          <cell r="AJ115">
            <v>0</v>
          </cell>
          <cell r="AK115">
            <v>0</v>
          </cell>
          <cell r="AM115">
            <v>0</v>
          </cell>
          <cell r="AQ115">
            <v>0</v>
          </cell>
          <cell r="AR115">
            <v>0</v>
          </cell>
          <cell r="AT115">
            <v>0</v>
          </cell>
          <cell r="AX115">
            <v>0</v>
          </cell>
          <cell r="AY115">
            <v>0</v>
          </cell>
          <cell r="BA115">
            <v>0</v>
          </cell>
          <cell r="BE115">
            <v>0</v>
          </cell>
          <cell r="BF115">
            <v>0</v>
          </cell>
          <cell r="BH115">
            <v>0</v>
          </cell>
          <cell r="BL115">
            <v>10.690379999999999</v>
          </cell>
          <cell r="BM115">
            <v>3.2</v>
          </cell>
          <cell r="BO115">
            <v>0</v>
          </cell>
          <cell r="BS115">
            <v>10.690379999999999</v>
          </cell>
          <cell r="BT115">
            <v>3.2</v>
          </cell>
          <cell r="BV115">
            <v>0</v>
          </cell>
          <cell r="BZ115">
            <v>0</v>
          </cell>
          <cell r="CA115">
            <v>0</v>
          </cell>
          <cell r="CC115">
            <v>0</v>
          </cell>
          <cell r="CG115">
            <v>0</v>
          </cell>
          <cell r="CH115">
            <v>0</v>
          </cell>
          <cell r="CJ115">
            <v>0</v>
          </cell>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N116">
            <v>0</v>
          </cell>
          <cell r="U116">
            <v>0</v>
          </cell>
          <cell r="V116">
            <v>0</v>
          </cell>
          <cell r="X116">
            <v>0</v>
          </cell>
          <cell r="AC116">
            <v>0</v>
          </cell>
          <cell r="AE116">
            <v>0</v>
          </cell>
          <cell r="AJ116">
            <v>0</v>
          </cell>
          <cell r="AK116">
            <v>0</v>
          </cell>
          <cell r="AM116">
            <v>0</v>
          </cell>
          <cell r="AQ116">
            <v>0</v>
          </cell>
          <cell r="AR116">
            <v>0</v>
          </cell>
          <cell r="AT116">
            <v>0</v>
          </cell>
          <cell r="AX116">
            <v>10.315110000000001</v>
          </cell>
          <cell r="AY116">
            <v>2.5</v>
          </cell>
          <cell r="BA116">
            <v>0</v>
          </cell>
          <cell r="BE116">
            <v>10.315110000000001</v>
          </cell>
          <cell r="BF116">
            <v>2.5</v>
          </cell>
          <cell r="BH116">
            <v>0</v>
          </cell>
          <cell r="BL116">
            <v>0</v>
          </cell>
          <cell r="BM116">
            <v>0</v>
          </cell>
          <cell r="BO116">
            <v>0</v>
          </cell>
          <cell r="BS116">
            <v>0</v>
          </cell>
          <cell r="BT116">
            <v>0</v>
          </cell>
          <cell r="BV116">
            <v>0</v>
          </cell>
          <cell r="BZ116">
            <v>0</v>
          </cell>
          <cell r="CA116">
            <v>0</v>
          </cell>
          <cell r="CC116">
            <v>0</v>
          </cell>
          <cell r="CG116">
            <v>0</v>
          </cell>
          <cell r="CH116">
            <v>0</v>
          </cell>
          <cell r="CJ116">
            <v>0</v>
          </cell>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N117">
            <v>0</v>
          </cell>
          <cell r="U117">
            <v>0</v>
          </cell>
          <cell r="V117">
            <v>0</v>
          </cell>
          <cell r="X117">
            <v>0</v>
          </cell>
          <cell r="AC117">
            <v>0</v>
          </cell>
          <cell r="AE117">
            <v>0</v>
          </cell>
          <cell r="AJ117">
            <v>0</v>
          </cell>
          <cell r="AK117">
            <v>0</v>
          </cell>
          <cell r="AM117">
            <v>0</v>
          </cell>
          <cell r="AQ117">
            <v>0</v>
          </cell>
          <cell r="AR117">
            <v>0</v>
          </cell>
          <cell r="AT117">
            <v>0</v>
          </cell>
          <cell r="AX117">
            <v>0</v>
          </cell>
          <cell r="AY117">
            <v>0</v>
          </cell>
          <cell r="BA117">
            <v>0</v>
          </cell>
          <cell r="BE117">
            <v>0</v>
          </cell>
          <cell r="BF117">
            <v>0</v>
          </cell>
          <cell r="BH117">
            <v>0</v>
          </cell>
          <cell r="BL117">
            <v>0</v>
          </cell>
          <cell r="BM117">
            <v>0</v>
          </cell>
          <cell r="BO117">
            <v>0</v>
          </cell>
          <cell r="BS117">
            <v>0</v>
          </cell>
          <cell r="BT117">
            <v>0</v>
          </cell>
          <cell r="BV117">
            <v>0</v>
          </cell>
          <cell r="BZ117">
            <v>0</v>
          </cell>
          <cell r="CA117">
            <v>0</v>
          </cell>
          <cell r="CC117">
            <v>0</v>
          </cell>
          <cell r="CG117">
            <v>0</v>
          </cell>
          <cell r="CH117">
            <v>0</v>
          </cell>
          <cell r="CJ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N118">
            <v>0</v>
          </cell>
          <cell r="U118">
            <v>12.223397</v>
          </cell>
          <cell r="V118">
            <v>3.2</v>
          </cell>
          <cell r="X118">
            <v>0</v>
          </cell>
          <cell r="AB118">
            <v>3.7469554199999995</v>
          </cell>
          <cell r="AC118">
            <v>0</v>
          </cell>
          <cell r="AE118">
            <v>0</v>
          </cell>
          <cell r="AJ118">
            <v>0</v>
          </cell>
          <cell r="AK118">
            <v>0</v>
          </cell>
          <cell r="AM118">
            <v>0</v>
          </cell>
          <cell r="AQ118">
            <v>8.4738410000000002</v>
          </cell>
          <cell r="AR118">
            <v>3.2</v>
          </cell>
          <cell r="AT118">
            <v>0</v>
          </cell>
          <cell r="AX118">
            <v>0</v>
          </cell>
          <cell r="AY118">
            <v>0</v>
          </cell>
          <cell r="BA118">
            <v>0</v>
          </cell>
          <cell r="BE118">
            <v>0</v>
          </cell>
          <cell r="BF118">
            <v>0</v>
          </cell>
          <cell r="BH118">
            <v>0</v>
          </cell>
          <cell r="BL118">
            <v>0</v>
          </cell>
          <cell r="BM118">
            <v>0</v>
          </cell>
          <cell r="BO118">
            <v>0</v>
          </cell>
          <cell r="BS118">
            <v>0</v>
          </cell>
          <cell r="BT118">
            <v>0</v>
          </cell>
          <cell r="BV118">
            <v>0</v>
          </cell>
          <cell r="BZ118">
            <v>0</v>
          </cell>
          <cell r="CA118">
            <v>0</v>
          </cell>
          <cell r="CC118">
            <v>0</v>
          </cell>
          <cell r="CG118">
            <v>0</v>
          </cell>
          <cell r="CH118">
            <v>0</v>
          </cell>
          <cell r="CJ118">
            <v>0</v>
          </cell>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N119">
            <v>0</v>
          </cell>
          <cell r="U119">
            <v>0</v>
          </cell>
          <cell r="V119">
            <v>0</v>
          </cell>
          <cell r="X119">
            <v>0</v>
          </cell>
          <cell r="AC119">
            <v>0</v>
          </cell>
          <cell r="AE119">
            <v>0</v>
          </cell>
          <cell r="AJ119">
            <v>0</v>
          </cell>
          <cell r="AK119">
            <v>0</v>
          </cell>
          <cell r="AM119">
            <v>0</v>
          </cell>
          <cell r="AQ119">
            <v>0</v>
          </cell>
          <cell r="AR119">
            <v>0</v>
          </cell>
          <cell r="AT119">
            <v>0</v>
          </cell>
          <cell r="AX119">
            <v>0</v>
          </cell>
          <cell r="AY119">
            <v>0</v>
          </cell>
          <cell r="BA119">
            <v>0</v>
          </cell>
          <cell r="BE119">
            <v>0</v>
          </cell>
          <cell r="BF119">
            <v>0</v>
          </cell>
          <cell r="BH119">
            <v>0</v>
          </cell>
          <cell r="BL119">
            <v>16.204879999999999</v>
          </cell>
          <cell r="BM119">
            <v>5</v>
          </cell>
          <cell r="BO119">
            <v>0</v>
          </cell>
          <cell r="BS119">
            <v>16.204879999999999</v>
          </cell>
          <cell r="BT119">
            <v>5</v>
          </cell>
          <cell r="BV119">
            <v>0</v>
          </cell>
          <cell r="BZ119">
            <v>0</v>
          </cell>
          <cell r="CA119">
            <v>0</v>
          </cell>
          <cell r="CC119">
            <v>0</v>
          </cell>
          <cell r="CG119">
            <v>0</v>
          </cell>
          <cell r="CH119">
            <v>0</v>
          </cell>
          <cell r="CJ119">
            <v>0</v>
          </cell>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N120">
            <v>0</v>
          </cell>
          <cell r="U120">
            <v>0</v>
          </cell>
          <cell r="V120">
            <v>0</v>
          </cell>
          <cell r="X120">
            <v>0</v>
          </cell>
          <cell r="AC120">
            <v>0</v>
          </cell>
          <cell r="AE120">
            <v>0</v>
          </cell>
          <cell r="AJ120">
            <v>0</v>
          </cell>
          <cell r="AK120">
            <v>0</v>
          </cell>
          <cell r="AM120">
            <v>0</v>
          </cell>
          <cell r="AQ120">
            <v>0</v>
          </cell>
          <cell r="AR120">
            <v>0</v>
          </cell>
          <cell r="AT120">
            <v>0</v>
          </cell>
          <cell r="AX120">
            <v>10.690379999999999</v>
          </cell>
          <cell r="AY120">
            <v>3.2</v>
          </cell>
          <cell r="BA120">
            <v>0</v>
          </cell>
          <cell r="BE120">
            <v>10.690379999999999</v>
          </cell>
          <cell r="BF120">
            <v>3.2</v>
          </cell>
          <cell r="BH120">
            <v>0</v>
          </cell>
          <cell r="BL120">
            <v>0</v>
          </cell>
          <cell r="BM120">
            <v>0</v>
          </cell>
          <cell r="BO120">
            <v>0</v>
          </cell>
          <cell r="BS120">
            <v>0</v>
          </cell>
          <cell r="BT120">
            <v>0</v>
          </cell>
          <cell r="BV120">
            <v>0</v>
          </cell>
          <cell r="BZ120">
            <v>0</v>
          </cell>
          <cell r="CA120">
            <v>0</v>
          </cell>
          <cell r="CC120">
            <v>0</v>
          </cell>
          <cell r="CG120">
            <v>0</v>
          </cell>
          <cell r="CH120">
            <v>0</v>
          </cell>
          <cell r="CJ120">
            <v>0</v>
          </cell>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N121">
            <v>0</v>
          </cell>
          <cell r="U121">
            <v>0</v>
          </cell>
          <cell r="V121">
            <v>0</v>
          </cell>
          <cell r="X121">
            <v>0</v>
          </cell>
          <cell r="AC121">
            <v>0</v>
          </cell>
          <cell r="AE121">
            <v>0</v>
          </cell>
          <cell r="AJ121">
            <v>0</v>
          </cell>
          <cell r="AK121">
            <v>0</v>
          </cell>
          <cell r="AM121">
            <v>0</v>
          </cell>
          <cell r="AQ121">
            <v>0</v>
          </cell>
          <cell r="AR121">
            <v>0</v>
          </cell>
          <cell r="AT121">
            <v>0</v>
          </cell>
          <cell r="AX121">
            <v>16.204879999999999</v>
          </cell>
          <cell r="AY121">
            <v>5</v>
          </cell>
          <cell r="BA121">
            <v>0</v>
          </cell>
          <cell r="BE121">
            <v>16.204879999999999</v>
          </cell>
          <cell r="BF121">
            <v>5</v>
          </cell>
          <cell r="BH121">
            <v>0</v>
          </cell>
          <cell r="BL121">
            <v>0</v>
          </cell>
          <cell r="BM121">
            <v>0</v>
          </cell>
          <cell r="BO121">
            <v>0</v>
          </cell>
          <cell r="BS121">
            <v>0</v>
          </cell>
          <cell r="BT121">
            <v>0</v>
          </cell>
          <cell r="BV121">
            <v>0</v>
          </cell>
          <cell r="BZ121">
            <v>0</v>
          </cell>
          <cell r="CA121">
            <v>0</v>
          </cell>
          <cell r="CC121">
            <v>0</v>
          </cell>
          <cell r="CG121">
            <v>0</v>
          </cell>
          <cell r="CH121">
            <v>0</v>
          </cell>
          <cell r="CJ121">
            <v>0</v>
          </cell>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N122">
            <v>0</v>
          </cell>
          <cell r="U122">
            <v>0</v>
          </cell>
          <cell r="V122">
            <v>0</v>
          </cell>
          <cell r="X122">
            <v>0</v>
          </cell>
          <cell r="AC122">
            <v>0</v>
          </cell>
          <cell r="AE122">
            <v>0</v>
          </cell>
          <cell r="AJ122">
            <v>16.204879999999999</v>
          </cell>
          <cell r="AK122">
            <v>5</v>
          </cell>
          <cell r="AM122">
            <v>0</v>
          </cell>
          <cell r="AQ122">
            <v>7.0659310000000009</v>
          </cell>
          <cell r="AR122">
            <v>2</v>
          </cell>
          <cell r="AT122">
            <v>0</v>
          </cell>
          <cell r="AX122">
            <v>0</v>
          </cell>
          <cell r="AY122">
            <v>0</v>
          </cell>
          <cell r="BA122">
            <v>0</v>
          </cell>
          <cell r="BE122">
            <v>0</v>
          </cell>
          <cell r="BF122">
            <v>0</v>
          </cell>
          <cell r="BH122">
            <v>0</v>
          </cell>
          <cell r="BL122">
            <v>0</v>
          </cell>
          <cell r="BM122">
            <v>0</v>
          </cell>
          <cell r="BO122">
            <v>0</v>
          </cell>
          <cell r="BS122">
            <v>0</v>
          </cell>
          <cell r="BT122">
            <v>0</v>
          </cell>
          <cell r="BV122">
            <v>0</v>
          </cell>
          <cell r="BZ122">
            <v>0</v>
          </cell>
          <cell r="CA122">
            <v>0</v>
          </cell>
          <cell r="CC122">
            <v>0</v>
          </cell>
          <cell r="CG122">
            <v>0</v>
          </cell>
          <cell r="CH122">
            <v>0</v>
          </cell>
          <cell r="CJ122">
            <v>0</v>
          </cell>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N123">
            <v>0</v>
          </cell>
          <cell r="U123">
            <v>0</v>
          </cell>
          <cell r="V123">
            <v>0</v>
          </cell>
          <cell r="X123">
            <v>0</v>
          </cell>
          <cell r="AC123">
            <v>0</v>
          </cell>
          <cell r="AE123">
            <v>0</v>
          </cell>
          <cell r="AJ123">
            <v>0</v>
          </cell>
          <cell r="AK123">
            <v>0</v>
          </cell>
          <cell r="AM123">
            <v>0</v>
          </cell>
          <cell r="AQ123">
            <v>0</v>
          </cell>
          <cell r="AR123">
            <v>0</v>
          </cell>
          <cell r="AT123">
            <v>0</v>
          </cell>
          <cell r="AX123">
            <v>16.204879999999999</v>
          </cell>
          <cell r="AY123">
            <v>5</v>
          </cell>
          <cell r="BA123">
            <v>0</v>
          </cell>
          <cell r="BE123">
            <v>16.204879999999999</v>
          </cell>
          <cell r="BF123">
            <v>5</v>
          </cell>
          <cell r="BH123">
            <v>0</v>
          </cell>
          <cell r="BL123">
            <v>0</v>
          </cell>
          <cell r="BM123">
            <v>0</v>
          </cell>
          <cell r="BO123">
            <v>0</v>
          </cell>
          <cell r="BS123">
            <v>0</v>
          </cell>
          <cell r="BT123">
            <v>0</v>
          </cell>
          <cell r="BV123">
            <v>0</v>
          </cell>
          <cell r="BZ123">
            <v>0</v>
          </cell>
          <cell r="CA123">
            <v>0</v>
          </cell>
          <cell r="CC123">
            <v>0</v>
          </cell>
          <cell r="CG123">
            <v>0</v>
          </cell>
          <cell r="CH123">
            <v>0</v>
          </cell>
          <cell r="CJ123">
            <v>0</v>
          </cell>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N124">
            <v>0</v>
          </cell>
          <cell r="U124">
            <v>0</v>
          </cell>
          <cell r="V124">
            <v>0</v>
          </cell>
          <cell r="X124">
            <v>0</v>
          </cell>
          <cell r="AC124">
            <v>0</v>
          </cell>
          <cell r="AE124">
            <v>0</v>
          </cell>
          <cell r="AJ124">
            <v>0</v>
          </cell>
          <cell r="AK124">
            <v>0</v>
          </cell>
          <cell r="AM124">
            <v>0</v>
          </cell>
          <cell r="AQ124">
            <v>0</v>
          </cell>
          <cell r="AR124">
            <v>0</v>
          </cell>
          <cell r="AT124">
            <v>0</v>
          </cell>
          <cell r="AX124">
            <v>16.204879999999999</v>
          </cell>
          <cell r="AY124">
            <v>5</v>
          </cell>
          <cell r="BA124">
            <v>0</v>
          </cell>
          <cell r="BE124">
            <v>16.204879999999999</v>
          </cell>
          <cell r="BF124">
            <v>5</v>
          </cell>
          <cell r="BH124">
            <v>0</v>
          </cell>
          <cell r="BL124">
            <v>0</v>
          </cell>
          <cell r="BM124">
            <v>0</v>
          </cell>
          <cell r="BO124">
            <v>0</v>
          </cell>
          <cell r="BS124">
            <v>0</v>
          </cell>
          <cell r="BT124">
            <v>0</v>
          </cell>
          <cell r="BV124">
            <v>0</v>
          </cell>
          <cell r="BZ124">
            <v>0</v>
          </cell>
          <cell r="CA124">
            <v>0</v>
          </cell>
          <cell r="CC124">
            <v>0</v>
          </cell>
          <cell r="CG124">
            <v>0</v>
          </cell>
          <cell r="CH124">
            <v>0</v>
          </cell>
          <cell r="CJ124">
            <v>0</v>
          </cell>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N125">
            <v>0</v>
          </cell>
          <cell r="U125">
            <v>0</v>
          </cell>
          <cell r="V125">
            <v>0</v>
          </cell>
          <cell r="X125">
            <v>0</v>
          </cell>
          <cell r="AC125">
            <v>0</v>
          </cell>
          <cell r="AE125">
            <v>0</v>
          </cell>
          <cell r="AJ125">
            <v>0</v>
          </cell>
          <cell r="AK125">
            <v>0</v>
          </cell>
          <cell r="AM125">
            <v>0</v>
          </cell>
          <cell r="AQ125">
            <v>0</v>
          </cell>
          <cell r="AR125">
            <v>0</v>
          </cell>
          <cell r="AT125">
            <v>0</v>
          </cell>
          <cell r="AX125">
            <v>16.204879999999999</v>
          </cell>
          <cell r="AY125">
            <v>5</v>
          </cell>
          <cell r="BA125">
            <v>0</v>
          </cell>
          <cell r="BE125">
            <v>16.204879999999999</v>
          </cell>
          <cell r="BF125">
            <v>5</v>
          </cell>
          <cell r="BH125">
            <v>0</v>
          </cell>
          <cell r="BL125">
            <v>0</v>
          </cell>
          <cell r="BM125">
            <v>0</v>
          </cell>
          <cell r="BO125">
            <v>0</v>
          </cell>
          <cell r="BS125">
            <v>0</v>
          </cell>
          <cell r="BT125">
            <v>0</v>
          </cell>
          <cell r="BV125">
            <v>0</v>
          </cell>
          <cell r="BZ125">
            <v>0</v>
          </cell>
          <cell r="CA125">
            <v>0</v>
          </cell>
          <cell r="CC125">
            <v>0</v>
          </cell>
          <cell r="CG125">
            <v>0</v>
          </cell>
          <cell r="CH125">
            <v>0</v>
          </cell>
          <cell r="CJ125">
            <v>0</v>
          </cell>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N126">
            <v>0</v>
          </cell>
          <cell r="U126">
            <v>0</v>
          </cell>
          <cell r="V126">
            <v>0</v>
          </cell>
          <cell r="X126">
            <v>0</v>
          </cell>
          <cell r="AC126">
            <v>0</v>
          </cell>
          <cell r="AE126">
            <v>0</v>
          </cell>
          <cell r="AJ126">
            <v>16.204880000000003</v>
          </cell>
          <cell r="AK126">
            <v>5</v>
          </cell>
          <cell r="AM126">
            <v>0</v>
          </cell>
          <cell r="AQ126">
            <v>0</v>
          </cell>
          <cell r="AR126">
            <v>0</v>
          </cell>
          <cell r="AT126">
            <v>0</v>
          </cell>
          <cell r="AX126">
            <v>0</v>
          </cell>
          <cell r="AY126">
            <v>0</v>
          </cell>
          <cell r="BA126">
            <v>0</v>
          </cell>
          <cell r="BE126">
            <v>0</v>
          </cell>
          <cell r="BF126">
            <v>0</v>
          </cell>
          <cell r="BH126">
            <v>0</v>
          </cell>
          <cell r="BL126">
            <v>0</v>
          </cell>
          <cell r="BM126">
            <v>0</v>
          </cell>
          <cell r="BO126">
            <v>0</v>
          </cell>
          <cell r="BS126">
            <v>0</v>
          </cell>
          <cell r="BT126">
            <v>0</v>
          </cell>
          <cell r="BV126">
            <v>0</v>
          </cell>
          <cell r="BZ126">
            <v>0</v>
          </cell>
          <cell r="CA126">
            <v>0</v>
          </cell>
          <cell r="CC126">
            <v>0</v>
          </cell>
          <cell r="CG126">
            <v>16.204880000000003</v>
          </cell>
          <cell r="CH126">
            <v>5</v>
          </cell>
          <cell r="CJ126">
            <v>0</v>
          </cell>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N127">
            <v>0</v>
          </cell>
          <cell r="U127">
            <v>0</v>
          </cell>
          <cell r="V127">
            <v>0</v>
          </cell>
          <cell r="X127">
            <v>0</v>
          </cell>
          <cell r="AC127">
            <v>0</v>
          </cell>
          <cell r="AE127">
            <v>0</v>
          </cell>
          <cell r="AJ127">
            <v>16.204879999999999</v>
          </cell>
          <cell r="AK127">
            <v>5</v>
          </cell>
          <cell r="AM127">
            <v>0</v>
          </cell>
          <cell r="AQ127">
            <v>0</v>
          </cell>
          <cell r="AR127">
            <v>0</v>
          </cell>
          <cell r="AT127">
            <v>0</v>
          </cell>
          <cell r="AX127">
            <v>0</v>
          </cell>
          <cell r="AY127">
            <v>0</v>
          </cell>
          <cell r="BA127">
            <v>0</v>
          </cell>
          <cell r="BE127">
            <v>0</v>
          </cell>
          <cell r="BF127">
            <v>0</v>
          </cell>
          <cell r="BH127">
            <v>0</v>
          </cell>
          <cell r="BL127">
            <v>0</v>
          </cell>
          <cell r="BM127">
            <v>0</v>
          </cell>
          <cell r="BO127">
            <v>0</v>
          </cell>
          <cell r="BS127">
            <v>0</v>
          </cell>
          <cell r="BT127">
            <v>0</v>
          </cell>
          <cell r="BV127">
            <v>0</v>
          </cell>
          <cell r="BZ127">
            <v>0</v>
          </cell>
          <cell r="CA127">
            <v>0</v>
          </cell>
          <cell r="CC127">
            <v>0</v>
          </cell>
          <cell r="CG127">
            <v>16.204880000000003</v>
          </cell>
          <cell r="CH127">
            <v>5</v>
          </cell>
          <cell r="CJ127">
            <v>0</v>
          </cell>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N128">
            <v>0</v>
          </cell>
          <cell r="U128">
            <v>0</v>
          </cell>
          <cell r="V128">
            <v>0</v>
          </cell>
          <cell r="X128">
            <v>0</v>
          </cell>
          <cell r="AC128">
            <v>0</v>
          </cell>
          <cell r="AE128">
            <v>0</v>
          </cell>
          <cell r="AJ128">
            <v>16.204879999999999</v>
          </cell>
          <cell r="AK128">
            <v>5</v>
          </cell>
          <cell r="AM128">
            <v>0</v>
          </cell>
          <cell r="AQ128">
            <v>0</v>
          </cell>
          <cell r="AR128">
            <v>0</v>
          </cell>
          <cell r="AT128">
            <v>0</v>
          </cell>
          <cell r="AX128">
            <v>0</v>
          </cell>
          <cell r="AY128">
            <v>0</v>
          </cell>
          <cell r="BA128">
            <v>0</v>
          </cell>
          <cell r="BE128">
            <v>0</v>
          </cell>
          <cell r="BF128">
            <v>0</v>
          </cell>
          <cell r="BH128">
            <v>0</v>
          </cell>
          <cell r="BL128">
            <v>0</v>
          </cell>
          <cell r="BM128">
            <v>0</v>
          </cell>
          <cell r="BO128">
            <v>0</v>
          </cell>
          <cell r="BS128">
            <v>0</v>
          </cell>
          <cell r="BT128">
            <v>0</v>
          </cell>
          <cell r="BV128">
            <v>0</v>
          </cell>
          <cell r="BZ128">
            <v>0</v>
          </cell>
          <cell r="CA128">
            <v>0</v>
          </cell>
          <cell r="CC128">
            <v>0</v>
          </cell>
          <cell r="CG128">
            <v>16.204880000000003</v>
          </cell>
          <cell r="CH128">
            <v>5</v>
          </cell>
          <cell r="CJ128">
            <v>0</v>
          </cell>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N129">
            <v>0</v>
          </cell>
          <cell r="U129">
            <v>15.198309999999999</v>
          </cell>
          <cell r="V129">
            <v>5</v>
          </cell>
          <cell r="X129">
            <v>0</v>
          </cell>
          <cell r="AC129">
            <v>0</v>
          </cell>
          <cell r="AE129">
            <v>0</v>
          </cell>
          <cell r="AJ129">
            <v>0</v>
          </cell>
          <cell r="AK129">
            <v>0</v>
          </cell>
          <cell r="AM129">
            <v>0</v>
          </cell>
          <cell r="AQ129">
            <v>6.7052693699999999</v>
          </cell>
          <cell r="AR129">
            <v>5</v>
          </cell>
          <cell r="AT129">
            <v>0</v>
          </cell>
          <cell r="AX129">
            <v>0</v>
          </cell>
          <cell r="AY129">
            <v>0</v>
          </cell>
          <cell r="BA129">
            <v>0</v>
          </cell>
          <cell r="BE129">
            <v>0</v>
          </cell>
          <cell r="BF129">
            <v>0</v>
          </cell>
          <cell r="BH129">
            <v>0</v>
          </cell>
          <cell r="BL129">
            <v>0</v>
          </cell>
          <cell r="BM129">
            <v>0</v>
          </cell>
          <cell r="BO129">
            <v>0</v>
          </cell>
          <cell r="BS129">
            <v>0</v>
          </cell>
          <cell r="BT129">
            <v>0</v>
          </cell>
          <cell r="BV129">
            <v>0</v>
          </cell>
          <cell r="BZ129">
            <v>0</v>
          </cell>
          <cell r="CA129">
            <v>0</v>
          </cell>
          <cell r="CC129">
            <v>0</v>
          </cell>
          <cell r="CG129">
            <v>0</v>
          </cell>
          <cell r="CH129">
            <v>0</v>
          </cell>
          <cell r="CJ129">
            <v>0</v>
          </cell>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N130">
            <v>0</v>
          </cell>
          <cell r="U130">
            <v>0</v>
          </cell>
          <cell r="V130">
            <v>0</v>
          </cell>
          <cell r="X130">
            <v>0</v>
          </cell>
          <cell r="AC130">
            <v>0</v>
          </cell>
          <cell r="AE130">
            <v>0</v>
          </cell>
          <cell r="AJ130">
            <v>0</v>
          </cell>
          <cell r="AK130">
            <v>0</v>
          </cell>
          <cell r="AM130">
            <v>0</v>
          </cell>
          <cell r="AQ130">
            <v>0</v>
          </cell>
          <cell r="AR130">
            <v>0</v>
          </cell>
          <cell r="AT130">
            <v>0</v>
          </cell>
          <cell r="AX130">
            <v>0</v>
          </cell>
          <cell r="AY130">
            <v>0</v>
          </cell>
          <cell r="BA130">
            <v>0</v>
          </cell>
          <cell r="BE130">
            <v>0</v>
          </cell>
          <cell r="BF130">
            <v>0</v>
          </cell>
          <cell r="BH130">
            <v>0</v>
          </cell>
          <cell r="BL130">
            <v>10.690379999999999</v>
          </cell>
          <cell r="BM130">
            <v>3.2</v>
          </cell>
          <cell r="BO130">
            <v>0</v>
          </cell>
          <cell r="BS130">
            <v>10.690379999999999</v>
          </cell>
          <cell r="BT130">
            <v>3.2</v>
          </cell>
          <cell r="BV130">
            <v>0</v>
          </cell>
          <cell r="BZ130">
            <v>0</v>
          </cell>
          <cell r="CA130">
            <v>0</v>
          </cell>
          <cell r="CC130">
            <v>0</v>
          </cell>
          <cell r="CG130">
            <v>0</v>
          </cell>
          <cell r="CH130">
            <v>0</v>
          </cell>
          <cell r="CJ130">
            <v>0</v>
          </cell>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N131">
            <v>0</v>
          </cell>
          <cell r="U131">
            <v>0</v>
          </cell>
          <cell r="V131">
            <v>0</v>
          </cell>
          <cell r="X131">
            <v>0</v>
          </cell>
          <cell r="AC131">
            <v>0</v>
          </cell>
          <cell r="AE131">
            <v>0</v>
          </cell>
          <cell r="AJ131">
            <v>0</v>
          </cell>
          <cell r="AK131">
            <v>0</v>
          </cell>
          <cell r="AM131">
            <v>0</v>
          </cell>
          <cell r="AQ131">
            <v>0</v>
          </cell>
          <cell r="AR131">
            <v>0</v>
          </cell>
          <cell r="AT131">
            <v>0</v>
          </cell>
          <cell r="AX131">
            <v>0</v>
          </cell>
          <cell r="AY131">
            <v>0</v>
          </cell>
          <cell r="BA131">
            <v>0</v>
          </cell>
          <cell r="BE131">
            <v>0</v>
          </cell>
          <cell r="BF131">
            <v>0</v>
          </cell>
          <cell r="BH131">
            <v>0</v>
          </cell>
          <cell r="BL131">
            <v>0</v>
          </cell>
          <cell r="BM131">
            <v>0</v>
          </cell>
          <cell r="BO131">
            <v>0</v>
          </cell>
          <cell r="BS131">
            <v>0</v>
          </cell>
          <cell r="BT131">
            <v>0</v>
          </cell>
          <cell r="BV131">
            <v>0</v>
          </cell>
          <cell r="BZ131">
            <v>0</v>
          </cell>
          <cell r="CA131">
            <v>0</v>
          </cell>
          <cell r="CC131">
            <v>0</v>
          </cell>
          <cell r="CG131">
            <v>0</v>
          </cell>
          <cell r="CH131">
            <v>0</v>
          </cell>
          <cell r="CJ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N132">
            <v>0</v>
          </cell>
          <cell r="U132">
            <v>0</v>
          </cell>
          <cell r="V132">
            <v>0</v>
          </cell>
          <cell r="X132">
            <v>0</v>
          </cell>
          <cell r="AC132">
            <v>0</v>
          </cell>
          <cell r="AE132">
            <v>0</v>
          </cell>
          <cell r="AJ132">
            <v>0</v>
          </cell>
          <cell r="AK132">
            <v>0</v>
          </cell>
          <cell r="AM132">
            <v>0</v>
          </cell>
          <cell r="AQ132">
            <v>0</v>
          </cell>
          <cell r="AR132">
            <v>0</v>
          </cell>
          <cell r="AT132">
            <v>0</v>
          </cell>
          <cell r="AX132">
            <v>0</v>
          </cell>
          <cell r="AY132">
            <v>0</v>
          </cell>
          <cell r="BA132">
            <v>0</v>
          </cell>
          <cell r="BE132">
            <v>0</v>
          </cell>
          <cell r="BF132">
            <v>0</v>
          </cell>
          <cell r="BH132">
            <v>0</v>
          </cell>
          <cell r="BL132">
            <v>0</v>
          </cell>
          <cell r="BM132">
            <v>0</v>
          </cell>
          <cell r="BO132">
            <v>0</v>
          </cell>
          <cell r="BS132">
            <v>0</v>
          </cell>
          <cell r="BT132">
            <v>0</v>
          </cell>
          <cell r="BV132">
            <v>0</v>
          </cell>
          <cell r="BZ132">
            <v>20.077549999999999</v>
          </cell>
          <cell r="CA132">
            <v>5</v>
          </cell>
          <cell r="CC132">
            <v>0</v>
          </cell>
          <cell r="CG132">
            <v>20.077549999999999</v>
          </cell>
          <cell r="CH132">
            <v>5</v>
          </cell>
          <cell r="CJ132">
            <v>0</v>
          </cell>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N133">
            <v>0</v>
          </cell>
          <cell r="U133">
            <v>0</v>
          </cell>
          <cell r="V133">
            <v>0</v>
          </cell>
          <cell r="X133">
            <v>0</v>
          </cell>
          <cell r="AC133">
            <v>0</v>
          </cell>
          <cell r="AE133">
            <v>0</v>
          </cell>
          <cell r="AJ133">
            <v>0</v>
          </cell>
          <cell r="AK133">
            <v>0</v>
          </cell>
          <cell r="AM133">
            <v>0</v>
          </cell>
          <cell r="AQ133">
            <v>0</v>
          </cell>
          <cell r="AR133">
            <v>0</v>
          </cell>
          <cell r="AT133">
            <v>0</v>
          </cell>
          <cell r="AX133">
            <v>0</v>
          </cell>
          <cell r="AY133">
            <v>0</v>
          </cell>
          <cell r="BA133">
            <v>0</v>
          </cell>
          <cell r="BE133">
            <v>0</v>
          </cell>
          <cell r="BF133">
            <v>0</v>
          </cell>
          <cell r="BH133">
            <v>0</v>
          </cell>
          <cell r="BL133">
            <v>0</v>
          </cell>
          <cell r="BM133">
            <v>0</v>
          </cell>
          <cell r="BO133">
            <v>0</v>
          </cell>
          <cell r="BS133">
            <v>0</v>
          </cell>
          <cell r="BT133">
            <v>0</v>
          </cell>
          <cell r="BV133">
            <v>0</v>
          </cell>
          <cell r="BZ133">
            <v>0</v>
          </cell>
          <cell r="CA133">
            <v>0</v>
          </cell>
          <cell r="CC133">
            <v>0</v>
          </cell>
          <cell r="CG133">
            <v>0</v>
          </cell>
          <cell r="CH133">
            <v>0</v>
          </cell>
          <cell r="CJ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N134">
            <v>0</v>
          </cell>
          <cell r="U134">
            <v>0</v>
          </cell>
          <cell r="V134">
            <v>0</v>
          </cell>
          <cell r="X134">
            <v>0</v>
          </cell>
          <cell r="AC134">
            <v>0</v>
          </cell>
          <cell r="AE134">
            <v>0</v>
          </cell>
          <cell r="AJ134">
            <v>0</v>
          </cell>
          <cell r="AK134">
            <v>0</v>
          </cell>
          <cell r="AM134">
            <v>0</v>
          </cell>
          <cell r="AQ134">
            <v>0</v>
          </cell>
          <cell r="AR134">
            <v>0</v>
          </cell>
          <cell r="AT134">
            <v>0</v>
          </cell>
          <cell r="AX134">
            <v>10.690379999999999</v>
          </cell>
          <cell r="AY134">
            <v>3.2</v>
          </cell>
          <cell r="BA134">
            <v>0</v>
          </cell>
          <cell r="BE134">
            <v>10.690379999999999</v>
          </cell>
          <cell r="BF134">
            <v>3.2</v>
          </cell>
          <cell r="BH134">
            <v>0</v>
          </cell>
          <cell r="BL134">
            <v>0</v>
          </cell>
          <cell r="BM134">
            <v>0</v>
          </cell>
          <cell r="BO134">
            <v>0</v>
          </cell>
          <cell r="BS134">
            <v>0</v>
          </cell>
          <cell r="BT134">
            <v>0</v>
          </cell>
          <cell r="BV134">
            <v>0</v>
          </cell>
          <cell r="BZ134">
            <v>0</v>
          </cell>
          <cell r="CA134">
            <v>0</v>
          </cell>
          <cell r="CC134">
            <v>0</v>
          </cell>
          <cell r="CG134">
            <v>0</v>
          </cell>
          <cell r="CH134">
            <v>0</v>
          </cell>
          <cell r="CJ134">
            <v>0</v>
          </cell>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N135">
            <v>0</v>
          </cell>
          <cell r="U135">
            <v>0</v>
          </cell>
          <cell r="V135">
            <v>0</v>
          </cell>
          <cell r="X135">
            <v>0</v>
          </cell>
          <cell r="AC135">
            <v>0</v>
          </cell>
          <cell r="AE135">
            <v>0</v>
          </cell>
          <cell r="AJ135">
            <v>10.690379999999999</v>
          </cell>
          <cell r="AK135">
            <v>3.2</v>
          </cell>
          <cell r="AM135">
            <v>0</v>
          </cell>
          <cell r="AQ135">
            <v>0</v>
          </cell>
          <cell r="AR135">
            <v>0</v>
          </cell>
          <cell r="AT135">
            <v>0</v>
          </cell>
          <cell r="AX135">
            <v>0</v>
          </cell>
          <cell r="AY135">
            <v>0</v>
          </cell>
          <cell r="BA135">
            <v>0</v>
          </cell>
          <cell r="BE135">
            <v>0</v>
          </cell>
          <cell r="BF135">
            <v>0</v>
          </cell>
          <cell r="BH135">
            <v>0</v>
          </cell>
          <cell r="BL135">
            <v>0</v>
          </cell>
          <cell r="BM135">
            <v>0</v>
          </cell>
          <cell r="BO135">
            <v>0</v>
          </cell>
          <cell r="BS135">
            <v>0</v>
          </cell>
          <cell r="BT135">
            <v>0</v>
          </cell>
          <cell r="BV135">
            <v>0</v>
          </cell>
          <cell r="BZ135">
            <v>0</v>
          </cell>
          <cell r="CA135">
            <v>0</v>
          </cell>
          <cell r="CC135">
            <v>0</v>
          </cell>
          <cell r="CG135">
            <v>10.690380000000001</v>
          </cell>
          <cell r="CH135">
            <v>3.2</v>
          </cell>
          <cell r="CJ135">
            <v>0</v>
          </cell>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N136">
            <v>0</v>
          </cell>
          <cell r="U136">
            <v>0</v>
          </cell>
          <cell r="V136">
            <v>0</v>
          </cell>
          <cell r="X136">
            <v>0</v>
          </cell>
          <cell r="AC136">
            <v>0</v>
          </cell>
          <cell r="AE136">
            <v>0</v>
          </cell>
          <cell r="AJ136">
            <v>10.690379999999999</v>
          </cell>
          <cell r="AK136">
            <v>3.2</v>
          </cell>
          <cell r="AM136">
            <v>0</v>
          </cell>
          <cell r="AQ136">
            <v>0</v>
          </cell>
          <cell r="AR136">
            <v>0</v>
          </cell>
          <cell r="AT136">
            <v>0</v>
          </cell>
          <cell r="AX136">
            <v>0</v>
          </cell>
          <cell r="AY136">
            <v>0</v>
          </cell>
          <cell r="BA136">
            <v>0</v>
          </cell>
          <cell r="BE136">
            <v>0</v>
          </cell>
          <cell r="BF136">
            <v>0</v>
          </cell>
          <cell r="BH136">
            <v>0</v>
          </cell>
          <cell r="BL136">
            <v>0</v>
          </cell>
          <cell r="BM136">
            <v>0</v>
          </cell>
          <cell r="BO136">
            <v>0</v>
          </cell>
          <cell r="BS136">
            <v>0</v>
          </cell>
          <cell r="BT136">
            <v>0</v>
          </cell>
          <cell r="BV136">
            <v>0</v>
          </cell>
          <cell r="BZ136">
            <v>0</v>
          </cell>
          <cell r="CA136">
            <v>0</v>
          </cell>
          <cell r="CC136">
            <v>0</v>
          </cell>
          <cell r="CG136">
            <v>10.690380000000001</v>
          </cell>
          <cell r="CH136">
            <v>3.2</v>
          </cell>
          <cell r="CJ136">
            <v>0</v>
          </cell>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N137">
            <v>0</v>
          </cell>
          <cell r="U137">
            <v>0</v>
          </cell>
          <cell r="V137">
            <v>0</v>
          </cell>
          <cell r="X137">
            <v>0</v>
          </cell>
          <cell r="AC137">
            <v>0</v>
          </cell>
          <cell r="AE137">
            <v>0</v>
          </cell>
          <cell r="AJ137">
            <v>10.690379999999999</v>
          </cell>
          <cell r="AK137">
            <v>3.2</v>
          </cell>
          <cell r="AM137">
            <v>0</v>
          </cell>
          <cell r="AQ137">
            <v>0</v>
          </cell>
          <cell r="AR137">
            <v>0</v>
          </cell>
          <cell r="AT137">
            <v>0</v>
          </cell>
          <cell r="AX137">
            <v>0</v>
          </cell>
          <cell r="AY137">
            <v>0</v>
          </cell>
          <cell r="BA137">
            <v>0</v>
          </cell>
          <cell r="BE137">
            <v>0</v>
          </cell>
          <cell r="BF137">
            <v>0</v>
          </cell>
          <cell r="BH137">
            <v>0</v>
          </cell>
          <cell r="BL137">
            <v>0</v>
          </cell>
          <cell r="BM137">
            <v>0</v>
          </cell>
          <cell r="BO137">
            <v>0</v>
          </cell>
          <cell r="BS137">
            <v>0</v>
          </cell>
          <cell r="BT137">
            <v>0</v>
          </cell>
          <cell r="BV137">
            <v>0</v>
          </cell>
          <cell r="BZ137">
            <v>0</v>
          </cell>
          <cell r="CA137">
            <v>0</v>
          </cell>
          <cell r="CC137">
            <v>0</v>
          </cell>
          <cell r="CG137">
            <v>10.690380000000001</v>
          </cell>
          <cell r="CH137">
            <v>3.2</v>
          </cell>
          <cell r="CJ137">
            <v>0</v>
          </cell>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N138">
            <v>0</v>
          </cell>
          <cell r="U138">
            <v>0</v>
          </cell>
          <cell r="V138">
            <v>0</v>
          </cell>
          <cell r="X138">
            <v>0</v>
          </cell>
          <cell r="AC138">
            <v>0</v>
          </cell>
          <cell r="AE138">
            <v>0</v>
          </cell>
          <cell r="AJ138">
            <v>10.690379999999999</v>
          </cell>
          <cell r="AK138">
            <v>3.2</v>
          </cell>
          <cell r="AM138">
            <v>0</v>
          </cell>
          <cell r="AQ138">
            <v>0</v>
          </cell>
          <cell r="AR138">
            <v>0</v>
          </cell>
          <cell r="AT138">
            <v>0</v>
          </cell>
          <cell r="AX138">
            <v>0</v>
          </cell>
          <cell r="AY138">
            <v>0</v>
          </cell>
          <cell r="BA138">
            <v>0</v>
          </cell>
          <cell r="BE138">
            <v>0</v>
          </cell>
          <cell r="BF138">
            <v>0</v>
          </cell>
          <cell r="BH138">
            <v>0</v>
          </cell>
          <cell r="BL138">
            <v>0</v>
          </cell>
          <cell r="BM138">
            <v>0</v>
          </cell>
          <cell r="BO138">
            <v>0</v>
          </cell>
          <cell r="BS138">
            <v>0</v>
          </cell>
          <cell r="BT138">
            <v>0</v>
          </cell>
          <cell r="BV138">
            <v>0</v>
          </cell>
          <cell r="BZ138">
            <v>0</v>
          </cell>
          <cell r="CA138">
            <v>0</v>
          </cell>
          <cell r="CC138">
            <v>0</v>
          </cell>
          <cell r="CG138">
            <v>10.690380000000001</v>
          </cell>
          <cell r="CH138">
            <v>3.2</v>
          </cell>
          <cell r="CJ138">
            <v>0</v>
          </cell>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N139">
            <v>0</v>
          </cell>
          <cell r="U139">
            <v>0</v>
          </cell>
          <cell r="V139">
            <v>0</v>
          </cell>
          <cell r="X139">
            <v>0</v>
          </cell>
          <cell r="AC139">
            <v>0</v>
          </cell>
          <cell r="AE139">
            <v>0</v>
          </cell>
          <cell r="AJ139">
            <v>10.690379999999999</v>
          </cell>
          <cell r="AK139">
            <v>3.2</v>
          </cell>
          <cell r="AM139">
            <v>0</v>
          </cell>
          <cell r="AQ139">
            <v>0</v>
          </cell>
          <cell r="AR139">
            <v>0</v>
          </cell>
          <cell r="AT139">
            <v>0</v>
          </cell>
          <cell r="AX139">
            <v>0</v>
          </cell>
          <cell r="AY139">
            <v>0</v>
          </cell>
          <cell r="BA139">
            <v>0</v>
          </cell>
          <cell r="BE139">
            <v>0</v>
          </cell>
          <cell r="BF139">
            <v>0</v>
          </cell>
          <cell r="BH139">
            <v>0</v>
          </cell>
          <cell r="BL139">
            <v>0</v>
          </cell>
          <cell r="BM139">
            <v>0</v>
          </cell>
          <cell r="BO139">
            <v>0</v>
          </cell>
          <cell r="BS139">
            <v>0</v>
          </cell>
          <cell r="BT139">
            <v>0</v>
          </cell>
          <cell r="BV139">
            <v>0</v>
          </cell>
          <cell r="BZ139">
            <v>0</v>
          </cell>
          <cell r="CA139">
            <v>0</v>
          </cell>
          <cell r="CC139">
            <v>0</v>
          </cell>
          <cell r="CG139">
            <v>10.690380000000001</v>
          </cell>
          <cell r="CH139">
            <v>3.2</v>
          </cell>
          <cell r="CJ139">
            <v>0</v>
          </cell>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N140">
            <v>0</v>
          </cell>
          <cell r="U140">
            <v>0</v>
          </cell>
          <cell r="V140">
            <v>0</v>
          </cell>
          <cell r="X140">
            <v>0</v>
          </cell>
          <cell r="AC140">
            <v>0</v>
          </cell>
          <cell r="AE140">
            <v>0</v>
          </cell>
          <cell r="AJ140">
            <v>0</v>
          </cell>
          <cell r="AK140">
            <v>0</v>
          </cell>
          <cell r="AM140">
            <v>0</v>
          </cell>
          <cell r="AQ140">
            <v>0</v>
          </cell>
          <cell r="AR140">
            <v>0</v>
          </cell>
          <cell r="AT140">
            <v>0</v>
          </cell>
          <cell r="AX140">
            <v>10.690379999999999</v>
          </cell>
          <cell r="AY140">
            <v>3.2</v>
          </cell>
          <cell r="BA140">
            <v>0</v>
          </cell>
          <cell r="BE140">
            <v>10.690379999999999</v>
          </cell>
          <cell r="BF140">
            <v>3.2</v>
          </cell>
          <cell r="BH140">
            <v>0</v>
          </cell>
          <cell r="BL140">
            <v>0</v>
          </cell>
          <cell r="BM140">
            <v>0</v>
          </cell>
          <cell r="BO140">
            <v>0</v>
          </cell>
          <cell r="BS140">
            <v>0</v>
          </cell>
          <cell r="BT140">
            <v>0</v>
          </cell>
          <cell r="BV140">
            <v>0</v>
          </cell>
          <cell r="BZ140">
            <v>0</v>
          </cell>
          <cell r="CA140">
            <v>0</v>
          </cell>
          <cell r="CC140">
            <v>0</v>
          </cell>
          <cell r="CG140">
            <v>0</v>
          </cell>
          <cell r="CH140">
            <v>0</v>
          </cell>
          <cell r="CJ140">
            <v>0</v>
          </cell>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N141">
            <v>0</v>
          </cell>
          <cell r="U141">
            <v>0</v>
          </cell>
          <cell r="V141">
            <v>0</v>
          </cell>
          <cell r="X141">
            <v>0</v>
          </cell>
          <cell r="AC141">
            <v>0</v>
          </cell>
          <cell r="AE141">
            <v>0</v>
          </cell>
          <cell r="AJ141">
            <v>0</v>
          </cell>
          <cell r="AK141">
            <v>0</v>
          </cell>
          <cell r="AM141">
            <v>0</v>
          </cell>
          <cell r="AQ141">
            <v>0</v>
          </cell>
          <cell r="AR141">
            <v>0</v>
          </cell>
          <cell r="AT141">
            <v>0</v>
          </cell>
          <cell r="AX141">
            <v>10.690379999999999</v>
          </cell>
          <cell r="AY141">
            <v>3.2</v>
          </cell>
          <cell r="BA141">
            <v>0</v>
          </cell>
          <cell r="BE141">
            <v>10.690379999999999</v>
          </cell>
          <cell r="BF141">
            <v>3.2</v>
          </cell>
          <cell r="BH141">
            <v>0</v>
          </cell>
          <cell r="BL141">
            <v>0</v>
          </cell>
          <cell r="BM141">
            <v>0</v>
          </cell>
          <cell r="BO141">
            <v>0</v>
          </cell>
          <cell r="BS141">
            <v>0</v>
          </cell>
          <cell r="BT141">
            <v>0</v>
          </cell>
          <cell r="BV141">
            <v>0</v>
          </cell>
          <cell r="BZ141">
            <v>0</v>
          </cell>
          <cell r="CA141">
            <v>0</v>
          </cell>
          <cell r="CC141">
            <v>0</v>
          </cell>
          <cell r="CG141">
            <v>0</v>
          </cell>
          <cell r="CH141">
            <v>0</v>
          </cell>
          <cell r="CJ141">
            <v>0</v>
          </cell>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N142">
            <v>0</v>
          </cell>
          <cell r="U142">
            <v>0</v>
          </cell>
          <cell r="V142">
            <v>0</v>
          </cell>
          <cell r="X142">
            <v>0</v>
          </cell>
          <cell r="AC142">
            <v>0</v>
          </cell>
          <cell r="AE142">
            <v>0</v>
          </cell>
          <cell r="AJ142">
            <v>0</v>
          </cell>
          <cell r="AK142">
            <v>0</v>
          </cell>
          <cell r="AM142">
            <v>0</v>
          </cell>
          <cell r="AQ142">
            <v>0</v>
          </cell>
          <cell r="AR142">
            <v>0</v>
          </cell>
          <cell r="AT142">
            <v>0</v>
          </cell>
          <cell r="AX142">
            <v>10.690379999999999</v>
          </cell>
          <cell r="AY142">
            <v>3.2</v>
          </cell>
          <cell r="BA142">
            <v>0</v>
          </cell>
          <cell r="BE142">
            <v>10.690379999999999</v>
          </cell>
          <cell r="BF142">
            <v>3.2</v>
          </cell>
          <cell r="BH142">
            <v>0</v>
          </cell>
          <cell r="BL142">
            <v>0</v>
          </cell>
          <cell r="BM142">
            <v>0</v>
          </cell>
          <cell r="BO142">
            <v>0</v>
          </cell>
          <cell r="BS142">
            <v>0</v>
          </cell>
          <cell r="BT142">
            <v>0</v>
          </cell>
          <cell r="BV142">
            <v>0</v>
          </cell>
          <cell r="BZ142">
            <v>0</v>
          </cell>
          <cell r="CA142">
            <v>0</v>
          </cell>
          <cell r="CC142">
            <v>0</v>
          </cell>
          <cell r="CG142">
            <v>0</v>
          </cell>
          <cell r="CH142">
            <v>0</v>
          </cell>
          <cell r="CJ142">
            <v>0</v>
          </cell>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N143">
            <v>0</v>
          </cell>
          <cell r="U143">
            <v>0</v>
          </cell>
          <cell r="V143">
            <v>0</v>
          </cell>
          <cell r="X143">
            <v>0</v>
          </cell>
          <cell r="AC143">
            <v>0</v>
          </cell>
          <cell r="AE143">
            <v>0</v>
          </cell>
          <cell r="AJ143">
            <v>3.5</v>
          </cell>
          <cell r="AK143">
            <v>0</v>
          </cell>
          <cell r="AM143">
            <v>0</v>
          </cell>
          <cell r="AQ143">
            <v>0</v>
          </cell>
          <cell r="AR143">
            <v>0</v>
          </cell>
          <cell r="AT143">
            <v>0</v>
          </cell>
          <cell r="AX143">
            <v>3.5</v>
          </cell>
          <cell r="AY143">
            <v>0</v>
          </cell>
          <cell r="BA143">
            <v>0</v>
          </cell>
          <cell r="BE143">
            <v>0</v>
          </cell>
          <cell r="BF143">
            <v>0</v>
          </cell>
          <cell r="BH143">
            <v>0</v>
          </cell>
          <cell r="BL143">
            <v>3.5</v>
          </cell>
          <cell r="BM143">
            <v>0</v>
          </cell>
          <cell r="BO143">
            <v>0</v>
          </cell>
          <cell r="BS143">
            <v>0</v>
          </cell>
          <cell r="BT143">
            <v>0</v>
          </cell>
          <cell r="BV143">
            <v>0</v>
          </cell>
          <cell r="BZ143">
            <v>7</v>
          </cell>
          <cell r="CA143">
            <v>5</v>
          </cell>
          <cell r="CC143">
            <v>0</v>
          </cell>
          <cell r="CG143">
            <v>0</v>
          </cell>
          <cell r="CH143">
            <v>5</v>
          </cell>
          <cell r="CJ143">
            <v>0</v>
          </cell>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N144">
            <v>0</v>
          </cell>
          <cell r="U144">
            <v>8.9672429999999999</v>
          </cell>
          <cell r="V144">
            <v>2</v>
          </cell>
          <cell r="X144">
            <v>0</v>
          </cell>
          <cell r="AB144">
            <v>10.854551640000002</v>
          </cell>
          <cell r="AC144">
            <v>2</v>
          </cell>
          <cell r="AE144">
            <v>0</v>
          </cell>
          <cell r="AJ144">
            <v>0</v>
          </cell>
          <cell r="AK144">
            <v>0</v>
          </cell>
          <cell r="AM144">
            <v>0</v>
          </cell>
          <cell r="AQ144">
            <v>0</v>
          </cell>
          <cell r="AR144">
            <v>0</v>
          </cell>
          <cell r="AT144">
            <v>0</v>
          </cell>
          <cell r="AX144">
            <v>0</v>
          </cell>
          <cell r="AY144">
            <v>0</v>
          </cell>
          <cell r="BA144">
            <v>0</v>
          </cell>
          <cell r="BE144">
            <v>0</v>
          </cell>
          <cell r="BF144">
            <v>0</v>
          </cell>
          <cell r="BH144">
            <v>0</v>
          </cell>
          <cell r="BL144">
            <v>0</v>
          </cell>
          <cell r="BM144">
            <v>0</v>
          </cell>
          <cell r="BO144">
            <v>0</v>
          </cell>
          <cell r="BS144">
            <v>0</v>
          </cell>
          <cell r="BT144">
            <v>0</v>
          </cell>
          <cell r="BV144">
            <v>0</v>
          </cell>
          <cell r="BZ144">
            <v>0</v>
          </cell>
          <cell r="CA144">
            <v>0</v>
          </cell>
          <cell r="CC144">
            <v>0</v>
          </cell>
          <cell r="CG144">
            <v>0</v>
          </cell>
          <cell r="CH144">
            <v>0</v>
          </cell>
          <cell r="CJ144">
            <v>0</v>
          </cell>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N145">
            <v>0</v>
          </cell>
          <cell r="U145">
            <v>11.851803</v>
          </cell>
          <cell r="V145">
            <v>3.2</v>
          </cell>
          <cell r="X145">
            <v>0</v>
          </cell>
          <cell r="AC145">
            <v>0</v>
          </cell>
          <cell r="AE145">
            <v>0</v>
          </cell>
          <cell r="AJ145">
            <v>0</v>
          </cell>
          <cell r="AK145">
            <v>0</v>
          </cell>
          <cell r="AM145">
            <v>0</v>
          </cell>
          <cell r="AQ145">
            <v>0</v>
          </cell>
          <cell r="AR145">
            <v>0</v>
          </cell>
          <cell r="AT145">
            <v>0</v>
          </cell>
          <cell r="AX145">
            <v>0</v>
          </cell>
          <cell r="AY145">
            <v>0</v>
          </cell>
          <cell r="BA145">
            <v>0</v>
          </cell>
          <cell r="BE145">
            <v>0</v>
          </cell>
          <cell r="BF145">
            <v>0</v>
          </cell>
          <cell r="BH145">
            <v>0</v>
          </cell>
          <cell r="BL145">
            <v>0</v>
          </cell>
          <cell r="BM145">
            <v>0</v>
          </cell>
          <cell r="BO145">
            <v>0</v>
          </cell>
          <cell r="BS145">
            <v>0</v>
          </cell>
          <cell r="BT145">
            <v>0</v>
          </cell>
          <cell r="BV145">
            <v>0</v>
          </cell>
          <cell r="BZ145">
            <v>0</v>
          </cell>
          <cell r="CA145">
            <v>0</v>
          </cell>
          <cell r="CC145">
            <v>0</v>
          </cell>
          <cell r="CG145">
            <v>0</v>
          </cell>
          <cell r="CH145">
            <v>0</v>
          </cell>
          <cell r="CJ145">
            <v>0</v>
          </cell>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N146">
            <v>0</v>
          </cell>
          <cell r="U146">
            <v>8.0531489999999994</v>
          </cell>
          <cell r="V146">
            <v>1.26</v>
          </cell>
          <cell r="X146">
            <v>0</v>
          </cell>
          <cell r="AB146">
            <v>9.4752252000000006</v>
          </cell>
          <cell r="AC146">
            <v>1.26</v>
          </cell>
          <cell r="AE146">
            <v>0</v>
          </cell>
          <cell r="AJ146">
            <v>0</v>
          </cell>
          <cell r="AK146">
            <v>0</v>
          </cell>
          <cell r="AM146">
            <v>0</v>
          </cell>
          <cell r="AQ146">
            <v>0</v>
          </cell>
          <cell r="AR146">
            <v>0</v>
          </cell>
          <cell r="AT146">
            <v>0</v>
          </cell>
          <cell r="AX146">
            <v>0</v>
          </cell>
          <cell r="AY146">
            <v>0</v>
          </cell>
          <cell r="BA146">
            <v>0</v>
          </cell>
          <cell r="BE146">
            <v>0</v>
          </cell>
          <cell r="BF146">
            <v>0</v>
          </cell>
          <cell r="BH146">
            <v>0</v>
          </cell>
          <cell r="BL146">
            <v>0</v>
          </cell>
          <cell r="BM146">
            <v>0</v>
          </cell>
          <cell r="BO146">
            <v>0</v>
          </cell>
          <cell r="BS146">
            <v>0</v>
          </cell>
          <cell r="BT146">
            <v>0</v>
          </cell>
          <cell r="BV146">
            <v>0</v>
          </cell>
          <cell r="BZ146">
            <v>0</v>
          </cell>
          <cell r="CA146">
            <v>0</v>
          </cell>
          <cell r="CC146">
            <v>0</v>
          </cell>
          <cell r="CG146">
            <v>0</v>
          </cell>
          <cell r="CH146">
            <v>0</v>
          </cell>
          <cell r="CJ146">
            <v>0</v>
          </cell>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N147">
            <v>0</v>
          </cell>
          <cell r="U147">
            <v>8.4519310000000001</v>
          </cell>
          <cell r="V147">
            <v>0</v>
          </cell>
          <cell r="X147">
            <v>0</v>
          </cell>
          <cell r="AB147">
            <v>8.8887935300000009</v>
          </cell>
          <cell r="AC147">
            <v>2</v>
          </cell>
          <cell r="AE147">
            <v>0</v>
          </cell>
          <cell r="AJ147">
            <v>0</v>
          </cell>
          <cell r="AK147">
            <v>0</v>
          </cell>
          <cell r="AM147">
            <v>0</v>
          </cell>
          <cell r="AQ147">
            <v>0</v>
          </cell>
          <cell r="AR147">
            <v>0</v>
          </cell>
          <cell r="AT147">
            <v>0</v>
          </cell>
          <cell r="AX147">
            <v>0</v>
          </cell>
          <cell r="AY147">
            <v>0</v>
          </cell>
          <cell r="BA147">
            <v>0</v>
          </cell>
          <cell r="BE147">
            <v>0</v>
          </cell>
          <cell r="BF147">
            <v>0</v>
          </cell>
          <cell r="BH147">
            <v>0</v>
          </cell>
          <cell r="BL147">
            <v>0</v>
          </cell>
          <cell r="BM147">
            <v>0</v>
          </cell>
          <cell r="BO147">
            <v>0</v>
          </cell>
          <cell r="BS147">
            <v>0</v>
          </cell>
          <cell r="BT147">
            <v>0</v>
          </cell>
          <cell r="BV147">
            <v>0</v>
          </cell>
          <cell r="BZ147">
            <v>0</v>
          </cell>
          <cell r="CA147">
            <v>0</v>
          </cell>
          <cell r="CC147">
            <v>0</v>
          </cell>
          <cell r="CG147">
            <v>0</v>
          </cell>
          <cell r="CH147">
            <v>0</v>
          </cell>
          <cell r="CJ147">
            <v>0</v>
          </cell>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N148">
            <v>0</v>
          </cell>
          <cell r="U148">
            <v>17.016000999999999</v>
          </cell>
          <cell r="V148">
            <v>5</v>
          </cell>
          <cell r="X148">
            <v>0</v>
          </cell>
          <cell r="AB148">
            <v>18.13016395</v>
          </cell>
          <cell r="AC148">
            <v>5</v>
          </cell>
          <cell r="AE148">
            <v>0</v>
          </cell>
          <cell r="AJ148">
            <v>0</v>
          </cell>
          <cell r="AK148">
            <v>0</v>
          </cell>
          <cell r="AM148">
            <v>0</v>
          </cell>
          <cell r="AQ148">
            <v>0</v>
          </cell>
          <cell r="AR148">
            <v>0</v>
          </cell>
          <cell r="AT148">
            <v>0</v>
          </cell>
          <cell r="AX148">
            <v>0</v>
          </cell>
          <cell r="AY148">
            <v>0</v>
          </cell>
          <cell r="BA148">
            <v>0</v>
          </cell>
          <cell r="BE148">
            <v>0</v>
          </cell>
          <cell r="BF148">
            <v>0</v>
          </cell>
          <cell r="BH148">
            <v>0</v>
          </cell>
          <cell r="BL148">
            <v>0</v>
          </cell>
          <cell r="BM148">
            <v>0</v>
          </cell>
          <cell r="BO148">
            <v>0</v>
          </cell>
          <cell r="BS148">
            <v>0</v>
          </cell>
          <cell r="BT148">
            <v>0</v>
          </cell>
          <cell r="BV148">
            <v>0</v>
          </cell>
          <cell r="BZ148">
            <v>0</v>
          </cell>
          <cell r="CA148">
            <v>0</v>
          </cell>
          <cell r="CC148">
            <v>0</v>
          </cell>
          <cell r="CG148">
            <v>0</v>
          </cell>
          <cell r="CH148">
            <v>0</v>
          </cell>
          <cell r="CJ148">
            <v>0</v>
          </cell>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N149">
            <v>0</v>
          </cell>
          <cell r="U149">
            <v>6.1954859999999998</v>
          </cell>
          <cell r="V149">
            <v>2</v>
          </cell>
          <cell r="X149">
            <v>0</v>
          </cell>
          <cell r="AC149">
            <v>0</v>
          </cell>
          <cell r="AE149">
            <v>0</v>
          </cell>
          <cell r="AJ149">
            <v>0</v>
          </cell>
          <cell r="AK149">
            <v>0</v>
          </cell>
          <cell r="AM149">
            <v>0</v>
          </cell>
          <cell r="AQ149">
            <v>6.3431892472881355</v>
          </cell>
          <cell r="AR149">
            <v>2</v>
          </cell>
          <cell r="AT149">
            <v>0</v>
          </cell>
          <cell r="AX149">
            <v>0</v>
          </cell>
          <cell r="AY149">
            <v>0</v>
          </cell>
          <cell r="BA149">
            <v>0</v>
          </cell>
          <cell r="BE149">
            <v>0</v>
          </cell>
          <cell r="BF149">
            <v>0</v>
          </cell>
          <cell r="BH149">
            <v>0</v>
          </cell>
          <cell r="BL149">
            <v>0</v>
          </cell>
          <cell r="BM149">
            <v>0</v>
          </cell>
          <cell r="BO149">
            <v>0</v>
          </cell>
          <cell r="BS149">
            <v>0</v>
          </cell>
          <cell r="BT149">
            <v>0</v>
          </cell>
          <cell r="BV149">
            <v>0</v>
          </cell>
          <cell r="BZ149">
            <v>0</v>
          </cell>
          <cell r="CA149">
            <v>0</v>
          </cell>
          <cell r="CC149">
            <v>0</v>
          </cell>
          <cell r="CG149">
            <v>0</v>
          </cell>
          <cell r="CH149">
            <v>0</v>
          </cell>
          <cell r="CJ149">
            <v>0</v>
          </cell>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N150">
            <v>0</v>
          </cell>
          <cell r="U150">
            <v>12.537642</v>
          </cell>
          <cell r="V150">
            <v>2.5</v>
          </cell>
          <cell r="X150">
            <v>0</v>
          </cell>
          <cell r="AB150">
            <v>13.612162810000001</v>
          </cell>
          <cell r="AC150">
            <v>2.5</v>
          </cell>
          <cell r="AE150">
            <v>0</v>
          </cell>
          <cell r="AJ150">
            <v>0</v>
          </cell>
          <cell r="AK150">
            <v>0</v>
          </cell>
          <cell r="AM150">
            <v>0</v>
          </cell>
          <cell r="AQ150">
            <v>0</v>
          </cell>
          <cell r="AR150">
            <v>0</v>
          </cell>
          <cell r="AT150">
            <v>0</v>
          </cell>
          <cell r="AX150">
            <v>0</v>
          </cell>
          <cell r="AY150">
            <v>0</v>
          </cell>
          <cell r="BA150">
            <v>0</v>
          </cell>
          <cell r="BE150">
            <v>0</v>
          </cell>
          <cell r="BF150">
            <v>0</v>
          </cell>
          <cell r="BH150">
            <v>0</v>
          </cell>
          <cell r="BL150">
            <v>0</v>
          </cell>
          <cell r="BM150">
            <v>0</v>
          </cell>
          <cell r="BO150">
            <v>0</v>
          </cell>
          <cell r="BS150">
            <v>0</v>
          </cell>
          <cell r="BT150">
            <v>0</v>
          </cell>
          <cell r="BV150">
            <v>0</v>
          </cell>
          <cell r="BZ150">
            <v>0</v>
          </cell>
          <cell r="CA150">
            <v>0</v>
          </cell>
          <cell r="CC150">
            <v>0</v>
          </cell>
          <cell r="CG150">
            <v>0</v>
          </cell>
          <cell r="CH150">
            <v>0</v>
          </cell>
          <cell r="CJ150">
            <v>0</v>
          </cell>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N151">
            <v>0</v>
          </cell>
          <cell r="U151">
            <v>12.104539000000001</v>
          </cell>
          <cell r="V151">
            <v>2.5</v>
          </cell>
          <cell r="X151">
            <v>0</v>
          </cell>
          <cell r="AB151">
            <v>13.9097376</v>
          </cell>
          <cell r="AC151">
            <v>2.5</v>
          </cell>
          <cell r="AE151">
            <v>0</v>
          </cell>
          <cell r="AJ151">
            <v>0</v>
          </cell>
          <cell r="AK151">
            <v>0</v>
          </cell>
          <cell r="AM151">
            <v>0</v>
          </cell>
          <cell r="AQ151">
            <v>0</v>
          </cell>
          <cell r="AR151">
            <v>0</v>
          </cell>
          <cell r="AT151">
            <v>0</v>
          </cell>
          <cell r="AX151">
            <v>0</v>
          </cell>
          <cell r="AY151">
            <v>0</v>
          </cell>
          <cell r="BA151">
            <v>0</v>
          </cell>
          <cell r="BE151">
            <v>0</v>
          </cell>
          <cell r="BF151">
            <v>0</v>
          </cell>
          <cell r="BH151">
            <v>0</v>
          </cell>
          <cell r="BL151">
            <v>0</v>
          </cell>
          <cell r="BM151">
            <v>0</v>
          </cell>
          <cell r="BO151">
            <v>0</v>
          </cell>
          <cell r="BS151">
            <v>0</v>
          </cell>
          <cell r="BT151">
            <v>0</v>
          </cell>
          <cell r="BV151">
            <v>0</v>
          </cell>
          <cell r="BZ151">
            <v>0</v>
          </cell>
          <cell r="CA151">
            <v>0</v>
          </cell>
          <cell r="CC151">
            <v>0</v>
          </cell>
          <cell r="CG151">
            <v>0</v>
          </cell>
          <cell r="CH151">
            <v>0</v>
          </cell>
          <cell r="CJ151">
            <v>0</v>
          </cell>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N152">
            <v>0</v>
          </cell>
          <cell r="U152">
            <v>15.591980000000003</v>
          </cell>
          <cell r="V152">
            <v>5</v>
          </cell>
          <cell r="X152">
            <v>0</v>
          </cell>
          <cell r="AC152">
            <v>0</v>
          </cell>
          <cell r="AE152">
            <v>0</v>
          </cell>
          <cell r="AJ152">
            <v>0</v>
          </cell>
          <cell r="AK152">
            <v>0</v>
          </cell>
          <cell r="AM152">
            <v>0</v>
          </cell>
          <cell r="AQ152">
            <v>15.591980000000001</v>
          </cell>
          <cell r="AR152">
            <v>5</v>
          </cell>
          <cell r="AT152">
            <v>0</v>
          </cell>
          <cell r="AX152">
            <v>0</v>
          </cell>
          <cell r="AY152">
            <v>0</v>
          </cell>
          <cell r="BA152">
            <v>0</v>
          </cell>
          <cell r="BE152">
            <v>0</v>
          </cell>
          <cell r="BF152">
            <v>0</v>
          </cell>
          <cell r="BH152">
            <v>0</v>
          </cell>
          <cell r="BL152">
            <v>0</v>
          </cell>
          <cell r="BM152">
            <v>0</v>
          </cell>
          <cell r="BO152">
            <v>0</v>
          </cell>
          <cell r="BS152">
            <v>0</v>
          </cell>
          <cell r="BT152">
            <v>0</v>
          </cell>
          <cell r="BV152">
            <v>0</v>
          </cell>
          <cell r="BZ152">
            <v>0</v>
          </cell>
          <cell r="CA152">
            <v>0</v>
          </cell>
          <cell r="CC152">
            <v>0</v>
          </cell>
          <cell r="CG152">
            <v>0</v>
          </cell>
          <cell r="CH152">
            <v>0</v>
          </cell>
          <cell r="CJ152">
            <v>0</v>
          </cell>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N153">
            <v>0</v>
          </cell>
          <cell r="U153">
            <v>0</v>
          </cell>
          <cell r="V153">
            <v>0</v>
          </cell>
          <cell r="X153">
            <v>0</v>
          </cell>
          <cell r="AC153">
            <v>0</v>
          </cell>
          <cell r="AE153">
            <v>0</v>
          </cell>
          <cell r="AJ153">
            <v>0</v>
          </cell>
          <cell r="AK153">
            <v>0</v>
          </cell>
          <cell r="AM153">
            <v>0</v>
          </cell>
          <cell r="AQ153">
            <v>8.3503660000000011</v>
          </cell>
          <cell r="AR153">
            <v>1.26</v>
          </cell>
          <cell r="AT153">
            <v>0</v>
          </cell>
          <cell r="AX153">
            <v>0</v>
          </cell>
          <cell r="AY153">
            <v>0</v>
          </cell>
          <cell r="BA153">
            <v>0</v>
          </cell>
          <cell r="BE153">
            <v>0</v>
          </cell>
          <cell r="BF153">
            <v>0</v>
          </cell>
          <cell r="BH153">
            <v>0</v>
          </cell>
          <cell r="BL153">
            <v>0</v>
          </cell>
          <cell r="BM153">
            <v>0</v>
          </cell>
          <cell r="BO153">
            <v>0</v>
          </cell>
          <cell r="BS153">
            <v>0</v>
          </cell>
          <cell r="BT153">
            <v>0</v>
          </cell>
          <cell r="BV153">
            <v>0</v>
          </cell>
          <cell r="BZ153">
            <v>0</v>
          </cell>
          <cell r="CA153">
            <v>0</v>
          </cell>
          <cell r="CC153">
            <v>0</v>
          </cell>
          <cell r="CG153">
            <v>0</v>
          </cell>
          <cell r="CH153">
            <v>0</v>
          </cell>
          <cell r="CJ153">
            <v>0</v>
          </cell>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N154">
            <v>0</v>
          </cell>
          <cell r="U154">
            <v>0</v>
          </cell>
          <cell r="V154">
            <v>0</v>
          </cell>
          <cell r="X154">
            <v>0</v>
          </cell>
          <cell r="AC154">
            <v>0</v>
          </cell>
          <cell r="AE154">
            <v>0</v>
          </cell>
          <cell r="AJ154">
            <v>0</v>
          </cell>
          <cell r="AK154">
            <v>0</v>
          </cell>
          <cell r="AM154">
            <v>0</v>
          </cell>
          <cell r="AQ154">
            <v>22.230837999999999</v>
          </cell>
          <cell r="AR154">
            <v>1.26</v>
          </cell>
          <cell r="AT154">
            <v>0</v>
          </cell>
          <cell r="AX154">
            <v>0</v>
          </cell>
          <cell r="AY154">
            <v>0</v>
          </cell>
          <cell r="BA154">
            <v>0</v>
          </cell>
          <cell r="BE154">
            <v>0</v>
          </cell>
          <cell r="BF154">
            <v>0</v>
          </cell>
          <cell r="BH154">
            <v>0</v>
          </cell>
          <cell r="BL154">
            <v>0</v>
          </cell>
          <cell r="BM154">
            <v>0</v>
          </cell>
          <cell r="BO154">
            <v>0</v>
          </cell>
          <cell r="BS154">
            <v>0</v>
          </cell>
          <cell r="BT154">
            <v>0</v>
          </cell>
          <cell r="BV154">
            <v>0</v>
          </cell>
          <cell r="BZ154">
            <v>0</v>
          </cell>
          <cell r="CA154">
            <v>0</v>
          </cell>
          <cell r="CC154">
            <v>0</v>
          </cell>
          <cell r="CG154">
            <v>0</v>
          </cell>
          <cell r="CH154">
            <v>0</v>
          </cell>
          <cell r="CJ154">
            <v>0</v>
          </cell>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N155">
            <v>0</v>
          </cell>
          <cell r="U155">
            <v>0</v>
          </cell>
          <cell r="V155">
            <v>0</v>
          </cell>
          <cell r="X155">
            <v>0</v>
          </cell>
          <cell r="AC155">
            <v>0</v>
          </cell>
          <cell r="AE155">
            <v>0</v>
          </cell>
          <cell r="AJ155">
            <v>0</v>
          </cell>
          <cell r="AK155">
            <v>0</v>
          </cell>
          <cell r="AM155">
            <v>0</v>
          </cell>
          <cell r="AQ155">
            <v>8.7057720000000014</v>
          </cell>
          <cell r="AR155">
            <v>0</v>
          </cell>
          <cell r="AT155">
            <v>2</v>
          </cell>
          <cell r="AX155">
            <v>0</v>
          </cell>
          <cell r="AY155">
            <v>0</v>
          </cell>
          <cell r="BA155">
            <v>0</v>
          </cell>
          <cell r="BE155">
            <v>0</v>
          </cell>
          <cell r="BF155">
            <v>0</v>
          </cell>
          <cell r="BH155">
            <v>0</v>
          </cell>
          <cell r="BL155">
            <v>0</v>
          </cell>
          <cell r="BM155">
            <v>0</v>
          </cell>
          <cell r="BO155">
            <v>0</v>
          </cell>
          <cell r="BS155">
            <v>0</v>
          </cell>
          <cell r="BT155">
            <v>0</v>
          </cell>
          <cell r="BV155">
            <v>0</v>
          </cell>
          <cell r="BZ155">
            <v>0</v>
          </cell>
          <cell r="CA155">
            <v>0</v>
          </cell>
          <cell r="CC155">
            <v>0</v>
          </cell>
          <cell r="CG155">
            <v>0</v>
          </cell>
          <cell r="CH155">
            <v>0</v>
          </cell>
          <cell r="CJ155">
            <v>0</v>
          </cell>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N156">
            <v>0</v>
          </cell>
          <cell r="U156">
            <v>0</v>
          </cell>
          <cell r="V156">
            <v>0</v>
          </cell>
          <cell r="X156">
            <v>0</v>
          </cell>
          <cell r="AC156">
            <v>0</v>
          </cell>
          <cell r="AE156">
            <v>0</v>
          </cell>
          <cell r="AJ156">
            <v>0</v>
          </cell>
          <cell r="AK156">
            <v>0</v>
          </cell>
          <cell r="AM156">
            <v>0</v>
          </cell>
          <cell r="AQ156">
            <v>51.238124999999997</v>
          </cell>
          <cell r="AR156">
            <v>12.6</v>
          </cell>
          <cell r="AT156">
            <v>0</v>
          </cell>
          <cell r="AX156">
            <v>0</v>
          </cell>
          <cell r="AY156">
            <v>0</v>
          </cell>
          <cell r="BA156">
            <v>0</v>
          </cell>
          <cell r="BE156">
            <v>0</v>
          </cell>
          <cell r="BF156">
            <v>0</v>
          </cell>
          <cell r="BH156">
            <v>0</v>
          </cell>
          <cell r="BL156">
            <v>0</v>
          </cell>
          <cell r="BM156">
            <v>0</v>
          </cell>
          <cell r="BO156">
            <v>0</v>
          </cell>
          <cell r="BS156">
            <v>0</v>
          </cell>
          <cell r="BT156">
            <v>0</v>
          </cell>
          <cell r="BV156">
            <v>0</v>
          </cell>
          <cell r="BZ156">
            <v>0</v>
          </cell>
          <cell r="CA156">
            <v>0</v>
          </cell>
          <cell r="CC156">
            <v>0</v>
          </cell>
          <cell r="CG156">
            <v>0</v>
          </cell>
          <cell r="CH156">
            <v>0</v>
          </cell>
          <cell r="CJ156">
            <v>0</v>
          </cell>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N157">
            <v>0</v>
          </cell>
          <cell r="U157">
            <v>0</v>
          </cell>
          <cell r="V157">
            <v>0</v>
          </cell>
          <cell r="X157">
            <v>0</v>
          </cell>
          <cell r="AC157">
            <v>0</v>
          </cell>
          <cell r="AE157">
            <v>0</v>
          </cell>
          <cell r="AJ157">
            <v>0</v>
          </cell>
          <cell r="AK157">
            <v>0</v>
          </cell>
          <cell r="AM157">
            <v>0</v>
          </cell>
          <cell r="AQ157">
            <v>16.649986999999999</v>
          </cell>
          <cell r="AR157">
            <v>2</v>
          </cell>
          <cell r="AT157">
            <v>0</v>
          </cell>
          <cell r="AX157">
            <v>0</v>
          </cell>
          <cell r="AY157">
            <v>0</v>
          </cell>
          <cell r="BA157">
            <v>0</v>
          </cell>
          <cell r="BE157">
            <v>0</v>
          </cell>
          <cell r="BF157">
            <v>0</v>
          </cell>
          <cell r="BH157">
            <v>0</v>
          </cell>
          <cell r="BL157">
            <v>0</v>
          </cell>
          <cell r="BM157">
            <v>0</v>
          </cell>
          <cell r="BO157">
            <v>0</v>
          </cell>
          <cell r="BS157">
            <v>0</v>
          </cell>
          <cell r="BT157">
            <v>0</v>
          </cell>
          <cell r="BV157">
            <v>0</v>
          </cell>
          <cell r="BZ157">
            <v>0</v>
          </cell>
          <cell r="CA157">
            <v>0</v>
          </cell>
          <cell r="CC157">
            <v>0</v>
          </cell>
          <cell r="CG157">
            <v>0</v>
          </cell>
          <cell r="CH157">
            <v>0</v>
          </cell>
          <cell r="CJ157">
            <v>0</v>
          </cell>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N158">
            <v>0</v>
          </cell>
          <cell r="U158">
            <v>0</v>
          </cell>
          <cell r="V158">
            <v>0</v>
          </cell>
          <cell r="X158">
            <v>0</v>
          </cell>
          <cell r="AC158">
            <v>0</v>
          </cell>
          <cell r="AE158">
            <v>0</v>
          </cell>
          <cell r="AJ158">
            <v>0</v>
          </cell>
          <cell r="AK158">
            <v>0</v>
          </cell>
          <cell r="AM158">
            <v>0</v>
          </cell>
          <cell r="AQ158">
            <v>8.7589079999999999</v>
          </cell>
          <cell r="AR158">
            <v>0</v>
          </cell>
          <cell r="AT158">
            <v>2</v>
          </cell>
          <cell r="AX158">
            <v>0</v>
          </cell>
          <cell r="AY158">
            <v>0</v>
          </cell>
          <cell r="BA158">
            <v>0</v>
          </cell>
          <cell r="BE158">
            <v>0</v>
          </cell>
          <cell r="BF158">
            <v>0</v>
          </cell>
          <cell r="BH158">
            <v>0</v>
          </cell>
          <cell r="BL158">
            <v>0</v>
          </cell>
          <cell r="BM158">
            <v>0</v>
          </cell>
          <cell r="BO158">
            <v>0</v>
          </cell>
          <cell r="BS158">
            <v>0</v>
          </cell>
          <cell r="BT158">
            <v>0</v>
          </cell>
          <cell r="BV158">
            <v>0</v>
          </cell>
          <cell r="BZ158">
            <v>0</v>
          </cell>
          <cell r="CA158">
            <v>0</v>
          </cell>
          <cell r="CC158">
            <v>0</v>
          </cell>
          <cell r="CG158">
            <v>0</v>
          </cell>
          <cell r="CH158">
            <v>0</v>
          </cell>
          <cell r="CJ158">
            <v>0</v>
          </cell>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N159">
            <v>0</v>
          </cell>
          <cell r="U159">
            <v>0</v>
          </cell>
          <cell r="V159">
            <v>0</v>
          </cell>
          <cell r="X159">
            <v>0</v>
          </cell>
          <cell r="AC159">
            <v>0</v>
          </cell>
          <cell r="AE159">
            <v>0</v>
          </cell>
          <cell r="AJ159">
            <v>0</v>
          </cell>
          <cell r="AK159">
            <v>0</v>
          </cell>
          <cell r="AM159">
            <v>0</v>
          </cell>
          <cell r="AQ159">
            <v>6.4874720000000003</v>
          </cell>
          <cell r="AR159">
            <v>2</v>
          </cell>
          <cell r="AT159">
            <v>0</v>
          </cell>
          <cell r="AX159">
            <v>0</v>
          </cell>
          <cell r="AY159">
            <v>0</v>
          </cell>
          <cell r="BA159">
            <v>0</v>
          </cell>
          <cell r="BE159">
            <v>0</v>
          </cell>
          <cell r="BF159">
            <v>0</v>
          </cell>
          <cell r="BH159">
            <v>0</v>
          </cell>
          <cell r="BL159">
            <v>0</v>
          </cell>
          <cell r="BM159">
            <v>0</v>
          </cell>
          <cell r="BO159">
            <v>0</v>
          </cell>
          <cell r="BS159">
            <v>0</v>
          </cell>
          <cell r="BT159">
            <v>0</v>
          </cell>
          <cell r="BV159">
            <v>0</v>
          </cell>
          <cell r="BZ159">
            <v>0</v>
          </cell>
          <cell r="CA159">
            <v>0</v>
          </cell>
          <cell r="CC159">
            <v>0</v>
          </cell>
          <cell r="CG159">
            <v>0</v>
          </cell>
          <cell r="CH159">
            <v>0</v>
          </cell>
          <cell r="CJ159">
            <v>0</v>
          </cell>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N160">
            <v>0</v>
          </cell>
          <cell r="U160">
            <v>0</v>
          </cell>
          <cell r="V160">
            <v>0</v>
          </cell>
          <cell r="X160">
            <v>0</v>
          </cell>
          <cell r="AC160">
            <v>0</v>
          </cell>
          <cell r="AE160">
            <v>0</v>
          </cell>
          <cell r="AJ160">
            <v>0</v>
          </cell>
          <cell r="AK160">
            <v>0</v>
          </cell>
          <cell r="AM160">
            <v>0</v>
          </cell>
          <cell r="AQ160">
            <v>0</v>
          </cell>
          <cell r="AR160">
            <v>0</v>
          </cell>
          <cell r="AT160">
            <v>0</v>
          </cell>
          <cell r="AX160">
            <v>0</v>
          </cell>
          <cell r="AY160">
            <v>0</v>
          </cell>
          <cell r="BA160">
            <v>0</v>
          </cell>
          <cell r="BE160">
            <v>0</v>
          </cell>
          <cell r="BF160">
            <v>0</v>
          </cell>
          <cell r="BH160">
            <v>0</v>
          </cell>
          <cell r="BL160">
            <v>0</v>
          </cell>
          <cell r="BM160">
            <v>0</v>
          </cell>
          <cell r="BO160">
            <v>0</v>
          </cell>
          <cell r="BS160">
            <v>0</v>
          </cell>
          <cell r="BT160">
            <v>0</v>
          </cell>
          <cell r="BV160">
            <v>0</v>
          </cell>
          <cell r="BZ160">
            <v>0</v>
          </cell>
          <cell r="CA160">
            <v>0</v>
          </cell>
          <cell r="CC160">
            <v>0</v>
          </cell>
          <cell r="CG160">
            <v>0</v>
          </cell>
          <cell r="CH160">
            <v>0</v>
          </cell>
          <cell r="CJ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N161">
            <v>0</v>
          </cell>
          <cell r="U161">
            <v>0</v>
          </cell>
          <cell r="V161">
            <v>0</v>
          </cell>
          <cell r="X161">
            <v>0</v>
          </cell>
          <cell r="AC161">
            <v>0</v>
          </cell>
          <cell r="AE161">
            <v>0</v>
          </cell>
          <cell r="AJ161">
            <v>0</v>
          </cell>
          <cell r="AK161">
            <v>0</v>
          </cell>
          <cell r="AM161">
            <v>0</v>
          </cell>
          <cell r="AQ161">
            <v>8.5523009999999999</v>
          </cell>
          <cell r="AR161">
            <v>2.5</v>
          </cell>
          <cell r="AT161">
            <v>0</v>
          </cell>
          <cell r="AX161">
            <v>0</v>
          </cell>
          <cell r="AY161">
            <v>0</v>
          </cell>
          <cell r="BA161">
            <v>0</v>
          </cell>
          <cell r="BE161">
            <v>0</v>
          </cell>
          <cell r="BF161">
            <v>0</v>
          </cell>
          <cell r="BH161">
            <v>0</v>
          </cell>
          <cell r="BL161">
            <v>0</v>
          </cell>
          <cell r="BM161">
            <v>0</v>
          </cell>
          <cell r="BO161">
            <v>0</v>
          </cell>
          <cell r="BS161">
            <v>0</v>
          </cell>
          <cell r="BT161">
            <v>0</v>
          </cell>
          <cell r="BV161">
            <v>0</v>
          </cell>
          <cell r="BZ161">
            <v>0</v>
          </cell>
          <cell r="CA161">
            <v>0</v>
          </cell>
          <cell r="CC161">
            <v>0</v>
          </cell>
          <cell r="CG161">
            <v>0</v>
          </cell>
          <cell r="CH161">
            <v>0</v>
          </cell>
          <cell r="CJ161">
            <v>0</v>
          </cell>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N162">
            <v>0</v>
          </cell>
          <cell r="U162">
            <v>0</v>
          </cell>
          <cell r="V162">
            <v>0</v>
          </cell>
          <cell r="X162">
            <v>0</v>
          </cell>
          <cell r="AC162">
            <v>0</v>
          </cell>
          <cell r="AE162">
            <v>0</v>
          </cell>
          <cell r="AJ162">
            <v>0</v>
          </cell>
          <cell r="AK162">
            <v>0</v>
          </cell>
          <cell r="AM162">
            <v>0</v>
          </cell>
          <cell r="AQ162">
            <v>8.4882220000000004</v>
          </cell>
          <cell r="AR162">
            <v>2.5</v>
          </cell>
          <cell r="AT162">
            <v>0</v>
          </cell>
          <cell r="AX162">
            <v>0</v>
          </cell>
          <cell r="AY162">
            <v>0</v>
          </cell>
          <cell r="BA162">
            <v>0</v>
          </cell>
          <cell r="BE162">
            <v>0</v>
          </cell>
          <cell r="BF162">
            <v>0</v>
          </cell>
          <cell r="BH162">
            <v>0</v>
          </cell>
          <cell r="BL162">
            <v>0</v>
          </cell>
          <cell r="BM162">
            <v>0</v>
          </cell>
          <cell r="BO162">
            <v>0</v>
          </cell>
          <cell r="BS162">
            <v>0</v>
          </cell>
          <cell r="BT162">
            <v>0</v>
          </cell>
          <cell r="BV162">
            <v>0</v>
          </cell>
          <cell r="BZ162">
            <v>0</v>
          </cell>
          <cell r="CA162">
            <v>0</v>
          </cell>
          <cell r="CC162">
            <v>0</v>
          </cell>
          <cell r="CG162">
            <v>0</v>
          </cell>
          <cell r="CH162">
            <v>0</v>
          </cell>
          <cell r="CJ162">
            <v>0</v>
          </cell>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N163">
            <v>0</v>
          </cell>
          <cell r="U163">
            <v>0</v>
          </cell>
          <cell r="V163">
            <v>0</v>
          </cell>
          <cell r="X163">
            <v>0</v>
          </cell>
          <cell r="AC163">
            <v>0</v>
          </cell>
          <cell r="AE163">
            <v>0</v>
          </cell>
          <cell r="AJ163">
            <v>0</v>
          </cell>
          <cell r="AK163">
            <v>0</v>
          </cell>
          <cell r="AM163">
            <v>0</v>
          </cell>
          <cell r="AQ163">
            <v>0</v>
          </cell>
          <cell r="AR163">
            <v>0</v>
          </cell>
          <cell r="AT163">
            <v>0</v>
          </cell>
          <cell r="AX163">
            <v>0</v>
          </cell>
          <cell r="AY163">
            <v>0</v>
          </cell>
          <cell r="BA163">
            <v>0</v>
          </cell>
          <cell r="BE163">
            <v>0</v>
          </cell>
          <cell r="BF163">
            <v>0</v>
          </cell>
          <cell r="BH163">
            <v>0</v>
          </cell>
          <cell r="BL163">
            <v>0</v>
          </cell>
          <cell r="BM163">
            <v>0</v>
          </cell>
          <cell r="BO163">
            <v>0</v>
          </cell>
          <cell r="BS163">
            <v>0</v>
          </cell>
          <cell r="BT163">
            <v>0</v>
          </cell>
          <cell r="BV163">
            <v>0</v>
          </cell>
          <cell r="BZ163">
            <v>0</v>
          </cell>
          <cell r="CA163">
            <v>0</v>
          </cell>
          <cell r="CC163">
            <v>0</v>
          </cell>
          <cell r="CG163">
            <v>0</v>
          </cell>
          <cell r="CH163">
            <v>0</v>
          </cell>
          <cell r="CJ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N164">
            <v>0</v>
          </cell>
          <cell r="U164">
            <v>0</v>
          </cell>
          <cell r="V164">
            <v>0</v>
          </cell>
          <cell r="X164">
            <v>0</v>
          </cell>
          <cell r="AC164">
            <v>0</v>
          </cell>
          <cell r="AE164">
            <v>0</v>
          </cell>
          <cell r="AJ164">
            <v>0</v>
          </cell>
          <cell r="AK164">
            <v>0</v>
          </cell>
          <cell r="AM164">
            <v>0</v>
          </cell>
          <cell r="AQ164">
            <v>0</v>
          </cell>
          <cell r="AR164">
            <v>0</v>
          </cell>
          <cell r="AT164">
            <v>0</v>
          </cell>
          <cell r="AX164">
            <v>0</v>
          </cell>
          <cell r="AY164">
            <v>0</v>
          </cell>
          <cell r="BA164">
            <v>0</v>
          </cell>
          <cell r="BE164">
            <v>0</v>
          </cell>
          <cell r="BF164">
            <v>0</v>
          </cell>
          <cell r="BH164">
            <v>0</v>
          </cell>
          <cell r="BL164">
            <v>0</v>
          </cell>
          <cell r="BM164">
            <v>0</v>
          </cell>
          <cell r="BO164">
            <v>0</v>
          </cell>
          <cell r="BS164">
            <v>0</v>
          </cell>
          <cell r="BT164">
            <v>0</v>
          </cell>
          <cell r="BV164">
            <v>0</v>
          </cell>
          <cell r="BZ164">
            <v>0</v>
          </cell>
          <cell r="CA164">
            <v>0</v>
          </cell>
          <cell r="CC164">
            <v>0</v>
          </cell>
          <cell r="CG164">
            <v>0</v>
          </cell>
          <cell r="CH164">
            <v>0</v>
          </cell>
          <cell r="CJ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N165">
            <v>0</v>
          </cell>
          <cell r="U165">
            <v>0</v>
          </cell>
          <cell r="V165">
            <v>0</v>
          </cell>
          <cell r="X165">
            <v>0</v>
          </cell>
          <cell r="AC165">
            <v>0</v>
          </cell>
          <cell r="AE165">
            <v>0</v>
          </cell>
          <cell r="AJ165">
            <v>2.1926199999999998</v>
          </cell>
          <cell r="AK165">
            <v>0</v>
          </cell>
          <cell r="AM165">
            <v>0.53</v>
          </cell>
          <cell r="AQ165">
            <v>0</v>
          </cell>
          <cell r="AR165">
            <v>0</v>
          </cell>
          <cell r="AT165">
            <v>0</v>
          </cell>
          <cell r="AX165">
            <v>0</v>
          </cell>
          <cell r="AY165">
            <v>0</v>
          </cell>
          <cell r="BA165">
            <v>0</v>
          </cell>
          <cell r="BE165">
            <v>0</v>
          </cell>
          <cell r="BF165">
            <v>0</v>
          </cell>
          <cell r="BH165">
            <v>0</v>
          </cell>
          <cell r="BL165">
            <v>0</v>
          </cell>
          <cell r="BM165">
            <v>0</v>
          </cell>
          <cell r="BO165">
            <v>0</v>
          </cell>
          <cell r="BS165">
            <v>0</v>
          </cell>
          <cell r="BT165">
            <v>0</v>
          </cell>
          <cell r="BV165">
            <v>0</v>
          </cell>
          <cell r="BZ165">
            <v>0</v>
          </cell>
          <cell r="CA165">
            <v>0</v>
          </cell>
          <cell r="CC165">
            <v>0</v>
          </cell>
          <cell r="CG165">
            <v>2.1926200000000002</v>
          </cell>
          <cell r="CH165">
            <v>0</v>
          </cell>
          <cell r="CJ165">
            <v>0.53</v>
          </cell>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N166">
            <v>0</v>
          </cell>
          <cell r="U166">
            <v>0</v>
          </cell>
          <cell r="V166">
            <v>0</v>
          </cell>
          <cell r="X166">
            <v>0</v>
          </cell>
          <cell r="AC166">
            <v>0</v>
          </cell>
          <cell r="AE166">
            <v>0</v>
          </cell>
          <cell r="AJ166">
            <v>2.3397300000000003</v>
          </cell>
          <cell r="AK166">
            <v>0</v>
          </cell>
          <cell r="AM166">
            <v>0.72399999999999998</v>
          </cell>
          <cell r="AQ166">
            <v>0</v>
          </cell>
          <cell r="AR166">
            <v>0</v>
          </cell>
          <cell r="AT166">
            <v>0</v>
          </cell>
          <cell r="AX166">
            <v>0</v>
          </cell>
          <cell r="AY166">
            <v>0</v>
          </cell>
          <cell r="BA166">
            <v>0</v>
          </cell>
          <cell r="BE166">
            <v>0</v>
          </cell>
          <cell r="BF166">
            <v>0</v>
          </cell>
          <cell r="BH166">
            <v>0</v>
          </cell>
          <cell r="BL166">
            <v>0</v>
          </cell>
          <cell r="BM166">
            <v>0</v>
          </cell>
          <cell r="BO166">
            <v>0</v>
          </cell>
          <cell r="BS166">
            <v>0</v>
          </cell>
          <cell r="BT166">
            <v>0</v>
          </cell>
          <cell r="BV166">
            <v>0</v>
          </cell>
          <cell r="BZ166">
            <v>0</v>
          </cell>
          <cell r="CA166">
            <v>0</v>
          </cell>
          <cell r="CC166">
            <v>0</v>
          </cell>
          <cell r="CG166">
            <v>2.3397300000000003</v>
          </cell>
          <cell r="CH166">
            <v>0</v>
          </cell>
          <cell r="CJ166">
            <v>0.72399999999999998</v>
          </cell>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N167">
            <v>0</v>
          </cell>
          <cell r="U167">
            <v>0</v>
          </cell>
          <cell r="V167">
            <v>0</v>
          </cell>
          <cell r="X167">
            <v>0</v>
          </cell>
          <cell r="AC167">
            <v>0</v>
          </cell>
          <cell r="AE167">
            <v>0</v>
          </cell>
          <cell r="AJ167">
            <v>0</v>
          </cell>
          <cell r="AK167">
            <v>0</v>
          </cell>
          <cell r="AM167">
            <v>0</v>
          </cell>
          <cell r="AQ167">
            <v>0</v>
          </cell>
          <cell r="AR167">
            <v>0</v>
          </cell>
          <cell r="AT167">
            <v>0</v>
          </cell>
          <cell r="AX167">
            <v>1.1787799999999999</v>
          </cell>
          <cell r="AY167">
            <v>0</v>
          </cell>
          <cell r="BA167">
            <v>0.34</v>
          </cell>
          <cell r="BE167">
            <v>1.1787799999999999</v>
          </cell>
          <cell r="BF167">
            <v>0</v>
          </cell>
          <cell r="BH167">
            <v>0.34</v>
          </cell>
          <cell r="BL167">
            <v>0</v>
          </cell>
          <cell r="BM167">
            <v>0</v>
          </cell>
          <cell r="BO167">
            <v>0</v>
          </cell>
          <cell r="BS167">
            <v>0</v>
          </cell>
          <cell r="BT167">
            <v>0</v>
          </cell>
          <cell r="BV167">
            <v>0</v>
          </cell>
          <cell r="BZ167">
            <v>0</v>
          </cell>
          <cell r="CA167">
            <v>0</v>
          </cell>
          <cell r="CC167">
            <v>0</v>
          </cell>
          <cell r="CG167">
            <v>0</v>
          </cell>
          <cell r="CH167">
            <v>0</v>
          </cell>
          <cell r="CJ167">
            <v>0</v>
          </cell>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N168">
            <v>0</v>
          </cell>
          <cell r="U168">
            <v>0</v>
          </cell>
          <cell r="V168">
            <v>0</v>
          </cell>
          <cell r="X168">
            <v>0</v>
          </cell>
          <cell r="AC168">
            <v>0</v>
          </cell>
          <cell r="AE168">
            <v>0</v>
          </cell>
          <cell r="AJ168">
            <v>0</v>
          </cell>
          <cell r="AK168">
            <v>0</v>
          </cell>
          <cell r="AM168">
            <v>0</v>
          </cell>
          <cell r="AQ168">
            <v>0</v>
          </cell>
          <cell r="AR168">
            <v>0</v>
          </cell>
          <cell r="AT168">
            <v>0</v>
          </cell>
          <cell r="AX168">
            <v>0</v>
          </cell>
          <cell r="AY168">
            <v>0</v>
          </cell>
          <cell r="BA168">
            <v>0</v>
          </cell>
          <cell r="BE168">
            <v>0</v>
          </cell>
          <cell r="BF168">
            <v>0</v>
          </cell>
          <cell r="BH168">
            <v>0</v>
          </cell>
          <cell r="BL168">
            <v>0</v>
          </cell>
          <cell r="BM168">
            <v>0</v>
          </cell>
          <cell r="BO168">
            <v>0</v>
          </cell>
          <cell r="BS168">
            <v>0</v>
          </cell>
          <cell r="BT168">
            <v>0</v>
          </cell>
          <cell r="BV168">
            <v>0</v>
          </cell>
          <cell r="BZ168">
            <v>1.21275</v>
          </cell>
          <cell r="CA168">
            <v>0</v>
          </cell>
          <cell r="CC168">
            <v>0.35</v>
          </cell>
          <cell r="CG168">
            <v>1.21275</v>
          </cell>
          <cell r="CH168">
            <v>0</v>
          </cell>
          <cell r="CJ168">
            <v>0.35</v>
          </cell>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N169">
            <v>0</v>
          </cell>
          <cell r="U169">
            <v>0</v>
          </cell>
          <cell r="V169">
            <v>0</v>
          </cell>
          <cell r="X169">
            <v>0</v>
          </cell>
          <cell r="AC169">
            <v>0</v>
          </cell>
          <cell r="AE169">
            <v>0</v>
          </cell>
          <cell r="AJ169">
            <v>0</v>
          </cell>
          <cell r="AK169">
            <v>0</v>
          </cell>
          <cell r="AM169">
            <v>0</v>
          </cell>
          <cell r="AQ169">
            <v>0</v>
          </cell>
          <cell r="AR169">
            <v>0</v>
          </cell>
          <cell r="AT169">
            <v>0</v>
          </cell>
          <cell r="AX169">
            <v>0</v>
          </cell>
          <cell r="AY169">
            <v>0</v>
          </cell>
          <cell r="BA169">
            <v>0</v>
          </cell>
          <cell r="BE169">
            <v>0</v>
          </cell>
          <cell r="BF169">
            <v>0</v>
          </cell>
          <cell r="BH169">
            <v>0</v>
          </cell>
          <cell r="BL169">
            <v>0</v>
          </cell>
          <cell r="BM169">
            <v>0</v>
          </cell>
          <cell r="BO169">
            <v>0</v>
          </cell>
          <cell r="BS169">
            <v>0</v>
          </cell>
          <cell r="BT169">
            <v>0</v>
          </cell>
          <cell r="BV169">
            <v>0</v>
          </cell>
          <cell r="BZ169">
            <v>1.3617000000000001</v>
          </cell>
          <cell r="CA169">
            <v>0</v>
          </cell>
          <cell r="CC169">
            <v>0.4</v>
          </cell>
          <cell r="CG169">
            <v>1.3617000000000001</v>
          </cell>
          <cell r="CH169">
            <v>0</v>
          </cell>
          <cell r="CJ169">
            <v>0.4</v>
          </cell>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N170">
            <v>0</v>
          </cell>
          <cell r="U170">
            <v>0</v>
          </cell>
          <cell r="V170">
            <v>0</v>
          </cell>
          <cell r="X170">
            <v>0</v>
          </cell>
          <cell r="AC170">
            <v>0</v>
          </cell>
          <cell r="AE170">
            <v>0</v>
          </cell>
          <cell r="AJ170">
            <v>0</v>
          </cell>
          <cell r="AK170">
            <v>0</v>
          </cell>
          <cell r="AM170">
            <v>0</v>
          </cell>
          <cell r="AQ170">
            <v>0</v>
          </cell>
          <cell r="AR170">
            <v>0</v>
          </cell>
          <cell r="AT170">
            <v>0</v>
          </cell>
          <cell r="AX170">
            <v>0</v>
          </cell>
          <cell r="AY170">
            <v>0</v>
          </cell>
          <cell r="BA170">
            <v>0</v>
          </cell>
          <cell r="BE170">
            <v>0</v>
          </cell>
          <cell r="BF170">
            <v>0</v>
          </cell>
          <cell r="BH170">
            <v>0</v>
          </cell>
          <cell r="BL170">
            <v>0</v>
          </cell>
          <cell r="BM170">
            <v>0</v>
          </cell>
          <cell r="BO170">
            <v>0</v>
          </cell>
          <cell r="BS170">
            <v>0</v>
          </cell>
          <cell r="BT170">
            <v>0</v>
          </cell>
          <cell r="BV170">
            <v>0</v>
          </cell>
          <cell r="BZ170">
            <v>2.5938400000000001</v>
          </cell>
          <cell r="CA170">
            <v>0</v>
          </cell>
          <cell r="CC170">
            <v>0.8</v>
          </cell>
          <cell r="CG170">
            <v>2.5938400000000001</v>
          </cell>
          <cell r="CH170">
            <v>0</v>
          </cell>
          <cell r="CJ170">
            <v>0.8</v>
          </cell>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N171">
            <v>0</v>
          </cell>
          <cell r="U171">
            <v>0</v>
          </cell>
          <cell r="V171">
            <v>0</v>
          </cell>
          <cell r="X171">
            <v>0</v>
          </cell>
          <cell r="AC171">
            <v>0</v>
          </cell>
          <cell r="AE171">
            <v>0</v>
          </cell>
          <cell r="AJ171">
            <v>0</v>
          </cell>
          <cell r="AK171">
            <v>0</v>
          </cell>
          <cell r="AM171">
            <v>0</v>
          </cell>
          <cell r="AQ171">
            <v>0</v>
          </cell>
          <cell r="AR171">
            <v>0</v>
          </cell>
          <cell r="AT171">
            <v>0</v>
          </cell>
          <cell r="AX171">
            <v>0</v>
          </cell>
          <cell r="AY171">
            <v>0</v>
          </cell>
          <cell r="BA171">
            <v>0</v>
          </cell>
          <cell r="BE171">
            <v>0</v>
          </cell>
          <cell r="BF171">
            <v>0</v>
          </cell>
          <cell r="BH171">
            <v>0</v>
          </cell>
          <cell r="BL171">
            <v>0</v>
          </cell>
          <cell r="BM171">
            <v>0</v>
          </cell>
          <cell r="BO171">
            <v>0</v>
          </cell>
          <cell r="BS171">
            <v>0</v>
          </cell>
          <cell r="BT171">
            <v>0</v>
          </cell>
          <cell r="BV171">
            <v>0</v>
          </cell>
          <cell r="BZ171">
            <v>1.9971099999999997</v>
          </cell>
          <cell r="CA171">
            <v>0</v>
          </cell>
          <cell r="CC171">
            <v>0.6</v>
          </cell>
          <cell r="CG171">
            <v>1.9971099999999997</v>
          </cell>
          <cell r="CH171">
            <v>0</v>
          </cell>
          <cell r="CJ171">
            <v>0.6</v>
          </cell>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N172">
            <v>0</v>
          </cell>
          <cell r="U172">
            <v>0</v>
          </cell>
          <cell r="V172">
            <v>0</v>
          </cell>
          <cell r="X172">
            <v>0</v>
          </cell>
          <cell r="AC172">
            <v>0</v>
          </cell>
          <cell r="AE172">
            <v>0</v>
          </cell>
          <cell r="AJ172">
            <v>0</v>
          </cell>
          <cell r="AK172">
            <v>0</v>
          </cell>
          <cell r="AM172">
            <v>0</v>
          </cell>
          <cell r="AQ172">
            <v>0</v>
          </cell>
          <cell r="AR172">
            <v>0</v>
          </cell>
          <cell r="AT172">
            <v>0</v>
          </cell>
          <cell r="AX172">
            <v>0</v>
          </cell>
          <cell r="AY172">
            <v>0</v>
          </cell>
          <cell r="BA172">
            <v>0</v>
          </cell>
          <cell r="BE172">
            <v>0</v>
          </cell>
          <cell r="BF172">
            <v>0</v>
          </cell>
          <cell r="BH172">
            <v>0</v>
          </cell>
          <cell r="BL172">
            <v>0</v>
          </cell>
          <cell r="BM172">
            <v>0</v>
          </cell>
          <cell r="BO172">
            <v>0</v>
          </cell>
          <cell r="BS172">
            <v>0</v>
          </cell>
          <cell r="BT172">
            <v>0</v>
          </cell>
          <cell r="BV172">
            <v>0</v>
          </cell>
          <cell r="BZ172">
            <v>1.21275</v>
          </cell>
          <cell r="CA172">
            <v>0</v>
          </cell>
          <cell r="CC172">
            <v>0.35</v>
          </cell>
          <cell r="CG172">
            <v>1.21275</v>
          </cell>
          <cell r="CH172">
            <v>0</v>
          </cell>
          <cell r="CJ172">
            <v>0.35</v>
          </cell>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N173">
            <v>0</v>
          </cell>
          <cell r="U173">
            <v>0</v>
          </cell>
          <cell r="V173">
            <v>0</v>
          </cell>
          <cell r="X173">
            <v>0</v>
          </cell>
          <cell r="AC173">
            <v>0</v>
          </cell>
          <cell r="AE173">
            <v>0</v>
          </cell>
          <cell r="AJ173">
            <v>0</v>
          </cell>
          <cell r="AK173">
            <v>0</v>
          </cell>
          <cell r="AM173">
            <v>0</v>
          </cell>
          <cell r="AQ173">
            <v>0</v>
          </cell>
          <cell r="AR173">
            <v>0</v>
          </cell>
          <cell r="AT173">
            <v>0</v>
          </cell>
          <cell r="AX173">
            <v>0</v>
          </cell>
          <cell r="AY173">
            <v>0</v>
          </cell>
          <cell r="BA173">
            <v>0</v>
          </cell>
          <cell r="BE173">
            <v>0</v>
          </cell>
          <cell r="BF173">
            <v>0</v>
          </cell>
          <cell r="BH173">
            <v>0</v>
          </cell>
          <cell r="BL173">
            <v>0</v>
          </cell>
          <cell r="BM173">
            <v>0</v>
          </cell>
          <cell r="BO173">
            <v>0</v>
          </cell>
          <cell r="BS173">
            <v>0</v>
          </cell>
          <cell r="BT173">
            <v>0</v>
          </cell>
          <cell r="BV173">
            <v>0</v>
          </cell>
          <cell r="BZ173">
            <v>1.8522100000000001</v>
          </cell>
          <cell r="CA173">
            <v>0</v>
          </cell>
          <cell r="CC173">
            <v>0.55000000000000004</v>
          </cell>
          <cell r="CG173">
            <v>1.8522100000000001</v>
          </cell>
          <cell r="CH173">
            <v>0</v>
          </cell>
          <cell r="CJ173">
            <v>0.55000000000000004</v>
          </cell>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N174">
            <v>0</v>
          </cell>
          <cell r="U174">
            <v>0</v>
          </cell>
          <cell r="V174">
            <v>0</v>
          </cell>
          <cell r="X174">
            <v>0</v>
          </cell>
          <cell r="AC174">
            <v>0</v>
          </cell>
          <cell r="AE174">
            <v>0</v>
          </cell>
          <cell r="AJ174">
            <v>0</v>
          </cell>
          <cell r="AK174">
            <v>0</v>
          </cell>
          <cell r="AM174">
            <v>0</v>
          </cell>
          <cell r="AQ174">
            <v>0</v>
          </cell>
          <cell r="AR174">
            <v>0</v>
          </cell>
          <cell r="AT174">
            <v>0</v>
          </cell>
          <cell r="AX174">
            <v>0</v>
          </cell>
          <cell r="AY174">
            <v>0</v>
          </cell>
          <cell r="BA174">
            <v>0</v>
          </cell>
          <cell r="BE174">
            <v>0</v>
          </cell>
          <cell r="BF174">
            <v>0</v>
          </cell>
          <cell r="BH174">
            <v>0</v>
          </cell>
          <cell r="BL174">
            <v>0</v>
          </cell>
          <cell r="BM174">
            <v>0</v>
          </cell>
          <cell r="BO174">
            <v>0</v>
          </cell>
          <cell r="BS174">
            <v>0</v>
          </cell>
          <cell r="BT174">
            <v>0</v>
          </cell>
          <cell r="BV174">
            <v>0</v>
          </cell>
          <cell r="BZ174">
            <v>3.8249400000000011</v>
          </cell>
          <cell r="CA174">
            <v>0</v>
          </cell>
          <cell r="CC174">
            <v>1.2</v>
          </cell>
          <cell r="CG174">
            <v>3.8249400000000007</v>
          </cell>
          <cell r="CH174">
            <v>0</v>
          </cell>
          <cell r="CJ174">
            <v>1.2</v>
          </cell>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N175">
            <v>0</v>
          </cell>
          <cell r="U175">
            <v>0</v>
          </cell>
          <cell r="V175">
            <v>0</v>
          </cell>
          <cell r="X175">
            <v>0</v>
          </cell>
          <cell r="AC175">
            <v>0</v>
          </cell>
          <cell r="AE175">
            <v>0</v>
          </cell>
          <cell r="AJ175">
            <v>0</v>
          </cell>
          <cell r="AK175">
            <v>0</v>
          </cell>
          <cell r="AM175">
            <v>0</v>
          </cell>
          <cell r="AQ175">
            <v>0</v>
          </cell>
          <cell r="AR175">
            <v>0</v>
          </cell>
          <cell r="AT175">
            <v>0</v>
          </cell>
          <cell r="AX175">
            <v>0</v>
          </cell>
          <cell r="AY175">
            <v>0</v>
          </cell>
          <cell r="BA175">
            <v>0</v>
          </cell>
          <cell r="BE175">
            <v>0</v>
          </cell>
          <cell r="BF175">
            <v>0</v>
          </cell>
          <cell r="BH175">
            <v>0</v>
          </cell>
          <cell r="BL175">
            <v>0</v>
          </cell>
          <cell r="BM175">
            <v>0</v>
          </cell>
          <cell r="BO175">
            <v>0</v>
          </cell>
          <cell r="BS175">
            <v>0</v>
          </cell>
          <cell r="BT175">
            <v>0</v>
          </cell>
          <cell r="BV175">
            <v>0</v>
          </cell>
          <cell r="BZ175">
            <v>1.9971099999999997</v>
          </cell>
          <cell r="CA175">
            <v>0</v>
          </cell>
          <cell r="CC175">
            <v>0.6</v>
          </cell>
          <cell r="CG175">
            <v>1.9971099999999997</v>
          </cell>
          <cell r="CH175">
            <v>0</v>
          </cell>
          <cell r="CJ175">
            <v>0.6</v>
          </cell>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N176">
            <v>0</v>
          </cell>
          <cell r="U176">
            <v>0</v>
          </cell>
          <cell r="V176">
            <v>0</v>
          </cell>
          <cell r="X176">
            <v>0</v>
          </cell>
          <cell r="AC176">
            <v>0</v>
          </cell>
          <cell r="AE176">
            <v>0</v>
          </cell>
          <cell r="AJ176">
            <v>0</v>
          </cell>
          <cell r="AK176">
            <v>0</v>
          </cell>
          <cell r="AM176">
            <v>0</v>
          </cell>
          <cell r="AQ176">
            <v>0</v>
          </cell>
          <cell r="AR176">
            <v>0</v>
          </cell>
          <cell r="AT176">
            <v>0</v>
          </cell>
          <cell r="AX176">
            <v>0</v>
          </cell>
          <cell r="AY176">
            <v>0</v>
          </cell>
          <cell r="BA176">
            <v>0</v>
          </cell>
          <cell r="BE176">
            <v>0</v>
          </cell>
          <cell r="BF176">
            <v>0</v>
          </cell>
          <cell r="BH176">
            <v>0</v>
          </cell>
          <cell r="BL176">
            <v>2.57796</v>
          </cell>
          <cell r="BM176">
            <v>0</v>
          </cell>
          <cell r="BO176">
            <v>0.8</v>
          </cell>
          <cell r="BS176">
            <v>2.57796</v>
          </cell>
          <cell r="BT176">
            <v>0</v>
          </cell>
          <cell r="BV176">
            <v>0.8</v>
          </cell>
          <cell r="BZ176">
            <v>0</v>
          </cell>
          <cell r="CA176">
            <v>0</v>
          </cell>
          <cell r="CC176">
            <v>0</v>
          </cell>
          <cell r="CG176">
            <v>0</v>
          </cell>
          <cell r="CH176">
            <v>0</v>
          </cell>
          <cell r="CJ176">
            <v>0</v>
          </cell>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N177">
            <v>0</v>
          </cell>
          <cell r="U177">
            <v>0</v>
          </cell>
          <cell r="V177">
            <v>0</v>
          </cell>
          <cell r="X177">
            <v>0</v>
          </cell>
          <cell r="AC177">
            <v>0</v>
          </cell>
          <cell r="AE177">
            <v>0</v>
          </cell>
          <cell r="AJ177">
            <v>0</v>
          </cell>
          <cell r="AK177">
            <v>0</v>
          </cell>
          <cell r="AM177">
            <v>0</v>
          </cell>
          <cell r="AQ177">
            <v>0</v>
          </cell>
          <cell r="AR177">
            <v>0</v>
          </cell>
          <cell r="AT177">
            <v>0</v>
          </cell>
          <cell r="AX177">
            <v>0</v>
          </cell>
          <cell r="AY177">
            <v>0</v>
          </cell>
          <cell r="BA177">
            <v>0</v>
          </cell>
          <cell r="BE177">
            <v>0</v>
          </cell>
          <cell r="BF177">
            <v>0</v>
          </cell>
          <cell r="BH177">
            <v>0</v>
          </cell>
          <cell r="BL177">
            <v>0</v>
          </cell>
          <cell r="BM177">
            <v>0</v>
          </cell>
          <cell r="BO177">
            <v>0</v>
          </cell>
          <cell r="BS177">
            <v>0</v>
          </cell>
          <cell r="BT177">
            <v>0</v>
          </cell>
          <cell r="BV177">
            <v>0</v>
          </cell>
          <cell r="BZ177">
            <v>0</v>
          </cell>
          <cell r="CA177">
            <v>0</v>
          </cell>
          <cell r="CC177">
            <v>0</v>
          </cell>
          <cell r="CG177">
            <v>0</v>
          </cell>
          <cell r="CH177">
            <v>0</v>
          </cell>
          <cell r="CJ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N178">
            <v>0</v>
          </cell>
          <cell r="U178">
            <v>5.0706569999999997</v>
          </cell>
          <cell r="V178">
            <v>0</v>
          </cell>
          <cell r="X178">
            <v>1.282</v>
          </cell>
          <cell r="AB178">
            <v>5.3968502300000001</v>
          </cell>
          <cell r="AC178">
            <v>0</v>
          </cell>
          <cell r="AE178">
            <v>1.282</v>
          </cell>
          <cell r="AJ178">
            <v>0</v>
          </cell>
          <cell r="AK178">
            <v>0</v>
          </cell>
          <cell r="AM178">
            <v>0</v>
          </cell>
          <cell r="AQ178">
            <v>0</v>
          </cell>
          <cell r="AR178">
            <v>0</v>
          </cell>
          <cell r="AT178">
            <v>0</v>
          </cell>
          <cell r="AX178">
            <v>0</v>
          </cell>
          <cell r="AY178">
            <v>0</v>
          </cell>
          <cell r="BA178">
            <v>0</v>
          </cell>
          <cell r="BE178">
            <v>0</v>
          </cell>
          <cell r="BF178">
            <v>0</v>
          </cell>
          <cell r="BH178">
            <v>0</v>
          </cell>
          <cell r="BL178">
            <v>0</v>
          </cell>
          <cell r="BM178">
            <v>0</v>
          </cell>
          <cell r="BO178">
            <v>0</v>
          </cell>
          <cell r="BS178">
            <v>0</v>
          </cell>
          <cell r="BT178">
            <v>0</v>
          </cell>
          <cell r="BV178">
            <v>0</v>
          </cell>
          <cell r="BZ178">
            <v>0</v>
          </cell>
          <cell r="CA178">
            <v>0</v>
          </cell>
          <cell r="CC178">
            <v>0</v>
          </cell>
          <cell r="CG178">
            <v>0</v>
          </cell>
          <cell r="CH178">
            <v>0</v>
          </cell>
          <cell r="CJ178">
            <v>0</v>
          </cell>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N179">
            <v>0</v>
          </cell>
          <cell r="U179">
            <v>0</v>
          </cell>
          <cell r="V179">
            <v>0</v>
          </cell>
          <cell r="X179">
            <v>0</v>
          </cell>
          <cell r="AC179">
            <v>0</v>
          </cell>
          <cell r="AE179">
            <v>0</v>
          </cell>
          <cell r="AJ179">
            <v>0</v>
          </cell>
          <cell r="AK179">
            <v>0</v>
          </cell>
          <cell r="AM179">
            <v>0</v>
          </cell>
          <cell r="AQ179">
            <v>0</v>
          </cell>
          <cell r="AR179">
            <v>0</v>
          </cell>
          <cell r="AT179">
            <v>0</v>
          </cell>
          <cell r="AX179">
            <v>0</v>
          </cell>
          <cell r="AY179">
            <v>0</v>
          </cell>
          <cell r="BA179">
            <v>0</v>
          </cell>
          <cell r="BE179">
            <v>0</v>
          </cell>
          <cell r="BF179">
            <v>0</v>
          </cell>
          <cell r="BH179">
            <v>0</v>
          </cell>
          <cell r="BL179">
            <v>0</v>
          </cell>
          <cell r="BM179">
            <v>0</v>
          </cell>
          <cell r="BO179">
            <v>0</v>
          </cell>
          <cell r="BS179">
            <v>0</v>
          </cell>
          <cell r="BT179">
            <v>0</v>
          </cell>
          <cell r="BV179">
            <v>0</v>
          </cell>
          <cell r="BZ179">
            <v>0</v>
          </cell>
          <cell r="CA179">
            <v>0</v>
          </cell>
          <cell r="CC179">
            <v>0</v>
          </cell>
          <cell r="CG179">
            <v>0</v>
          </cell>
          <cell r="CH179">
            <v>0</v>
          </cell>
          <cell r="CJ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N180">
            <v>0</v>
          </cell>
          <cell r="U180">
            <v>0</v>
          </cell>
          <cell r="V180">
            <v>0</v>
          </cell>
          <cell r="X180">
            <v>0</v>
          </cell>
          <cell r="AC180">
            <v>0</v>
          </cell>
          <cell r="AE180">
            <v>0</v>
          </cell>
          <cell r="AJ180">
            <v>0</v>
          </cell>
          <cell r="AK180">
            <v>0</v>
          </cell>
          <cell r="AM180">
            <v>0</v>
          </cell>
          <cell r="AQ180">
            <v>0</v>
          </cell>
          <cell r="AR180">
            <v>0</v>
          </cell>
          <cell r="AT180">
            <v>0</v>
          </cell>
          <cell r="AX180">
            <v>2.3460399999999999</v>
          </cell>
          <cell r="AY180">
            <v>0</v>
          </cell>
          <cell r="BA180">
            <v>0.72</v>
          </cell>
          <cell r="BE180">
            <v>2.3460399999999999</v>
          </cell>
          <cell r="BF180">
            <v>0</v>
          </cell>
          <cell r="BH180">
            <v>0.72</v>
          </cell>
          <cell r="BL180">
            <v>0</v>
          </cell>
          <cell r="BM180">
            <v>0</v>
          </cell>
          <cell r="BO180">
            <v>0</v>
          </cell>
          <cell r="BS180">
            <v>0</v>
          </cell>
          <cell r="BT180">
            <v>0</v>
          </cell>
          <cell r="BV180">
            <v>0</v>
          </cell>
          <cell r="BZ180">
            <v>0</v>
          </cell>
          <cell r="CA180">
            <v>0</v>
          </cell>
          <cell r="CC180">
            <v>0</v>
          </cell>
          <cell r="CG180">
            <v>0</v>
          </cell>
          <cell r="CH180">
            <v>0</v>
          </cell>
          <cell r="CJ180">
            <v>0</v>
          </cell>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N181">
            <v>0</v>
          </cell>
          <cell r="U181">
            <v>0</v>
          </cell>
          <cell r="V181">
            <v>0</v>
          </cell>
          <cell r="X181">
            <v>0</v>
          </cell>
          <cell r="AC181">
            <v>0</v>
          </cell>
          <cell r="AE181">
            <v>0</v>
          </cell>
          <cell r="AJ181">
            <v>0</v>
          </cell>
          <cell r="AK181">
            <v>0</v>
          </cell>
          <cell r="AM181">
            <v>0</v>
          </cell>
          <cell r="AQ181">
            <v>0</v>
          </cell>
          <cell r="AR181">
            <v>0</v>
          </cell>
          <cell r="AT181">
            <v>0</v>
          </cell>
          <cell r="AX181">
            <v>1.6792099999999999</v>
          </cell>
          <cell r="AY181">
            <v>0</v>
          </cell>
          <cell r="BA181">
            <v>0.51400000000000001</v>
          </cell>
          <cell r="BE181">
            <v>1.6792099999999999</v>
          </cell>
          <cell r="BF181">
            <v>0</v>
          </cell>
          <cell r="BH181">
            <v>0.51400000000000001</v>
          </cell>
          <cell r="BL181">
            <v>0</v>
          </cell>
          <cell r="BM181">
            <v>0</v>
          </cell>
          <cell r="BO181">
            <v>0</v>
          </cell>
          <cell r="BS181">
            <v>0</v>
          </cell>
          <cell r="BT181">
            <v>0</v>
          </cell>
          <cell r="BV181">
            <v>0</v>
          </cell>
          <cell r="BZ181">
            <v>0</v>
          </cell>
          <cell r="CA181">
            <v>0</v>
          </cell>
          <cell r="CC181">
            <v>0</v>
          </cell>
          <cell r="CG181">
            <v>0</v>
          </cell>
          <cell r="CH181">
            <v>0</v>
          </cell>
          <cell r="CJ181">
            <v>0</v>
          </cell>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N182">
            <v>0</v>
          </cell>
          <cell r="U182">
            <v>0</v>
          </cell>
          <cell r="V182">
            <v>0</v>
          </cell>
          <cell r="X182">
            <v>0</v>
          </cell>
          <cell r="AC182">
            <v>0</v>
          </cell>
          <cell r="AE182">
            <v>0</v>
          </cell>
          <cell r="AJ182">
            <v>0</v>
          </cell>
          <cell r="AK182">
            <v>0</v>
          </cell>
          <cell r="AM182">
            <v>0</v>
          </cell>
          <cell r="AQ182">
            <v>0</v>
          </cell>
          <cell r="AR182">
            <v>0</v>
          </cell>
          <cell r="AT182">
            <v>0</v>
          </cell>
          <cell r="AX182">
            <v>3.16472</v>
          </cell>
          <cell r="AY182">
            <v>0</v>
          </cell>
          <cell r="BA182">
            <v>0.98399999999999999</v>
          </cell>
          <cell r="BE182">
            <v>3.16472</v>
          </cell>
          <cell r="BF182">
            <v>0</v>
          </cell>
          <cell r="BH182">
            <v>0.98399999999999999</v>
          </cell>
          <cell r="BL182">
            <v>0</v>
          </cell>
          <cell r="BM182">
            <v>0</v>
          </cell>
          <cell r="BO182">
            <v>0</v>
          </cell>
          <cell r="BS182">
            <v>0</v>
          </cell>
          <cell r="BT182">
            <v>0</v>
          </cell>
          <cell r="BV182">
            <v>0</v>
          </cell>
          <cell r="BZ182">
            <v>0</v>
          </cell>
          <cell r="CA182">
            <v>0</v>
          </cell>
          <cell r="CC182">
            <v>0</v>
          </cell>
          <cell r="CG182">
            <v>0</v>
          </cell>
          <cell r="CH182">
            <v>0</v>
          </cell>
          <cell r="CJ182">
            <v>0</v>
          </cell>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N183">
            <v>0</v>
          </cell>
          <cell r="U183">
            <v>0</v>
          </cell>
          <cell r="V183">
            <v>0</v>
          </cell>
          <cell r="X183">
            <v>0</v>
          </cell>
          <cell r="AC183">
            <v>0</v>
          </cell>
          <cell r="AE183">
            <v>0</v>
          </cell>
          <cell r="AJ183">
            <v>1.44493</v>
          </cell>
          <cell r="AK183">
            <v>0</v>
          </cell>
          <cell r="AM183">
            <v>0.434</v>
          </cell>
          <cell r="AQ183">
            <v>0</v>
          </cell>
          <cell r="AR183">
            <v>0</v>
          </cell>
          <cell r="AT183">
            <v>0</v>
          </cell>
          <cell r="AX183">
            <v>0</v>
          </cell>
          <cell r="AY183">
            <v>0</v>
          </cell>
          <cell r="BA183">
            <v>0</v>
          </cell>
          <cell r="BE183">
            <v>0</v>
          </cell>
          <cell r="BF183">
            <v>0</v>
          </cell>
          <cell r="BH183">
            <v>0</v>
          </cell>
          <cell r="BL183">
            <v>0</v>
          </cell>
          <cell r="BM183">
            <v>0</v>
          </cell>
          <cell r="BO183">
            <v>0</v>
          </cell>
          <cell r="BS183">
            <v>0</v>
          </cell>
          <cell r="BT183">
            <v>0</v>
          </cell>
          <cell r="BV183">
            <v>0</v>
          </cell>
          <cell r="BZ183">
            <v>0</v>
          </cell>
          <cell r="CA183">
            <v>0</v>
          </cell>
          <cell r="CC183">
            <v>0</v>
          </cell>
          <cell r="CG183">
            <v>1.44493</v>
          </cell>
          <cell r="CH183">
            <v>0</v>
          </cell>
          <cell r="CJ183">
            <v>0.434</v>
          </cell>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N184">
            <v>0</v>
          </cell>
          <cell r="U184">
            <v>0</v>
          </cell>
          <cell r="V184">
            <v>0</v>
          </cell>
          <cell r="X184">
            <v>0</v>
          </cell>
          <cell r="AC184">
            <v>0</v>
          </cell>
          <cell r="AE184">
            <v>0</v>
          </cell>
          <cell r="AJ184">
            <v>0</v>
          </cell>
          <cell r="AK184">
            <v>0</v>
          </cell>
          <cell r="AM184">
            <v>0</v>
          </cell>
          <cell r="AQ184">
            <v>0</v>
          </cell>
          <cell r="AR184">
            <v>0</v>
          </cell>
          <cell r="AT184">
            <v>0</v>
          </cell>
          <cell r="AX184">
            <v>1.6591</v>
          </cell>
          <cell r="AY184">
            <v>0</v>
          </cell>
          <cell r="BA184">
            <v>0.504</v>
          </cell>
          <cell r="BE184">
            <v>1.6591</v>
          </cell>
          <cell r="BF184">
            <v>0</v>
          </cell>
          <cell r="BH184">
            <v>0.504</v>
          </cell>
          <cell r="BL184">
            <v>0</v>
          </cell>
          <cell r="BM184">
            <v>0</v>
          </cell>
          <cell r="BO184">
            <v>0</v>
          </cell>
          <cell r="BS184">
            <v>0</v>
          </cell>
          <cell r="BT184">
            <v>0</v>
          </cell>
          <cell r="BV184">
            <v>0</v>
          </cell>
          <cell r="BZ184">
            <v>0</v>
          </cell>
          <cell r="CA184">
            <v>0</v>
          </cell>
          <cell r="CC184">
            <v>0</v>
          </cell>
          <cell r="CG184">
            <v>0</v>
          </cell>
          <cell r="CH184">
            <v>0</v>
          </cell>
          <cell r="CJ184">
            <v>0</v>
          </cell>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N185">
            <v>0</v>
          </cell>
          <cell r="U185">
            <v>0</v>
          </cell>
          <cell r="V185">
            <v>0</v>
          </cell>
          <cell r="X185">
            <v>0</v>
          </cell>
          <cell r="AC185">
            <v>0</v>
          </cell>
          <cell r="AE185">
            <v>0</v>
          </cell>
          <cell r="AJ185">
            <v>0</v>
          </cell>
          <cell r="AK185">
            <v>0</v>
          </cell>
          <cell r="AM185">
            <v>0</v>
          </cell>
          <cell r="AQ185">
            <v>0</v>
          </cell>
          <cell r="AR185">
            <v>0</v>
          </cell>
          <cell r="AT185">
            <v>0</v>
          </cell>
          <cell r="AX185">
            <v>1.5625599999999999</v>
          </cell>
          <cell r="AY185">
            <v>0</v>
          </cell>
          <cell r="BA185">
            <v>0.46200000000000002</v>
          </cell>
          <cell r="BE185">
            <v>1.5625599999999999</v>
          </cell>
          <cell r="BF185">
            <v>0</v>
          </cell>
          <cell r="BH185">
            <v>0.46200000000000002</v>
          </cell>
          <cell r="BL185">
            <v>0</v>
          </cell>
          <cell r="BM185">
            <v>0</v>
          </cell>
          <cell r="BO185">
            <v>0</v>
          </cell>
          <cell r="BS185">
            <v>0</v>
          </cell>
          <cell r="BT185">
            <v>0</v>
          </cell>
          <cell r="BV185">
            <v>0</v>
          </cell>
          <cell r="BZ185">
            <v>0</v>
          </cell>
          <cell r="CA185">
            <v>0</v>
          </cell>
          <cell r="CC185">
            <v>0</v>
          </cell>
          <cell r="CG185">
            <v>0</v>
          </cell>
          <cell r="CH185">
            <v>0</v>
          </cell>
          <cell r="CJ185">
            <v>0</v>
          </cell>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N186">
            <v>0</v>
          </cell>
          <cell r="U186">
            <v>0</v>
          </cell>
          <cell r="V186">
            <v>0</v>
          </cell>
          <cell r="X186">
            <v>0</v>
          </cell>
          <cell r="AC186">
            <v>0</v>
          </cell>
          <cell r="AE186">
            <v>0</v>
          </cell>
          <cell r="AJ186">
            <v>0</v>
          </cell>
          <cell r="AK186">
            <v>0</v>
          </cell>
          <cell r="AM186">
            <v>0</v>
          </cell>
          <cell r="AQ186">
            <v>0</v>
          </cell>
          <cell r="AR186">
            <v>0</v>
          </cell>
          <cell r="AT186">
            <v>0</v>
          </cell>
          <cell r="AX186">
            <v>1.8238299999999994</v>
          </cell>
          <cell r="AY186">
            <v>0</v>
          </cell>
          <cell r="BA186">
            <v>0.53400000000000003</v>
          </cell>
          <cell r="BE186">
            <v>1.8238299999999996</v>
          </cell>
          <cell r="BF186">
            <v>0</v>
          </cell>
          <cell r="BH186">
            <v>0.53400000000000003</v>
          </cell>
          <cell r="BL186">
            <v>0</v>
          </cell>
          <cell r="BM186">
            <v>0</v>
          </cell>
          <cell r="BO186">
            <v>0</v>
          </cell>
          <cell r="BS186">
            <v>0</v>
          </cell>
          <cell r="BT186">
            <v>0</v>
          </cell>
          <cell r="BV186">
            <v>0</v>
          </cell>
          <cell r="BZ186">
            <v>0</v>
          </cell>
          <cell r="CA186">
            <v>0</v>
          </cell>
          <cell r="CC186">
            <v>0</v>
          </cell>
          <cell r="CG186">
            <v>0</v>
          </cell>
          <cell r="CH186">
            <v>0</v>
          </cell>
          <cell r="CJ186">
            <v>0</v>
          </cell>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N187">
            <v>0</v>
          </cell>
          <cell r="U187">
            <v>0</v>
          </cell>
          <cell r="V187">
            <v>0</v>
          </cell>
          <cell r="X187">
            <v>0</v>
          </cell>
          <cell r="AC187">
            <v>0</v>
          </cell>
          <cell r="AE187">
            <v>0</v>
          </cell>
          <cell r="AJ187">
            <v>0</v>
          </cell>
          <cell r="AK187">
            <v>0</v>
          </cell>
          <cell r="AM187">
            <v>0</v>
          </cell>
          <cell r="AQ187">
            <v>0</v>
          </cell>
          <cell r="AR187">
            <v>0</v>
          </cell>
          <cell r="AT187">
            <v>0</v>
          </cell>
          <cell r="AX187">
            <v>0.9347500000000003</v>
          </cell>
          <cell r="AY187">
            <v>0</v>
          </cell>
          <cell r="BA187">
            <v>0.26500000000000001</v>
          </cell>
          <cell r="BE187">
            <v>0.93475000000000019</v>
          </cell>
          <cell r="BF187">
            <v>0</v>
          </cell>
          <cell r="BH187">
            <v>0.26500000000000001</v>
          </cell>
          <cell r="BL187">
            <v>0</v>
          </cell>
          <cell r="BM187">
            <v>0</v>
          </cell>
          <cell r="BO187">
            <v>0</v>
          </cell>
          <cell r="BS187">
            <v>0</v>
          </cell>
          <cell r="BT187">
            <v>0</v>
          </cell>
          <cell r="BV187">
            <v>0</v>
          </cell>
          <cell r="BZ187">
            <v>0</v>
          </cell>
          <cell r="CA187">
            <v>0</v>
          </cell>
          <cell r="CC187">
            <v>0</v>
          </cell>
          <cell r="CG187">
            <v>0</v>
          </cell>
          <cell r="CH187">
            <v>0</v>
          </cell>
          <cell r="CJ187">
            <v>0</v>
          </cell>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N188">
            <v>0</v>
          </cell>
          <cell r="U188">
            <v>0</v>
          </cell>
          <cell r="V188">
            <v>0</v>
          </cell>
          <cell r="X188">
            <v>0</v>
          </cell>
          <cell r="AC188">
            <v>0</v>
          </cell>
          <cell r="AE188">
            <v>0</v>
          </cell>
          <cell r="AJ188">
            <v>0</v>
          </cell>
          <cell r="AK188">
            <v>0</v>
          </cell>
          <cell r="AM188">
            <v>0</v>
          </cell>
          <cell r="AQ188">
            <v>0</v>
          </cell>
          <cell r="AR188">
            <v>0</v>
          </cell>
          <cell r="AT188">
            <v>0</v>
          </cell>
          <cell r="AX188">
            <v>0.67503000000000002</v>
          </cell>
          <cell r="AY188">
            <v>0</v>
          </cell>
          <cell r="BA188">
            <v>0.17</v>
          </cell>
          <cell r="BE188">
            <v>0.67503000000000002</v>
          </cell>
          <cell r="BF188">
            <v>0</v>
          </cell>
          <cell r="BH188">
            <v>0.17</v>
          </cell>
          <cell r="BL188">
            <v>0</v>
          </cell>
          <cell r="BM188">
            <v>0</v>
          </cell>
          <cell r="BO188">
            <v>0</v>
          </cell>
          <cell r="BS188">
            <v>0</v>
          </cell>
          <cell r="BT188">
            <v>0</v>
          </cell>
          <cell r="BV188">
            <v>0</v>
          </cell>
          <cell r="BZ188">
            <v>0</v>
          </cell>
          <cell r="CA188">
            <v>0</v>
          </cell>
          <cell r="CC188">
            <v>0</v>
          </cell>
          <cell r="CG188">
            <v>0</v>
          </cell>
          <cell r="CH188">
            <v>0</v>
          </cell>
          <cell r="CJ188">
            <v>0</v>
          </cell>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N189">
            <v>0</v>
          </cell>
          <cell r="U189">
            <v>0</v>
          </cell>
          <cell r="V189">
            <v>0</v>
          </cell>
          <cell r="X189">
            <v>0</v>
          </cell>
          <cell r="AC189">
            <v>0</v>
          </cell>
          <cell r="AE189">
            <v>0</v>
          </cell>
          <cell r="AJ189">
            <v>0</v>
          </cell>
          <cell r="AK189">
            <v>0</v>
          </cell>
          <cell r="AM189">
            <v>0</v>
          </cell>
          <cell r="AQ189">
            <v>0</v>
          </cell>
          <cell r="AR189">
            <v>0</v>
          </cell>
          <cell r="AT189">
            <v>0</v>
          </cell>
          <cell r="AX189">
            <v>1.6177300000000001</v>
          </cell>
          <cell r="AY189">
            <v>0</v>
          </cell>
          <cell r="BA189">
            <v>0.44600000000000001</v>
          </cell>
          <cell r="BE189">
            <v>1.6177300000000001</v>
          </cell>
          <cell r="BF189">
            <v>0</v>
          </cell>
          <cell r="BH189">
            <v>0.44600000000000001</v>
          </cell>
          <cell r="BL189">
            <v>0</v>
          </cell>
          <cell r="BM189">
            <v>0</v>
          </cell>
          <cell r="BO189">
            <v>0</v>
          </cell>
          <cell r="BS189">
            <v>0</v>
          </cell>
          <cell r="BT189">
            <v>0</v>
          </cell>
          <cell r="BV189">
            <v>0</v>
          </cell>
          <cell r="BZ189">
            <v>0</v>
          </cell>
          <cell r="CA189">
            <v>0</v>
          </cell>
          <cell r="CC189">
            <v>0</v>
          </cell>
          <cell r="CG189">
            <v>0</v>
          </cell>
          <cell r="CH189">
            <v>0</v>
          </cell>
          <cell r="CJ189">
            <v>0</v>
          </cell>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N190">
            <v>0</v>
          </cell>
          <cell r="U190">
            <v>3.8400660000000002</v>
          </cell>
          <cell r="V190">
            <v>0</v>
          </cell>
          <cell r="X190">
            <v>0.95599999999999996</v>
          </cell>
          <cell r="AB190">
            <v>4.6066716000000003</v>
          </cell>
          <cell r="AC190">
            <v>0</v>
          </cell>
          <cell r="AE190">
            <v>0.95599999999999996</v>
          </cell>
          <cell r="AJ190">
            <v>0</v>
          </cell>
          <cell r="AK190">
            <v>0</v>
          </cell>
          <cell r="AM190">
            <v>0</v>
          </cell>
          <cell r="AQ190">
            <v>0</v>
          </cell>
          <cell r="AR190">
            <v>0</v>
          </cell>
          <cell r="AT190">
            <v>0</v>
          </cell>
          <cell r="AX190">
            <v>0</v>
          </cell>
          <cell r="AY190">
            <v>0</v>
          </cell>
          <cell r="BA190">
            <v>0</v>
          </cell>
          <cell r="BE190">
            <v>0</v>
          </cell>
          <cell r="BF190">
            <v>0</v>
          </cell>
          <cell r="BH190">
            <v>0</v>
          </cell>
          <cell r="BL190">
            <v>0</v>
          </cell>
          <cell r="BM190">
            <v>0</v>
          </cell>
          <cell r="BO190">
            <v>0</v>
          </cell>
          <cell r="BS190">
            <v>0</v>
          </cell>
          <cell r="BT190">
            <v>0</v>
          </cell>
          <cell r="BV190">
            <v>0</v>
          </cell>
          <cell r="BZ190">
            <v>0</v>
          </cell>
          <cell r="CA190">
            <v>0</v>
          </cell>
          <cell r="CC190">
            <v>0</v>
          </cell>
          <cell r="CG190">
            <v>0</v>
          </cell>
          <cell r="CH190">
            <v>0</v>
          </cell>
          <cell r="CJ190">
            <v>0</v>
          </cell>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N191">
            <v>0</v>
          </cell>
          <cell r="U191">
            <v>0</v>
          </cell>
          <cell r="V191">
            <v>0</v>
          </cell>
          <cell r="X191">
            <v>0</v>
          </cell>
          <cell r="AC191">
            <v>0</v>
          </cell>
          <cell r="AE191">
            <v>0</v>
          </cell>
          <cell r="AJ191">
            <v>1.4843</v>
          </cell>
          <cell r="AK191">
            <v>0</v>
          </cell>
          <cell r="AM191">
            <v>0.43</v>
          </cell>
          <cell r="AQ191">
            <v>3.8663069999999999</v>
          </cell>
          <cell r="AR191">
            <v>0</v>
          </cell>
          <cell r="AT191">
            <v>0.81599999999999995</v>
          </cell>
          <cell r="AX191">
            <v>0</v>
          </cell>
          <cell r="AY191">
            <v>0</v>
          </cell>
          <cell r="BA191">
            <v>0</v>
          </cell>
          <cell r="BE191">
            <v>0</v>
          </cell>
          <cell r="BF191">
            <v>0</v>
          </cell>
          <cell r="BH191">
            <v>0</v>
          </cell>
          <cell r="BL191">
            <v>0</v>
          </cell>
          <cell r="BM191">
            <v>0</v>
          </cell>
          <cell r="BO191">
            <v>0</v>
          </cell>
          <cell r="BS191">
            <v>0</v>
          </cell>
          <cell r="BT191">
            <v>0</v>
          </cell>
          <cell r="BV191">
            <v>0</v>
          </cell>
          <cell r="BZ191">
            <v>0</v>
          </cell>
          <cell r="CA191">
            <v>0</v>
          </cell>
          <cell r="CC191">
            <v>0</v>
          </cell>
          <cell r="CG191">
            <v>0</v>
          </cell>
          <cell r="CH191">
            <v>0</v>
          </cell>
          <cell r="CJ191">
            <v>0</v>
          </cell>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N192">
            <v>0</v>
          </cell>
          <cell r="U192">
            <v>0</v>
          </cell>
          <cell r="V192">
            <v>0</v>
          </cell>
          <cell r="X192">
            <v>0</v>
          </cell>
          <cell r="AC192">
            <v>0</v>
          </cell>
          <cell r="AE192">
            <v>0</v>
          </cell>
          <cell r="AJ192">
            <v>0</v>
          </cell>
          <cell r="AK192">
            <v>0</v>
          </cell>
          <cell r="AM192">
            <v>0</v>
          </cell>
          <cell r="AQ192">
            <v>0</v>
          </cell>
          <cell r="AR192">
            <v>0</v>
          </cell>
          <cell r="AT192">
            <v>0</v>
          </cell>
          <cell r="AX192">
            <v>0</v>
          </cell>
          <cell r="AY192">
            <v>0</v>
          </cell>
          <cell r="BA192">
            <v>0</v>
          </cell>
          <cell r="BE192">
            <v>0</v>
          </cell>
          <cell r="BF192">
            <v>0</v>
          </cell>
          <cell r="BH192">
            <v>0</v>
          </cell>
          <cell r="BL192">
            <v>0</v>
          </cell>
          <cell r="BM192">
            <v>0</v>
          </cell>
          <cell r="BO192">
            <v>0</v>
          </cell>
          <cell r="BS192">
            <v>0</v>
          </cell>
          <cell r="BT192">
            <v>0</v>
          </cell>
          <cell r="BV192">
            <v>0</v>
          </cell>
          <cell r="BZ192">
            <v>0</v>
          </cell>
          <cell r="CA192">
            <v>0</v>
          </cell>
          <cell r="CC192">
            <v>0</v>
          </cell>
          <cell r="CG192">
            <v>0</v>
          </cell>
          <cell r="CH192">
            <v>0</v>
          </cell>
          <cell r="CJ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N193">
            <v>0</v>
          </cell>
          <cell r="U193">
            <v>0</v>
          </cell>
          <cell r="V193">
            <v>0</v>
          </cell>
          <cell r="X193">
            <v>0</v>
          </cell>
          <cell r="AC193">
            <v>0</v>
          </cell>
          <cell r="AE193">
            <v>0</v>
          </cell>
          <cell r="AJ193">
            <v>0</v>
          </cell>
          <cell r="AK193">
            <v>0</v>
          </cell>
          <cell r="AM193">
            <v>0</v>
          </cell>
          <cell r="AQ193">
            <v>0</v>
          </cell>
          <cell r="AR193">
            <v>0</v>
          </cell>
          <cell r="AT193">
            <v>0</v>
          </cell>
          <cell r="AX193">
            <v>0</v>
          </cell>
          <cell r="AY193">
            <v>0</v>
          </cell>
          <cell r="BA193">
            <v>0</v>
          </cell>
          <cell r="BE193">
            <v>0</v>
          </cell>
          <cell r="BF193">
            <v>0</v>
          </cell>
          <cell r="BH193">
            <v>0</v>
          </cell>
          <cell r="BL193">
            <v>0</v>
          </cell>
          <cell r="BM193">
            <v>0</v>
          </cell>
          <cell r="BO193">
            <v>0</v>
          </cell>
          <cell r="BS193">
            <v>0</v>
          </cell>
          <cell r="BT193">
            <v>0</v>
          </cell>
          <cell r="BV193">
            <v>0</v>
          </cell>
          <cell r="BZ193">
            <v>0</v>
          </cell>
          <cell r="CA193">
            <v>0</v>
          </cell>
          <cell r="CC193">
            <v>0</v>
          </cell>
          <cell r="CG193">
            <v>0</v>
          </cell>
          <cell r="CH193">
            <v>0</v>
          </cell>
          <cell r="CJ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N194">
            <v>0</v>
          </cell>
          <cell r="U194">
            <v>0</v>
          </cell>
          <cell r="V194">
            <v>0</v>
          </cell>
          <cell r="X194">
            <v>0</v>
          </cell>
          <cell r="AC194">
            <v>0</v>
          </cell>
          <cell r="AE194">
            <v>0</v>
          </cell>
          <cell r="AJ194">
            <v>0</v>
          </cell>
          <cell r="AK194">
            <v>0</v>
          </cell>
          <cell r="AM194">
            <v>0</v>
          </cell>
          <cell r="AQ194">
            <v>0</v>
          </cell>
          <cell r="AR194">
            <v>0</v>
          </cell>
          <cell r="AT194">
            <v>0</v>
          </cell>
          <cell r="AX194">
            <v>0</v>
          </cell>
          <cell r="AY194">
            <v>0</v>
          </cell>
          <cell r="BA194">
            <v>0</v>
          </cell>
          <cell r="BE194">
            <v>0</v>
          </cell>
          <cell r="BF194">
            <v>0</v>
          </cell>
          <cell r="BH194">
            <v>0</v>
          </cell>
          <cell r="BL194">
            <v>0</v>
          </cell>
          <cell r="BM194">
            <v>0</v>
          </cell>
          <cell r="BO194">
            <v>0</v>
          </cell>
          <cell r="BS194">
            <v>0</v>
          </cell>
          <cell r="BT194">
            <v>0</v>
          </cell>
          <cell r="BV194">
            <v>0</v>
          </cell>
          <cell r="BZ194">
            <v>0</v>
          </cell>
          <cell r="CA194">
            <v>0</v>
          </cell>
          <cell r="CC194">
            <v>0</v>
          </cell>
          <cell r="CG194">
            <v>0</v>
          </cell>
          <cell r="CH194">
            <v>0</v>
          </cell>
          <cell r="CJ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N195">
            <v>0</v>
          </cell>
          <cell r="U195">
            <v>0</v>
          </cell>
          <cell r="V195">
            <v>0</v>
          </cell>
          <cell r="X195">
            <v>0</v>
          </cell>
          <cell r="AC195">
            <v>0</v>
          </cell>
          <cell r="AE195">
            <v>0</v>
          </cell>
          <cell r="AJ195">
            <v>0</v>
          </cell>
          <cell r="AK195">
            <v>0</v>
          </cell>
          <cell r="AM195">
            <v>0</v>
          </cell>
          <cell r="AQ195">
            <v>0</v>
          </cell>
          <cell r="AR195">
            <v>0</v>
          </cell>
          <cell r="AT195">
            <v>0</v>
          </cell>
          <cell r="AX195">
            <v>1.25854</v>
          </cell>
          <cell r="AY195">
            <v>0</v>
          </cell>
          <cell r="BA195">
            <v>0.372</v>
          </cell>
          <cell r="BE195">
            <v>1.25854</v>
          </cell>
          <cell r="BF195">
            <v>0</v>
          </cell>
          <cell r="BH195">
            <v>0.372</v>
          </cell>
          <cell r="BL195">
            <v>0</v>
          </cell>
          <cell r="BM195">
            <v>0</v>
          </cell>
          <cell r="BO195">
            <v>0</v>
          </cell>
          <cell r="BS195">
            <v>0</v>
          </cell>
          <cell r="BT195">
            <v>0</v>
          </cell>
          <cell r="BV195">
            <v>0</v>
          </cell>
          <cell r="BZ195">
            <v>0</v>
          </cell>
          <cell r="CA195">
            <v>0</v>
          </cell>
          <cell r="CC195">
            <v>0</v>
          </cell>
          <cell r="CG195">
            <v>0</v>
          </cell>
          <cell r="CH195">
            <v>0</v>
          </cell>
          <cell r="CJ195">
            <v>0</v>
          </cell>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N196">
            <v>0</v>
          </cell>
          <cell r="U196">
            <v>0</v>
          </cell>
          <cell r="V196">
            <v>0</v>
          </cell>
          <cell r="X196">
            <v>0</v>
          </cell>
          <cell r="AC196">
            <v>0</v>
          </cell>
          <cell r="AE196">
            <v>0</v>
          </cell>
          <cell r="AJ196">
            <v>0</v>
          </cell>
          <cell r="AK196">
            <v>0</v>
          </cell>
          <cell r="AM196">
            <v>0</v>
          </cell>
          <cell r="AQ196">
            <v>0</v>
          </cell>
          <cell r="AR196">
            <v>0</v>
          </cell>
          <cell r="AT196">
            <v>0</v>
          </cell>
          <cell r="AX196">
            <v>2.0854200000000001</v>
          </cell>
          <cell r="AY196">
            <v>0</v>
          </cell>
          <cell r="BA196">
            <v>0.628</v>
          </cell>
          <cell r="BE196">
            <v>2.0854200000000001</v>
          </cell>
          <cell r="BF196">
            <v>0</v>
          </cell>
          <cell r="BH196">
            <v>0.628</v>
          </cell>
          <cell r="BL196">
            <v>0</v>
          </cell>
          <cell r="BM196">
            <v>0</v>
          </cell>
          <cell r="BO196">
            <v>0</v>
          </cell>
          <cell r="BS196">
            <v>0</v>
          </cell>
          <cell r="BT196">
            <v>0</v>
          </cell>
          <cell r="BV196">
            <v>0</v>
          </cell>
          <cell r="BZ196">
            <v>0</v>
          </cell>
          <cell r="CA196">
            <v>0</v>
          </cell>
          <cell r="CC196">
            <v>0</v>
          </cell>
          <cell r="CG196">
            <v>0</v>
          </cell>
          <cell r="CH196">
            <v>0</v>
          </cell>
          <cell r="CJ196">
            <v>0</v>
          </cell>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N197">
            <v>0</v>
          </cell>
          <cell r="U197">
            <v>0</v>
          </cell>
          <cell r="V197">
            <v>0</v>
          </cell>
          <cell r="X197">
            <v>0</v>
          </cell>
          <cell r="AC197">
            <v>0</v>
          </cell>
          <cell r="AE197">
            <v>0</v>
          </cell>
          <cell r="AJ197">
            <v>0</v>
          </cell>
          <cell r="AK197">
            <v>0</v>
          </cell>
          <cell r="AM197">
            <v>0</v>
          </cell>
          <cell r="AQ197">
            <v>0</v>
          </cell>
          <cell r="AR197">
            <v>0</v>
          </cell>
          <cell r="AT197">
            <v>0</v>
          </cell>
          <cell r="AX197">
            <v>1.8130599999999997</v>
          </cell>
          <cell r="AY197">
            <v>0</v>
          </cell>
          <cell r="BA197">
            <v>0.54400000000000004</v>
          </cell>
          <cell r="BE197">
            <v>1.8130599999999997</v>
          </cell>
          <cell r="BF197">
            <v>0</v>
          </cell>
          <cell r="BH197">
            <v>0.54400000000000004</v>
          </cell>
          <cell r="BL197">
            <v>0</v>
          </cell>
          <cell r="BM197">
            <v>0</v>
          </cell>
          <cell r="BO197">
            <v>0</v>
          </cell>
          <cell r="BS197">
            <v>0</v>
          </cell>
          <cell r="BT197">
            <v>0</v>
          </cell>
          <cell r="BV197">
            <v>0</v>
          </cell>
          <cell r="BZ197">
            <v>0</v>
          </cell>
          <cell r="CA197">
            <v>0</v>
          </cell>
          <cell r="CC197">
            <v>0</v>
          </cell>
          <cell r="CG197">
            <v>0</v>
          </cell>
          <cell r="CH197">
            <v>0</v>
          </cell>
          <cell r="CJ197">
            <v>0</v>
          </cell>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N198">
            <v>0</v>
          </cell>
          <cell r="U198">
            <v>0</v>
          </cell>
          <cell r="V198">
            <v>0</v>
          </cell>
          <cell r="X198">
            <v>0</v>
          </cell>
          <cell r="AC198">
            <v>0</v>
          </cell>
          <cell r="AE198">
            <v>0</v>
          </cell>
          <cell r="AJ198">
            <v>2.06656</v>
          </cell>
          <cell r="AK198">
            <v>0</v>
          </cell>
          <cell r="AM198">
            <v>0.6</v>
          </cell>
          <cell r="AQ198">
            <v>0</v>
          </cell>
          <cell r="AR198">
            <v>0</v>
          </cell>
          <cell r="AT198">
            <v>0</v>
          </cell>
          <cell r="AX198">
            <v>0</v>
          </cell>
          <cell r="AY198">
            <v>0</v>
          </cell>
          <cell r="BA198">
            <v>0</v>
          </cell>
          <cell r="BE198">
            <v>0</v>
          </cell>
          <cell r="BF198">
            <v>0</v>
          </cell>
          <cell r="BH198">
            <v>0</v>
          </cell>
          <cell r="BL198">
            <v>0</v>
          </cell>
          <cell r="BM198">
            <v>0</v>
          </cell>
          <cell r="BO198">
            <v>0</v>
          </cell>
          <cell r="BS198">
            <v>0</v>
          </cell>
          <cell r="BT198">
            <v>0</v>
          </cell>
          <cell r="BV198">
            <v>0</v>
          </cell>
          <cell r="BZ198">
            <v>0</v>
          </cell>
          <cell r="CA198">
            <v>0</v>
          </cell>
          <cell r="CC198">
            <v>0</v>
          </cell>
          <cell r="CG198">
            <v>2.0665600000000004</v>
          </cell>
          <cell r="CH198">
            <v>0</v>
          </cell>
          <cell r="CJ198">
            <v>0.6</v>
          </cell>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N199">
            <v>0</v>
          </cell>
          <cell r="U199">
            <v>0</v>
          </cell>
          <cell r="V199">
            <v>0</v>
          </cell>
          <cell r="X199">
            <v>0</v>
          </cell>
          <cell r="AC199">
            <v>0</v>
          </cell>
          <cell r="AE199">
            <v>0</v>
          </cell>
          <cell r="AJ199">
            <v>4.0597899999999996</v>
          </cell>
          <cell r="AK199">
            <v>0</v>
          </cell>
          <cell r="AM199">
            <v>0.55000000000000004</v>
          </cell>
          <cell r="AQ199">
            <v>0</v>
          </cell>
          <cell r="AR199">
            <v>0</v>
          </cell>
          <cell r="AT199">
            <v>0</v>
          </cell>
          <cell r="AX199">
            <v>0</v>
          </cell>
          <cell r="AY199">
            <v>0</v>
          </cell>
          <cell r="BA199">
            <v>0</v>
          </cell>
          <cell r="BE199">
            <v>0</v>
          </cell>
          <cell r="BF199">
            <v>0</v>
          </cell>
          <cell r="BH199">
            <v>0</v>
          </cell>
          <cell r="BL199">
            <v>0</v>
          </cell>
          <cell r="BM199">
            <v>0</v>
          </cell>
          <cell r="BO199">
            <v>0</v>
          </cell>
          <cell r="BS199">
            <v>0</v>
          </cell>
          <cell r="BT199">
            <v>0</v>
          </cell>
          <cell r="BV199">
            <v>0</v>
          </cell>
          <cell r="BZ199">
            <v>0</v>
          </cell>
          <cell r="CA199">
            <v>0</v>
          </cell>
          <cell r="CC199">
            <v>0</v>
          </cell>
          <cell r="CG199">
            <v>4.0597899999999996</v>
          </cell>
          <cell r="CH199">
            <v>0</v>
          </cell>
          <cell r="CJ199">
            <v>0.55000000000000004</v>
          </cell>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N200">
            <v>0</v>
          </cell>
          <cell r="U200">
            <v>0</v>
          </cell>
          <cell r="V200">
            <v>0</v>
          </cell>
          <cell r="X200">
            <v>0</v>
          </cell>
          <cell r="AC200">
            <v>0</v>
          </cell>
          <cell r="AE200">
            <v>0</v>
          </cell>
          <cell r="AJ200">
            <v>2.6666599999999998</v>
          </cell>
          <cell r="AK200">
            <v>0</v>
          </cell>
          <cell r="AM200">
            <v>0.55000000000000004</v>
          </cell>
          <cell r="AQ200">
            <v>0</v>
          </cell>
          <cell r="AR200">
            <v>0</v>
          </cell>
          <cell r="AT200">
            <v>0</v>
          </cell>
          <cell r="AX200">
            <v>0</v>
          </cell>
          <cell r="AY200">
            <v>0</v>
          </cell>
          <cell r="BA200">
            <v>0</v>
          </cell>
          <cell r="BE200">
            <v>0</v>
          </cell>
          <cell r="BF200">
            <v>0</v>
          </cell>
          <cell r="BH200">
            <v>0</v>
          </cell>
          <cell r="BL200">
            <v>0</v>
          </cell>
          <cell r="BM200">
            <v>0</v>
          </cell>
          <cell r="BO200">
            <v>0</v>
          </cell>
          <cell r="BS200">
            <v>0</v>
          </cell>
          <cell r="BT200">
            <v>0</v>
          </cell>
          <cell r="BV200">
            <v>0</v>
          </cell>
          <cell r="BZ200">
            <v>0</v>
          </cell>
          <cell r="CA200">
            <v>0</v>
          </cell>
          <cell r="CC200">
            <v>0</v>
          </cell>
          <cell r="CG200">
            <v>2.6666600000000003</v>
          </cell>
          <cell r="CH200">
            <v>0</v>
          </cell>
          <cell r="CJ200">
            <v>0.55000000000000004</v>
          </cell>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N201">
            <v>0</v>
          </cell>
          <cell r="U201">
            <v>0</v>
          </cell>
          <cell r="V201">
            <v>0</v>
          </cell>
          <cell r="X201">
            <v>0</v>
          </cell>
          <cell r="AC201">
            <v>0</v>
          </cell>
          <cell r="AE201">
            <v>0</v>
          </cell>
          <cell r="AJ201">
            <v>1.52471</v>
          </cell>
          <cell r="AK201">
            <v>0</v>
          </cell>
          <cell r="AM201">
            <v>0.55000000000000004</v>
          </cell>
          <cell r="AQ201">
            <v>0</v>
          </cell>
          <cell r="AR201">
            <v>0</v>
          </cell>
          <cell r="AT201">
            <v>0</v>
          </cell>
          <cell r="AX201">
            <v>0</v>
          </cell>
          <cell r="AY201">
            <v>0</v>
          </cell>
          <cell r="BA201">
            <v>0</v>
          </cell>
          <cell r="BE201">
            <v>0</v>
          </cell>
          <cell r="BF201">
            <v>0</v>
          </cell>
          <cell r="BH201">
            <v>0</v>
          </cell>
          <cell r="BL201">
            <v>0</v>
          </cell>
          <cell r="BM201">
            <v>0</v>
          </cell>
          <cell r="BO201">
            <v>0</v>
          </cell>
          <cell r="BS201">
            <v>0</v>
          </cell>
          <cell r="BT201">
            <v>0</v>
          </cell>
          <cell r="BV201">
            <v>0</v>
          </cell>
          <cell r="BZ201">
            <v>0</v>
          </cell>
          <cell r="CA201">
            <v>0</v>
          </cell>
          <cell r="CC201">
            <v>0</v>
          </cell>
          <cell r="CG201">
            <v>1.52471</v>
          </cell>
          <cell r="CH201">
            <v>0</v>
          </cell>
          <cell r="CJ201">
            <v>0.55000000000000004</v>
          </cell>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N202">
            <v>0</v>
          </cell>
          <cell r="U202">
            <v>0</v>
          </cell>
          <cell r="V202">
            <v>0</v>
          </cell>
          <cell r="X202">
            <v>0</v>
          </cell>
          <cell r="AC202">
            <v>0</v>
          </cell>
          <cell r="AE202">
            <v>0</v>
          </cell>
          <cell r="AJ202">
            <v>1.52471</v>
          </cell>
          <cell r="AK202">
            <v>0</v>
          </cell>
          <cell r="AM202">
            <v>0.55000000000000004</v>
          </cell>
          <cell r="AQ202">
            <v>0</v>
          </cell>
          <cell r="AR202">
            <v>0</v>
          </cell>
          <cell r="AT202">
            <v>0</v>
          </cell>
          <cell r="AX202">
            <v>0</v>
          </cell>
          <cell r="AY202">
            <v>0</v>
          </cell>
          <cell r="BA202">
            <v>0</v>
          </cell>
          <cell r="BE202">
            <v>0</v>
          </cell>
          <cell r="BF202">
            <v>0</v>
          </cell>
          <cell r="BH202">
            <v>0</v>
          </cell>
          <cell r="BL202">
            <v>0</v>
          </cell>
          <cell r="BM202">
            <v>0</v>
          </cell>
          <cell r="BO202">
            <v>0</v>
          </cell>
          <cell r="BS202">
            <v>0</v>
          </cell>
          <cell r="BT202">
            <v>0</v>
          </cell>
          <cell r="BV202">
            <v>0</v>
          </cell>
          <cell r="BZ202">
            <v>0</v>
          </cell>
          <cell r="CA202">
            <v>0</v>
          </cell>
          <cell r="CC202">
            <v>0</v>
          </cell>
          <cell r="CG202">
            <v>1.52471</v>
          </cell>
          <cell r="CH202">
            <v>0</v>
          </cell>
          <cell r="CJ202">
            <v>0.55000000000000004</v>
          </cell>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N203">
            <v>0</v>
          </cell>
          <cell r="U203">
            <v>0</v>
          </cell>
          <cell r="V203">
            <v>0</v>
          </cell>
          <cell r="X203">
            <v>0</v>
          </cell>
          <cell r="AC203">
            <v>0</v>
          </cell>
          <cell r="AE203">
            <v>0</v>
          </cell>
          <cell r="AJ203">
            <v>0</v>
          </cell>
          <cell r="AK203">
            <v>0</v>
          </cell>
          <cell r="AM203">
            <v>0</v>
          </cell>
          <cell r="AQ203">
            <v>0</v>
          </cell>
          <cell r="AR203">
            <v>0</v>
          </cell>
          <cell r="AT203">
            <v>0</v>
          </cell>
          <cell r="AX203">
            <v>1.52471</v>
          </cell>
          <cell r="AY203">
            <v>0</v>
          </cell>
          <cell r="BA203">
            <v>0.55000000000000004</v>
          </cell>
          <cell r="BE203">
            <v>1.52471</v>
          </cell>
          <cell r="BF203">
            <v>0</v>
          </cell>
          <cell r="BH203">
            <v>0.55000000000000004</v>
          </cell>
          <cell r="BL203">
            <v>0</v>
          </cell>
          <cell r="BM203">
            <v>0</v>
          </cell>
          <cell r="BO203">
            <v>0</v>
          </cell>
          <cell r="BS203">
            <v>0</v>
          </cell>
          <cell r="BT203">
            <v>0</v>
          </cell>
          <cell r="BV203">
            <v>0</v>
          </cell>
          <cell r="BZ203">
            <v>0</v>
          </cell>
          <cell r="CA203">
            <v>0</v>
          </cell>
          <cell r="CC203">
            <v>0</v>
          </cell>
          <cell r="CG203">
            <v>0</v>
          </cell>
          <cell r="CH203">
            <v>0</v>
          </cell>
          <cell r="CJ203">
            <v>0</v>
          </cell>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N204">
            <v>0</v>
          </cell>
          <cell r="U204">
            <v>0</v>
          </cell>
          <cell r="V204">
            <v>0</v>
          </cell>
          <cell r="X204">
            <v>0</v>
          </cell>
          <cell r="AC204">
            <v>0</v>
          </cell>
          <cell r="AE204">
            <v>0</v>
          </cell>
          <cell r="AJ204">
            <v>0</v>
          </cell>
          <cell r="AK204">
            <v>0</v>
          </cell>
          <cell r="AM204">
            <v>0</v>
          </cell>
          <cell r="AQ204">
            <v>0</v>
          </cell>
          <cell r="AR204">
            <v>0</v>
          </cell>
          <cell r="AT204">
            <v>0</v>
          </cell>
          <cell r="AX204">
            <v>5.4218199999999994</v>
          </cell>
          <cell r="AY204">
            <v>0</v>
          </cell>
          <cell r="BA204">
            <v>0.55000000000000004</v>
          </cell>
          <cell r="BE204">
            <v>5.4218199999999994</v>
          </cell>
          <cell r="BF204">
            <v>0</v>
          </cell>
          <cell r="BH204">
            <v>0.55000000000000004</v>
          </cell>
          <cell r="BL204">
            <v>0</v>
          </cell>
          <cell r="BM204">
            <v>0</v>
          </cell>
          <cell r="BO204">
            <v>0</v>
          </cell>
          <cell r="BS204">
            <v>0</v>
          </cell>
          <cell r="BT204">
            <v>0</v>
          </cell>
          <cell r="BV204">
            <v>0</v>
          </cell>
          <cell r="BZ204">
            <v>0</v>
          </cell>
          <cell r="CA204">
            <v>0</v>
          </cell>
          <cell r="CC204">
            <v>0</v>
          </cell>
          <cell r="CG204">
            <v>0</v>
          </cell>
          <cell r="CH204">
            <v>0</v>
          </cell>
          <cell r="CJ204">
            <v>0</v>
          </cell>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N205">
            <v>0</v>
          </cell>
          <cell r="U205">
            <v>0</v>
          </cell>
          <cell r="V205">
            <v>0</v>
          </cell>
          <cell r="X205">
            <v>0</v>
          </cell>
          <cell r="AC205">
            <v>0</v>
          </cell>
          <cell r="AE205">
            <v>0</v>
          </cell>
          <cell r="AJ205">
            <v>0</v>
          </cell>
          <cell r="AK205">
            <v>0</v>
          </cell>
          <cell r="AM205">
            <v>0</v>
          </cell>
          <cell r="AQ205">
            <v>0</v>
          </cell>
          <cell r="AR205">
            <v>0</v>
          </cell>
          <cell r="AT205">
            <v>0</v>
          </cell>
          <cell r="AX205">
            <v>1.2213399999999999</v>
          </cell>
          <cell r="AY205">
            <v>0</v>
          </cell>
          <cell r="BA205">
            <v>0.55000000000000004</v>
          </cell>
          <cell r="BE205">
            <v>1.2213399999999999</v>
          </cell>
          <cell r="BF205">
            <v>0</v>
          </cell>
          <cell r="BH205">
            <v>0.55000000000000004</v>
          </cell>
          <cell r="BL205">
            <v>0</v>
          </cell>
          <cell r="BM205">
            <v>0</v>
          </cell>
          <cell r="BO205">
            <v>0</v>
          </cell>
          <cell r="BS205">
            <v>0</v>
          </cell>
          <cell r="BT205">
            <v>0</v>
          </cell>
          <cell r="BV205">
            <v>0</v>
          </cell>
          <cell r="BZ205">
            <v>0</v>
          </cell>
          <cell r="CA205">
            <v>0</v>
          </cell>
          <cell r="CC205">
            <v>0</v>
          </cell>
          <cell r="CG205">
            <v>0</v>
          </cell>
          <cell r="CH205">
            <v>0</v>
          </cell>
          <cell r="CJ205">
            <v>0</v>
          </cell>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N206">
            <v>0</v>
          </cell>
          <cell r="U206">
            <v>4.7311230000000002</v>
          </cell>
          <cell r="V206">
            <v>0</v>
          </cell>
          <cell r="X206">
            <v>1.0860000000000001</v>
          </cell>
          <cell r="AB206">
            <v>4.9545734899999996</v>
          </cell>
          <cell r="AC206">
            <v>0</v>
          </cell>
          <cell r="AE206">
            <v>0.98599999999999999</v>
          </cell>
          <cell r="AJ206">
            <v>0</v>
          </cell>
          <cell r="AK206">
            <v>0</v>
          </cell>
          <cell r="AM206">
            <v>0</v>
          </cell>
          <cell r="AQ206">
            <v>0</v>
          </cell>
          <cell r="AR206">
            <v>0</v>
          </cell>
          <cell r="AT206">
            <v>0</v>
          </cell>
          <cell r="AX206">
            <v>0</v>
          </cell>
          <cell r="AY206">
            <v>0</v>
          </cell>
          <cell r="BA206">
            <v>0</v>
          </cell>
          <cell r="BE206">
            <v>0</v>
          </cell>
          <cell r="BF206">
            <v>0</v>
          </cell>
          <cell r="BH206">
            <v>0</v>
          </cell>
          <cell r="BL206">
            <v>0</v>
          </cell>
          <cell r="BM206">
            <v>0</v>
          </cell>
          <cell r="BO206">
            <v>0</v>
          </cell>
          <cell r="BS206">
            <v>0</v>
          </cell>
          <cell r="BT206">
            <v>0</v>
          </cell>
          <cell r="BV206">
            <v>0</v>
          </cell>
          <cell r="BZ206">
            <v>0</v>
          </cell>
          <cell r="CA206">
            <v>0</v>
          </cell>
          <cell r="CC206">
            <v>0</v>
          </cell>
          <cell r="CG206">
            <v>0</v>
          </cell>
          <cell r="CH206">
            <v>0</v>
          </cell>
          <cell r="CJ206">
            <v>0</v>
          </cell>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N207">
            <v>0</v>
          </cell>
          <cell r="U207">
            <v>2.2603140000000002</v>
          </cell>
          <cell r="V207">
            <v>0</v>
          </cell>
          <cell r="X207">
            <v>0.53600000000000003</v>
          </cell>
          <cell r="AB207">
            <v>2.4153573100000001</v>
          </cell>
          <cell r="AC207">
            <v>0</v>
          </cell>
          <cell r="AE207">
            <v>0.52600000000000002</v>
          </cell>
          <cell r="AJ207">
            <v>0</v>
          </cell>
          <cell r="AK207">
            <v>0</v>
          </cell>
          <cell r="AM207">
            <v>0</v>
          </cell>
          <cell r="AQ207">
            <v>0</v>
          </cell>
          <cell r="AR207">
            <v>0</v>
          </cell>
          <cell r="AT207">
            <v>0</v>
          </cell>
          <cell r="AX207">
            <v>0</v>
          </cell>
          <cell r="AY207">
            <v>0</v>
          </cell>
          <cell r="BA207">
            <v>0</v>
          </cell>
          <cell r="BE207">
            <v>0</v>
          </cell>
          <cell r="BF207">
            <v>0</v>
          </cell>
          <cell r="BH207">
            <v>0</v>
          </cell>
          <cell r="BL207">
            <v>0</v>
          </cell>
          <cell r="BM207">
            <v>0</v>
          </cell>
          <cell r="BO207">
            <v>0</v>
          </cell>
          <cell r="BS207">
            <v>0</v>
          </cell>
          <cell r="BT207">
            <v>0</v>
          </cell>
          <cell r="BV207">
            <v>0</v>
          </cell>
          <cell r="BZ207">
            <v>0</v>
          </cell>
          <cell r="CA207">
            <v>0</v>
          </cell>
          <cell r="CC207">
            <v>0</v>
          </cell>
          <cell r="CG207">
            <v>0</v>
          </cell>
          <cell r="CH207">
            <v>0</v>
          </cell>
          <cell r="CJ207">
            <v>0</v>
          </cell>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N208">
            <v>0</v>
          </cell>
          <cell r="U208">
            <v>1.781382</v>
          </cell>
          <cell r="V208">
            <v>0</v>
          </cell>
          <cell r="X208">
            <v>0.44400000000000001</v>
          </cell>
          <cell r="AB208">
            <v>1.9052947299999998</v>
          </cell>
          <cell r="AC208">
            <v>0</v>
          </cell>
          <cell r="AE208">
            <v>0.44400000000000001</v>
          </cell>
          <cell r="AJ208">
            <v>0</v>
          </cell>
          <cell r="AK208">
            <v>0</v>
          </cell>
          <cell r="AM208">
            <v>0</v>
          </cell>
          <cell r="AQ208">
            <v>0</v>
          </cell>
          <cell r="AR208">
            <v>0</v>
          </cell>
          <cell r="AT208">
            <v>0</v>
          </cell>
          <cell r="AX208">
            <v>0</v>
          </cell>
          <cell r="AY208">
            <v>0</v>
          </cell>
          <cell r="BA208">
            <v>0</v>
          </cell>
          <cell r="BE208">
            <v>0</v>
          </cell>
          <cell r="BF208">
            <v>0</v>
          </cell>
          <cell r="BH208">
            <v>0</v>
          </cell>
          <cell r="BL208">
            <v>0</v>
          </cell>
          <cell r="BM208">
            <v>0</v>
          </cell>
          <cell r="BO208">
            <v>0</v>
          </cell>
          <cell r="BS208">
            <v>0</v>
          </cell>
          <cell r="BT208">
            <v>0</v>
          </cell>
          <cell r="BV208">
            <v>0</v>
          </cell>
          <cell r="BZ208">
            <v>0</v>
          </cell>
          <cell r="CA208">
            <v>0</v>
          </cell>
          <cell r="CC208">
            <v>0</v>
          </cell>
          <cell r="CG208">
            <v>0</v>
          </cell>
          <cell r="CH208">
            <v>0</v>
          </cell>
          <cell r="CJ208">
            <v>0</v>
          </cell>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N209">
            <v>0</v>
          </cell>
          <cell r="U209">
            <v>4.6163259999999999</v>
          </cell>
          <cell r="V209">
            <v>0</v>
          </cell>
          <cell r="X209">
            <v>1.1679999999999999</v>
          </cell>
          <cell r="AB209">
            <v>5.5395912000000003</v>
          </cell>
          <cell r="AC209">
            <v>0</v>
          </cell>
          <cell r="AE209">
            <v>1.1679999999999999</v>
          </cell>
          <cell r="AJ209">
            <v>0</v>
          </cell>
          <cell r="AK209">
            <v>0</v>
          </cell>
          <cell r="AM209">
            <v>0</v>
          </cell>
          <cell r="AQ209">
            <v>0</v>
          </cell>
          <cell r="AR209">
            <v>0</v>
          </cell>
          <cell r="AT209">
            <v>0</v>
          </cell>
          <cell r="AX209">
            <v>0</v>
          </cell>
          <cell r="AY209">
            <v>0</v>
          </cell>
          <cell r="BA209">
            <v>0</v>
          </cell>
          <cell r="BE209">
            <v>0</v>
          </cell>
          <cell r="BF209">
            <v>0</v>
          </cell>
          <cell r="BH209">
            <v>0</v>
          </cell>
          <cell r="BL209">
            <v>0</v>
          </cell>
          <cell r="BM209">
            <v>0</v>
          </cell>
          <cell r="BO209">
            <v>0</v>
          </cell>
          <cell r="BS209">
            <v>0</v>
          </cell>
          <cell r="BT209">
            <v>0</v>
          </cell>
          <cell r="BV209">
            <v>0</v>
          </cell>
          <cell r="BZ209">
            <v>0</v>
          </cell>
          <cell r="CA209">
            <v>0</v>
          </cell>
          <cell r="CC209">
            <v>0</v>
          </cell>
          <cell r="CG209">
            <v>0</v>
          </cell>
          <cell r="CH209">
            <v>0</v>
          </cell>
          <cell r="CJ209">
            <v>0</v>
          </cell>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N210">
            <v>0</v>
          </cell>
          <cell r="U210">
            <v>3.316128</v>
          </cell>
          <cell r="V210">
            <v>0</v>
          </cell>
          <cell r="X210">
            <v>0.57199999999999995</v>
          </cell>
          <cell r="AB210">
            <v>3.9727796199999998</v>
          </cell>
          <cell r="AC210">
            <v>0</v>
          </cell>
          <cell r="AE210">
            <v>0.69599999999999995</v>
          </cell>
          <cell r="AJ210">
            <v>0</v>
          </cell>
          <cell r="AK210">
            <v>0</v>
          </cell>
          <cell r="AM210">
            <v>0</v>
          </cell>
          <cell r="AQ210">
            <v>0</v>
          </cell>
          <cell r="AR210">
            <v>0</v>
          </cell>
          <cell r="AT210">
            <v>0</v>
          </cell>
          <cell r="AX210">
            <v>0</v>
          </cell>
          <cell r="AY210">
            <v>0</v>
          </cell>
          <cell r="BA210">
            <v>0</v>
          </cell>
          <cell r="BE210">
            <v>0</v>
          </cell>
          <cell r="BF210">
            <v>0</v>
          </cell>
          <cell r="BH210">
            <v>0</v>
          </cell>
          <cell r="BL210">
            <v>0</v>
          </cell>
          <cell r="BM210">
            <v>0</v>
          </cell>
          <cell r="BO210">
            <v>0</v>
          </cell>
          <cell r="BS210">
            <v>0</v>
          </cell>
          <cell r="BT210">
            <v>0</v>
          </cell>
          <cell r="BV210">
            <v>0</v>
          </cell>
          <cell r="BZ210">
            <v>0</v>
          </cell>
          <cell r="CA210">
            <v>0</v>
          </cell>
          <cell r="CC210">
            <v>0</v>
          </cell>
          <cell r="CG210">
            <v>0</v>
          </cell>
          <cell r="CH210">
            <v>0</v>
          </cell>
          <cell r="CJ210">
            <v>0</v>
          </cell>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N211">
            <v>0</v>
          </cell>
          <cell r="U211">
            <v>3.8068010000000001</v>
          </cell>
          <cell r="V211">
            <v>0</v>
          </cell>
          <cell r="X211">
            <v>0.95399999999999996</v>
          </cell>
          <cell r="AB211">
            <v>4.5653508</v>
          </cell>
          <cell r="AC211">
            <v>0</v>
          </cell>
          <cell r="AE211">
            <v>0.95399999999999996</v>
          </cell>
          <cell r="AJ211">
            <v>0</v>
          </cell>
          <cell r="AK211">
            <v>0</v>
          </cell>
          <cell r="AM211">
            <v>0</v>
          </cell>
          <cell r="AQ211">
            <v>0</v>
          </cell>
          <cell r="AR211">
            <v>0</v>
          </cell>
          <cell r="AT211">
            <v>0</v>
          </cell>
          <cell r="AX211">
            <v>0</v>
          </cell>
          <cell r="AY211">
            <v>0</v>
          </cell>
          <cell r="BA211">
            <v>0</v>
          </cell>
          <cell r="BE211">
            <v>0</v>
          </cell>
          <cell r="BF211">
            <v>0</v>
          </cell>
          <cell r="BH211">
            <v>0</v>
          </cell>
          <cell r="BL211">
            <v>0</v>
          </cell>
          <cell r="BM211">
            <v>0</v>
          </cell>
          <cell r="BO211">
            <v>0</v>
          </cell>
          <cell r="BS211">
            <v>0</v>
          </cell>
          <cell r="BT211">
            <v>0</v>
          </cell>
          <cell r="BV211">
            <v>0</v>
          </cell>
          <cell r="BZ211">
            <v>0</v>
          </cell>
          <cell r="CA211">
            <v>0</v>
          </cell>
          <cell r="CC211">
            <v>0</v>
          </cell>
          <cell r="CG211">
            <v>0</v>
          </cell>
          <cell r="CH211">
            <v>0</v>
          </cell>
          <cell r="CJ211">
            <v>0</v>
          </cell>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N212">
            <v>0</v>
          </cell>
          <cell r="U212">
            <v>2.249018</v>
          </cell>
          <cell r="V212">
            <v>0</v>
          </cell>
          <cell r="X212">
            <v>0.55200000000000005</v>
          </cell>
          <cell r="AB212">
            <v>2.6972232000000003</v>
          </cell>
          <cell r="AC212">
            <v>0</v>
          </cell>
          <cell r="AE212">
            <v>0.55200000000000005</v>
          </cell>
          <cell r="AJ212">
            <v>0</v>
          </cell>
          <cell r="AK212">
            <v>0</v>
          </cell>
          <cell r="AM212">
            <v>0</v>
          </cell>
          <cell r="AQ212">
            <v>0</v>
          </cell>
          <cell r="AR212">
            <v>0</v>
          </cell>
          <cell r="AT212">
            <v>0</v>
          </cell>
          <cell r="AX212">
            <v>0</v>
          </cell>
          <cell r="AY212">
            <v>0</v>
          </cell>
          <cell r="BA212">
            <v>0</v>
          </cell>
          <cell r="BE212">
            <v>0</v>
          </cell>
          <cell r="BF212">
            <v>0</v>
          </cell>
          <cell r="BH212">
            <v>0</v>
          </cell>
          <cell r="BL212">
            <v>0</v>
          </cell>
          <cell r="BM212">
            <v>0</v>
          </cell>
          <cell r="BO212">
            <v>0</v>
          </cell>
          <cell r="BS212">
            <v>0</v>
          </cell>
          <cell r="BT212">
            <v>0</v>
          </cell>
          <cell r="BV212">
            <v>0</v>
          </cell>
          <cell r="BZ212">
            <v>0</v>
          </cell>
          <cell r="CA212">
            <v>0</v>
          </cell>
          <cell r="CC212">
            <v>0</v>
          </cell>
          <cell r="CG212">
            <v>0</v>
          </cell>
          <cell r="CH212">
            <v>0</v>
          </cell>
          <cell r="CJ212">
            <v>0</v>
          </cell>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N213">
            <v>0</v>
          </cell>
          <cell r="U213">
            <v>10.413892000000001</v>
          </cell>
          <cell r="V213">
            <v>0</v>
          </cell>
          <cell r="X213">
            <v>2.04</v>
          </cell>
          <cell r="AB213">
            <v>10.568014140000001</v>
          </cell>
          <cell r="AC213">
            <v>0</v>
          </cell>
          <cell r="AE213">
            <v>2.4</v>
          </cell>
          <cell r="AJ213">
            <v>0</v>
          </cell>
          <cell r="AK213">
            <v>0</v>
          </cell>
          <cell r="AM213">
            <v>0</v>
          </cell>
          <cell r="AQ213">
            <v>0</v>
          </cell>
          <cell r="AR213">
            <v>0</v>
          </cell>
          <cell r="AT213">
            <v>0</v>
          </cell>
          <cell r="AX213">
            <v>0</v>
          </cell>
          <cell r="AY213">
            <v>0</v>
          </cell>
          <cell r="BA213">
            <v>0</v>
          </cell>
          <cell r="BE213">
            <v>0</v>
          </cell>
          <cell r="BF213">
            <v>0</v>
          </cell>
          <cell r="BH213">
            <v>0</v>
          </cell>
          <cell r="BL213">
            <v>0</v>
          </cell>
          <cell r="BM213">
            <v>0</v>
          </cell>
          <cell r="BO213">
            <v>0</v>
          </cell>
          <cell r="BS213">
            <v>0</v>
          </cell>
          <cell r="BT213">
            <v>0</v>
          </cell>
          <cell r="BV213">
            <v>0</v>
          </cell>
          <cell r="BZ213">
            <v>0</v>
          </cell>
          <cell r="CA213">
            <v>0</v>
          </cell>
          <cell r="CC213">
            <v>0</v>
          </cell>
          <cell r="CG213">
            <v>0</v>
          </cell>
          <cell r="CH213">
            <v>0</v>
          </cell>
          <cell r="CJ213">
            <v>0</v>
          </cell>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N214">
            <v>0</v>
          </cell>
          <cell r="U214">
            <v>7.0765450000000012</v>
          </cell>
          <cell r="V214">
            <v>0</v>
          </cell>
          <cell r="X214">
            <v>1.0771200000000001</v>
          </cell>
          <cell r="AB214">
            <v>7.1968462699999991</v>
          </cell>
          <cell r="AC214">
            <v>0</v>
          </cell>
          <cell r="AE214">
            <v>1.1000000000000001</v>
          </cell>
          <cell r="AI214">
            <v>8.3503231000000007</v>
          </cell>
          <cell r="AJ214">
            <v>0</v>
          </cell>
          <cell r="AK214">
            <v>0</v>
          </cell>
          <cell r="AM214">
            <v>0</v>
          </cell>
          <cell r="AQ214">
            <v>0</v>
          </cell>
          <cell r="AR214">
            <v>0</v>
          </cell>
          <cell r="AT214">
            <v>0</v>
          </cell>
          <cell r="AX214">
            <v>0</v>
          </cell>
          <cell r="AY214">
            <v>0</v>
          </cell>
          <cell r="BA214">
            <v>0</v>
          </cell>
          <cell r="BE214">
            <v>0</v>
          </cell>
          <cell r="BF214">
            <v>0</v>
          </cell>
          <cell r="BH214">
            <v>0</v>
          </cell>
          <cell r="BL214">
            <v>0</v>
          </cell>
          <cell r="BM214">
            <v>0</v>
          </cell>
          <cell r="BO214">
            <v>0</v>
          </cell>
          <cell r="BS214">
            <v>0</v>
          </cell>
          <cell r="BT214">
            <v>0</v>
          </cell>
          <cell r="BV214">
            <v>0</v>
          </cell>
          <cell r="BZ214">
            <v>0</v>
          </cell>
          <cell r="CA214">
            <v>0</v>
          </cell>
          <cell r="CC214">
            <v>0</v>
          </cell>
          <cell r="CG214">
            <v>0</v>
          </cell>
          <cell r="CH214">
            <v>0</v>
          </cell>
          <cell r="CJ214">
            <v>0</v>
          </cell>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N215">
            <v>0</v>
          </cell>
          <cell r="U215">
            <v>5.9005770000000002</v>
          </cell>
          <cell r="V215">
            <v>0</v>
          </cell>
          <cell r="X215">
            <v>1.24</v>
          </cell>
          <cell r="AB215">
            <v>6.1595123400000009</v>
          </cell>
          <cell r="AC215">
            <v>0</v>
          </cell>
          <cell r="AE215">
            <v>1.24</v>
          </cell>
          <cell r="AJ215">
            <v>0</v>
          </cell>
          <cell r="AK215">
            <v>0</v>
          </cell>
          <cell r="AM215">
            <v>0</v>
          </cell>
          <cell r="AQ215">
            <v>0</v>
          </cell>
          <cell r="AR215">
            <v>0</v>
          </cell>
          <cell r="AT215">
            <v>0</v>
          </cell>
          <cell r="AX215">
            <v>0</v>
          </cell>
          <cell r="AY215">
            <v>0</v>
          </cell>
          <cell r="BA215">
            <v>0</v>
          </cell>
          <cell r="BE215">
            <v>0</v>
          </cell>
          <cell r="BF215">
            <v>0</v>
          </cell>
          <cell r="BH215">
            <v>0</v>
          </cell>
          <cell r="BL215">
            <v>0</v>
          </cell>
          <cell r="BM215">
            <v>0</v>
          </cell>
          <cell r="BO215">
            <v>0</v>
          </cell>
          <cell r="BS215">
            <v>0</v>
          </cell>
          <cell r="BT215">
            <v>0</v>
          </cell>
          <cell r="BV215">
            <v>0</v>
          </cell>
          <cell r="BZ215">
            <v>0</v>
          </cell>
          <cell r="CA215">
            <v>0</v>
          </cell>
          <cell r="CC215">
            <v>0</v>
          </cell>
          <cell r="CG215">
            <v>0</v>
          </cell>
          <cell r="CH215">
            <v>0</v>
          </cell>
          <cell r="CJ215">
            <v>0</v>
          </cell>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N216">
            <v>0</v>
          </cell>
          <cell r="U216">
            <v>6.9135999999999989E-2</v>
          </cell>
          <cell r="V216">
            <v>0</v>
          </cell>
          <cell r="X216">
            <v>5</v>
          </cell>
          <cell r="AB216">
            <v>19.559940189999999</v>
          </cell>
          <cell r="AC216">
            <v>0</v>
          </cell>
          <cell r="AE216">
            <v>5</v>
          </cell>
          <cell r="AJ216">
            <v>0</v>
          </cell>
          <cell r="AK216">
            <v>0</v>
          </cell>
          <cell r="AM216">
            <v>0</v>
          </cell>
          <cell r="AQ216">
            <v>0</v>
          </cell>
          <cell r="AR216">
            <v>0</v>
          </cell>
          <cell r="AT216">
            <v>0</v>
          </cell>
          <cell r="AX216">
            <v>0</v>
          </cell>
          <cell r="AY216">
            <v>0</v>
          </cell>
          <cell r="BA216">
            <v>0</v>
          </cell>
          <cell r="BE216">
            <v>0</v>
          </cell>
          <cell r="BF216">
            <v>0</v>
          </cell>
          <cell r="BH216">
            <v>0</v>
          </cell>
          <cell r="BL216">
            <v>0</v>
          </cell>
          <cell r="BM216">
            <v>0</v>
          </cell>
          <cell r="BO216">
            <v>0</v>
          </cell>
          <cell r="BS216">
            <v>0</v>
          </cell>
          <cell r="BT216">
            <v>0</v>
          </cell>
          <cell r="BV216">
            <v>0</v>
          </cell>
          <cell r="BZ216">
            <v>0</v>
          </cell>
          <cell r="CA216">
            <v>0</v>
          </cell>
          <cell r="CC216">
            <v>0</v>
          </cell>
          <cell r="CG216">
            <v>0</v>
          </cell>
          <cell r="CH216">
            <v>0</v>
          </cell>
          <cell r="CJ216">
            <v>0</v>
          </cell>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N217">
            <v>0</v>
          </cell>
          <cell r="U217">
            <v>0.25519500000000001</v>
          </cell>
          <cell r="V217">
            <v>0</v>
          </cell>
          <cell r="X217">
            <v>0.36</v>
          </cell>
          <cell r="AB217">
            <v>0.26036624000000003</v>
          </cell>
          <cell r="AC217">
            <v>0</v>
          </cell>
          <cell r="AE217">
            <v>0.18</v>
          </cell>
          <cell r="AJ217">
            <v>0</v>
          </cell>
          <cell r="AK217">
            <v>0</v>
          </cell>
          <cell r="AM217">
            <v>0</v>
          </cell>
          <cell r="AQ217">
            <v>0</v>
          </cell>
          <cell r="AR217">
            <v>0</v>
          </cell>
          <cell r="AT217">
            <v>0</v>
          </cell>
          <cell r="AX217">
            <v>0</v>
          </cell>
          <cell r="AY217">
            <v>0</v>
          </cell>
          <cell r="BA217">
            <v>0</v>
          </cell>
          <cell r="BE217">
            <v>0</v>
          </cell>
          <cell r="BF217">
            <v>0</v>
          </cell>
          <cell r="BH217">
            <v>0</v>
          </cell>
          <cell r="BL217">
            <v>0</v>
          </cell>
          <cell r="BM217">
            <v>0</v>
          </cell>
          <cell r="BO217">
            <v>0</v>
          </cell>
          <cell r="BS217">
            <v>0</v>
          </cell>
          <cell r="BT217">
            <v>0</v>
          </cell>
          <cell r="BV217">
            <v>0</v>
          </cell>
          <cell r="BZ217">
            <v>0</v>
          </cell>
          <cell r="CA217">
            <v>0</v>
          </cell>
          <cell r="CC217">
            <v>0</v>
          </cell>
          <cell r="CG217">
            <v>0</v>
          </cell>
          <cell r="CH217">
            <v>0</v>
          </cell>
          <cell r="CJ217">
            <v>0</v>
          </cell>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N218">
            <v>0</v>
          </cell>
          <cell r="U218">
            <v>3.5014999999999998E-2</v>
          </cell>
          <cell r="V218">
            <v>0</v>
          </cell>
          <cell r="X218">
            <v>0.12</v>
          </cell>
          <cell r="AC218">
            <v>0</v>
          </cell>
          <cell r="AE218">
            <v>0</v>
          </cell>
          <cell r="AJ218">
            <v>0</v>
          </cell>
          <cell r="AK218">
            <v>0</v>
          </cell>
          <cell r="AM218">
            <v>0</v>
          </cell>
          <cell r="AQ218">
            <v>0</v>
          </cell>
          <cell r="AR218">
            <v>0</v>
          </cell>
          <cell r="AT218">
            <v>0</v>
          </cell>
          <cell r="AX218">
            <v>0</v>
          </cell>
          <cell r="AY218">
            <v>0</v>
          </cell>
          <cell r="BA218">
            <v>0</v>
          </cell>
          <cell r="BE218">
            <v>0</v>
          </cell>
          <cell r="BF218">
            <v>0</v>
          </cell>
          <cell r="BH218">
            <v>0</v>
          </cell>
          <cell r="BL218">
            <v>0</v>
          </cell>
          <cell r="BM218">
            <v>0</v>
          </cell>
          <cell r="BO218">
            <v>0</v>
          </cell>
          <cell r="BS218">
            <v>0</v>
          </cell>
          <cell r="BT218">
            <v>0</v>
          </cell>
          <cell r="BV218">
            <v>0</v>
          </cell>
          <cell r="BZ218">
            <v>0</v>
          </cell>
          <cell r="CA218">
            <v>0</v>
          </cell>
          <cell r="CC218">
            <v>0</v>
          </cell>
          <cell r="CG218">
            <v>0</v>
          </cell>
          <cell r="CH218">
            <v>0</v>
          </cell>
          <cell r="CJ218">
            <v>0</v>
          </cell>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N219">
            <v>0</v>
          </cell>
          <cell r="U219">
            <v>41.343649999999997</v>
          </cell>
          <cell r="V219">
            <v>0</v>
          </cell>
          <cell r="X219">
            <v>15</v>
          </cell>
          <cell r="AC219">
            <v>0</v>
          </cell>
          <cell r="AE219">
            <v>0</v>
          </cell>
          <cell r="AJ219">
            <v>0</v>
          </cell>
          <cell r="AK219">
            <v>0</v>
          </cell>
          <cell r="AM219">
            <v>0</v>
          </cell>
          <cell r="AQ219">
            <v>15.540418693332967</v>
          </cell>
          <cell r="AR219">
            <v>0</v>
          </cell>
          <cell r="AT219">
            <v>9.9640000000000004</v>
          </cell>
          <cell r="AX219">
            <v>0</v>
          </cell>
          <cell r="AY219">
            <v>0</v>
          </cell>
          <cell r="BA219">
            <v>0</v>
          </cell>
          <cell r="BE219">
            <v>0</v>
          </cell>
          <cell r="BF219">
            <v>0</v>
          </cell>
          <cell r="BH219">
            <v>0</v>
          </cell>
          <cell r="BL219">
            <v>0</v>
          </cell>
          <cell r="BM219">
            <v>0</v>
          </cell>
          <cell r="BO219">
            <v>0</v>
          </cell>
          <cell r="BS219">
            <v>0</v>
          </cell>
          <cell r="BT219">
            <v>0</v>
          </cell>
          <cell r="BV219">
            <v>0</v>
          </cell>
          <cell r="BZ219">
            <v>0</v>
          </cell>
          <cell r="CA219">
            <v>0</v>
          </cell>
          <cell r="CC219">
            <v>0</v>
          </cell>
          <cell r="CG219">
            <v>0</v>
          </cell>
          <cell r="CH219">
            <v>0</v>
          </cell>
          <cell r="CJ219">
            <v>0</v>
          </cell>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N220">
            <v>0</v>
          </cell>
          <cell r="U220">
            <v>0</v>
          </cell>
          <cell r="V220">
            <v>0</v>
          </cell>
          <cell r="X220">
            <v>0</v>
          </cell>
          <cell r="AC220">
            <v>0</v>
          </cell>
          <cell r="AE220">
            <v>0</v>
          </cell>
          <cell r="AJ220">
            <v>0</v>
          </cell>
          <cell r="AK220">
            <v>0</v>
          </cell>
          <cell r="AM220">
            <v>0</v>
          </cell>
          <cell r="AQ220">
            <v>3.6589530000000003</v>
          </cell>
          <cell r="AR220">
            <v>0</v>
          </cell>
          <cell r="AT220">
            <v>1.6</v>
          </cell>
          <cell r="AX220">
            <v>0</v>
          </cell>
          <cell r="AY220">
            <v>0</v>
          </cell>
          <cell r="BA220">
            <v>0</v>
          </cell>
          <cell r="BE220">
            <v>0</v>
          </cell>
          <cell r="BF220">
            <v>0</v>
          </cell>
          <cell r="BH220">
            <v>0</v>
          </cell>
          <cell r="BL220">
            <v>0</v>
          </cell>
          <cell r="BM220">
            <v>0</v>
          </cell>
          <cell r="BO220">
            <v>0</v>
          </cell>
          <cell r="BS220">
            <v>0</v>
          </cell>
          <cell r="BT220">
            <v>0</v>
          </cell>
          <cell r="BV220">
            <v>0</v>
          </cell>
          <cell r="BZ220">
            <v>0</v>
          </cell>
          <cell r="CA220">
            <v>0</v>
          </cell>
          <cell r="CC220">
            <v>0</v>
          </cell>
          <cell r="CG220">
            <v>0</v>
          </cell>
          <cell r="CH220">
            <v>0</v>
          </cell>
          <cell r="CJ220">
            <v>0</v>
          </cell>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N221">
            <v>0</v>
          </cell>
          <cell r="U221">
            <v>0</v>
          </cell>
          <cell r="V221">
            <v>0</v>
          </cell>
          <cell r="X221">
            <v>0</v>
          </cell>
          <cell r="AC221">
            <v>0</v>
          </cell>
          <cell r="AE221">
            <v>0</v>
          </cell>
          <cell r="AJ221">
            <v>0</v>
          </cell>
          <cell r="AK221">
            <v>0</v>
          </cell>
          <cell r="AM221">
            <v>0</v>
          </cell>
          <cell r="AQ221">
            <v>3.4014410000000002</v>
          </cell>
          <cell r="AR221">
            <v>0</v>
          </cell>
          <cell r="AT221">
            <v>0.83799999999999997</v>
          </cell>
          <cell r="AX221">
            <v>0</v>
          </cell>
          <cell r="AY221">
            <v>0</v>
          </cell>
          <cell r="BA221">
            <v>0</v>
          </cell>
          <cell r="BE221">
            <v>0</v>
          </cell>
          <cell r="BF221">
            <v>0</v>
          </cell>
          <cell r="BH221">
            <v>0</v>
          </cell>
          <cell r="BL221">
            <v>0</v>
          </cell>
          <cell r="BM221">
            <v>0</v>
          </cell>
          <cell r="BO221">
            <v>0</v>
          </cell>
          <cell r="BS221">
            <v>0</v>
          </cell>
          <cell r="BT221">
            <v>0</v>
          </cell>
          <cell r="BV221">
            <v>0</v>
          </cell>
          <cell r="BZ221">
            <v>0</v>
          </cell>
          <cell r="CA221">
            <v>0</v>
          </cell>
          <cell r="CC221">
            <v>0</v>
          </cell>
          <cell r="CG221">
            <v>0</v>
          </cell>
          <cell r="CH221">
            <v>0</v>
          </cell>
          <cell r="CJ221">
            <v>0</v>
          </cell>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N222">
            <v>0</v>
          </cell>
          <cell r="U222">
            <v>0</v>
          </cell>
          <cell r="V222">
            <v>0</v>
          </cell>
          <cell r="X222">
            <v>0</v>
          </cell>
          <cell r="AC222">
            <v>0</v>
          </cell>
          <cell r="AE222">
            <v>0</v>
          </cell>
          <cell r="AJ222">
            <v>0</v>
          </cell>
          <cell r="AK222">
            <v>0</v>
          </cell>
          <cell r="AM222">
            <v>0</v>
          </cell>
          <cell r="AQ222">
            <v>0.21951400000000001</v>
          </cell>
          <cell r="AR222">
            <v>0</v>
          </cell>
          <cell r="AT222">
            <v>3.2000000000000001E-2</v>
          </cell>
          <cell r="AX222">
            <v>0</v>
          </cell>
          <cell r="AY222">
            <v>0</v>
          </cell>
          <cell r="BA222">
            <v>0</v>
          </cell>
          <cell r="BE222">
            <v>0</v>
          </cell>
          <cell r="BF222">
            <v>0</v>
          </cell>
          <cell r="BH222">
            <v>0</v>
          </cell>
          <cell r="BL222">
            <v>0</v>
          </cell>
          <cell r="BM222">
            <v>0</v>
          </cell>
          <cell r="BO222">
            <v>0</v>
          </cell>
          <cell r="BS222">
            <v>0</v>
          </cell>
          <cell r="BT222">
            <v>0</v>
          </cell>
          <cell r="BV222">
            <v>0</v>
          </cell>
          <cell r="BZ222">
            <v>0</v>
          </cell>
          <cell r="CA222">
            <v>0</v>
          </cell>
          <cell r="CC222">
            <v>0</v>
          </cell>
          <cell r="CG222">
            <v>0</v>
          </cell>
          <cell r="CH222">
            <v>0</v>
          </cell>
          <cell r="CJ222">
            <v>0</v>
          </cell>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N223">
            <v>0</v>
          </cell>
          <cell r="U223">
            <v>0</v>
          </cell>
          <cell r="V223">
            <v>0</v>
          </cell>
          <cell r="X223">
            <v>0</v>
          </cell>
          <cell r="AC223">
            <v>0</v>
          </cell>
          <cell r="AE223">
            <v>0</v>
          </cell>
          <cell r="AJ223">
            <v>0</v>
          </cell>
          <cell r="AK223">
            <v>0</v>
          </cell>
          <cell r="AM223">
            <v>0</v>
          </cell>
          <cell r="AQ223">
            <v>13.939195</v>
          </cell>
          <cell r="AR223">
            <v>0</v>
          </cell>
          <cell r="AT223">
            <v>2.4900000000000002</v>
          </cell>
          <cell r="AX223">
            <v>0</v>
          </cell>
          <cell r="AY223">
            <v>0</v>
          </cell>
          <cell r="BA223">
            <v>0</v>
          </cell>
          <cell r="BE223">
            <v>0</v>
          </cell>
          <cell r="BF223">
            <v>0</v>
          </cell>
          <cell r="BH223">
            <v>0</v>
          </cell>
          <cell r="BL223">
            <v>0</v>
          </cell>
          <cell r="BM223">
            <v>0</v>
          </cell>
          <cell r="BO223">
            <v>0</v>
          </cell>
          <cell r="BS223">
            <v>0</v>
          </cell>
          <cell r="BT223">
            <v>0</v>
          </cell>
          <cell r="BV223">
            <v>0</v>
          </cell>
          <cell r="BZ223">
            <v>0</v>
          </cell>
          <cell r="CA223">
            <v>0</v>
          </cell>
          <cell r="CC223">
            <v>0</v>
          </cell>
          <cell r="CG223">
            <v>0</v>
          </cell>
          <cell r="CH223">
            <v>0</v>
          </cell>
          <cell r="CJ223">
            <v>0</v>
          </cell>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N224">
            <v>0</v>
          </cell>
          <cell r="U224">
            <v>0</v>
          </cell>
          <cell r="V224">
            <v>0</v>
          </cell>
          <cell r="X224">
            <v>0</v>
          </cell>
          <cell r="AC224">
            <v>0</v>
          </cell>
          <cell r="AE224">
            <v>0</v>
          </cell>
          <cell r="AJ224">
            <v>0</v>
          </cell>
          <cell r="AK224">
            <v>0</v>
          </cell>
          <cell r="AM224">
            <v>0</v>
          </cell>
          <cell r="AQ224">
            <v>19.230805</v>
          </cell>
          <cell r="AR224">
            <v>0</v>
          </cell>
          <cell r="AT224">
            <v>4.1280000000000001</v>
          </cell>
          <cell r="AX224">
            <v>0</v>
          </cell>
          <cell r="AY224">
            <v>0</v>
          </cell>
          <cell r="BA224">
            <v>0</v>
          </cell>
          <cell r="BE224">
            <v>0</v>
          </cell>
          <cell r="BF224">
            <v>0</v>
          </cell>
          <cell r="BH224">
            <v>0</v>
          </cell>
          <cell r="BL224">
            <v>0</v>
          </cell>
          <cell r="BM224">
            <v>0</v>
          </cell>
          <cell r="BO224">
            <v>0</v>
          </cell>
          <cell r="BS224">
            <v>0</v>
          </cell>
          <cell r="BT224">
            <v>0</v>
          </cell>
          <cell r="BV224">
            <v>0</v>
          </cell>
          <cell r="BZ224">
            <v>0</v>
          </cell>
          <cell r="CA224">
            <v>0</v>
          </cell>
          <cell r="CC224">
            <v>0</v>
          </cell>
          <cell r="CG224">
            <v>0</v>
          </cell>
          <cell r="CH224">
            <v>0</v>
          </cell>
          <cell r="CJ224">
            <v>0</v>
          </cell>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N225">
            <v>0</v>
          </cell>
          <cell r="U225">
            <v>0</v>
          </cell>
          <cell r="V225">
            <v>0</v>
          </cell>
          <cell r="X225">
            <v>0</v>
          </cell>
          <cell r="AC225">
            <v>0</v>
          </cell>
          <cell r="AE225">
            <v>0</v>
          </cell>
          <cell r="AJ225">
            <v>0</v>
          </cell>
          <cell r="AK225">
            <v>0</v>
          </cell>
          <cell r="AM225">
            <v>0</v>
          </cell>
          <cell r="AQ225">
            <v>7.9284480000000004</v>
          </cell>
          <cell r="AR225">
            <v>0</v>
          </cell>
          <cell r="AT225">
            <v>1.746</v>
          </cell>
          <cell r="AX225">
            <v>0</v>
          </cell>
          <cell r="AY225">
            <v>0</v>
          </cell>
          <cell r="BA225">
            <v>0</v>
          </cell>
          <cell r="BE225">
            <v>0</v>
          </cell>
          <cell r="BF225">
            <v>0</v>
          </cell>
          <cell r="BH225">
            <v>0</v>
          </cell>
          <cell r="BL225">
            <v>0</v>
          </cell>
          <cell r="BM225">
            <v>0</v>
          </cell>
          <cell r="BO225">
            <v>0</v>
          </cell>
          <cell r="BS225">
            <v>0</v>
          </cell>
          <cell r="BT225">
            <v>0</v>
          </cell>
          <cell r="BV225">
            <v>0</v>
          </cell>
          <cell r="BZ225">
            <v>0</v>
          </cell>
          <cell r="CA225">
            <v>0</v>
          </cell>
          <cell r="CC225">
            <v>0</v>
          </cell>
          <cell r="CG225">
            <v>0</v>
          </cell>
          <cell r="CH225">
            <v>0</v>
          </cell>
          <cell r="CJ225">
            <v>0</v>
          </cell>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N226">
            <v>0</v>
          </cell>
          <cell r="U226">
            <v>0</v>
          </cell>
          <cell r="V226">
            <v>0</v>
          </cell>
          <cell r="X226">
            <v>0</v>
          </cell>
          <cell r="AC226">
            <v>0</v>
          </cell>
          <cell r="AE226">
            <v>0</v>
          </cell>
          <cell r="AJ226">
            <v>0</v>
          </cell>
          <cell r="AK226">
            <v>0</v>
          </cell>
          <cell r="AM226">
            <v>0</v>
          </cell>
          <cell r="AQ226">
            <v>2.178337</v>
          </cell>
          <cell r="AR226">
            <v>0</v>
          </cell>
          <cell r="AT226">
            <v>0.252</v>
          </cell>
          <cell r="AX226">
            <v>0</v>
          </cell>
          <cell r="AY226">
            <v>0</v>
          </cell>
          <cell r="BA226">
            <v>0</v>
          </cell>
          <cell r="BE226">
            <v>0</v>
          </cell>
          <cell r="BF226">
            <v>0</v>
          </cell>
          <cell r="BH226">
            <v>0</v>
          </cell>
          <cell r="BL226">
            <v>0</v>
          </cell>
          <cell r="BM226">
            <v>0</v>
          </cell>
          <cell r="BO226">
            <v>0</v>
          </cell>
          <cell r="BS226">
            <v>0</v>
          </cell>
          <cell r="BT226">
            <v>0</v>
          </cell>
          <cell r="BV226">
            <v>0</v>
          </cell>
          <cell r="BZ226">
            <v>0</v>
          </cell>
          <cell r="CA226">
            <v>0</v>
          </cell>
          <cell r="CC226">
            <v>0</v>
          </cell>
          <cell r="CG226">
            <v>0</v>
          </cell>
          <cell r="CH226">
            <v>0</v>
          </cell>
          <cell r="CJ226">
            <v>0</v>
          </cell>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N227">
            <v>0</v>
          </cell>
          <cell r="U227">
            <v>0</v>
          </cell>
          <cell r="V227">
            <v>0</v>
          </cell>
          <cell r="X227">
            <v>0</v>
          </cell>
          <cell r="AC227">
            <v>0</v>
          </cell>
          <cell r="AE227">
            <v>0</v>
          </cell>
          <cell r="AJ227">
            <v>0</v>
          </cell>
          <cell r="AK227">
            <v>0</v>
          </cell>
          <cell r="AM227">
            <v>0</v>
          </cell>
          <cell r="AQ227">
            <v>6.1523280000000007</v>
          </cell>
          <cell r="AR227">
            <v>0</v>
          </cell>
          <cell r="AT227">
            <v>1.4319999999999999</v>
          </cell>
          <cell r="AX227">
            <v>0</v>
          </cell>
          <cell r="AY227">
            <v>0</v>
          </cell>
          <cell r="BA227">
            <v>0</v>
          </cell>
          <cell r="BE227">
            <v>0</v>
          </cell>
          <cell r="BF227">
            <v>0</v>
          </cell>
          <cell r="BH227">
            <v>0</v>
          </cell>
          <cell r="BL227">
            <v>0</v>
          </cell>
          <cell r="BM227">
            <v>0</v>
          </cell>
          <cell r="BO227">
            <v>0</v>
          </cell>
          <cell r="BS227">
            <v>0</v>
          </cell>
          <cell r="BT227">
            <v>0</v>
          </cell>
          <cell r="BV227">
            <v>0</v>
          </cell>
          <cell r="BZ227">
            <v>0</v>
          </cell>
          <cell r="CA227">
            <v>0</v>
          </cell>
          <cell r="CC227">
            <v>0</v>
          </cell>
          <cell r="CG227">
            <v>0</v>
          </cell>
          <cell r="CH227">
            <v>0</v>
          </cell>
          <cell r="CJ227">
            <v>0</v>
          </cell>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N228">
            <v>0</v>
          </cell>
          <cell r="U228">
            <v>0</v>
          </cell>
          <cell r="V228">
            <v>0</v>
          </cell>
          <cell r="X228">
            <v>0</v>
          </cell>
          <cell r="AC228">
            <v>0</v>
          </cell>
          <cell r="AE228">
            <v>0</v>
          </cell>
          <cell r="AJ228">
            <v>0</v>
          </cell>
          <cell r="AK228">
            <v>0</v>
          </cell>
          <cell r="AM228">
            <v>0</v>
          </cell>
          <cell r="AQ228">
            <v>10.667939000000001</v>
          </cell>
          <cell r="AR228">
            <v>0</v>
          </cell>
          <cell r="AT228">
            <v>2.1560000000000001</v>
          </cell>
          <cell r="AX228">
            <v>0</v>
          </cell>
          <cell r="AY228">
            <v>0</v>
          </cell>
          <cell r="BA228">
            <v>0</v>
          </cell>
          <cell r="BE228">
            <v>0</v>
          </cell>
          <cell r="BF228">
            <v>0</v>
          </cell>
          <cell r="BH228">
            <v>0</v>
          </cell>
          <cell r="BL228">
            <v>0</v>
          </cell>
          <cell r="BM228">
            <v>0</v>
          </cell>
          <cell r="BO228">
            <v>0</v>
          </cell>
          <cell r="BS228">
            <v>0</v>
          </cell>
          <cell r="BT228">
            <v>0</v>
          </cell>
          <cell r="BV228">
            <v>0</v>
          </cell>
          <cell r="BZ228">
            <v>0</v>
          </cell>
          <cell r="CA228">
            <v>0</v>
          </cell>
          <cell r="CC228">
            <v>0</v>
          </cell>
          <cell r="CG228">
            <v>0</v>
          </cell>
          <cell r="CH228">
            <v>0</v>
          </cell>
          <cell r="CJ228">
            <v>0</v>
          </cell>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N229">
            <v>0</v>
          </cell>
          <cell r="U229">
            <v>0</v>
          </cell>
          <cell r="V229">
            <v>0</v>
          </cell>
          <cell r="X229">
            <v>0</v>
          </cell>
          <cell r="AC229">
            <v>0</v>
          </cell>
          <cell r="AE229">
            <v>0</v>
          </cell>
          <cell r="AJ229">
            <v>0</v>
          </cell>
          <cell r="AK229">
            <v>0</v>
          </cell>
          <cell r="AM229">
            <v>0</v>
          </cell>
          <cell r="AQ229">
            <v>11.603057000000002</v>
          </cell>
          <cell r="AR229">
            <v>0</v>
          </cell>
          <cell r="AT229">
            <v>2.0859999999999999</v>
          </cell>
          <cell r="AX229">
            <v>0</v>
          </cell>
          <cell r="AY229">
            <v>0</v>
          </cell>
          <cell r="BA229">
            <v>0</v>
          </cell>
          <cell r="BE229">
            <v>0</v>
          </cell>
          <cell r="BF229">
            <v>0</v>
          </cell>
          <cell r="BH229">
            <v>0</v>
          </cell>
          <cell r="BL229">
            <v>0</v>
          </cell>
          <cell r="BM229">
            <v>0</v>
          </cell>
          <cell r="BO229">
            <v>0</v>
          </cell>
          <cell r="BS229">
            <v>0</v>
          </cell>
          <cell r="BT229">
            <v>0</v>
          </cell>
          <cell r="BV229">
            <v>0</v>
          </cell>
          <cell r="BZ229">
            <v>0</v>
          </cell>
          <cell r="CA229">
            <v>0</v>
          </cell>
          <cell r="CC229">
            <v>0</v>
          </cell>
          <cell r="CG229">
            <v>0</v>
          </cell>
          <cell r="CH229">
            <v>0</v>
          </cell>
          <cell r="CJ229">
            <v>0</v>
          </cell>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N230">
            <v>0</v>
          </cell>
          <cell r="U230">
            <v>0</v>
          </cell>
          <cell r="V230">
            <v>0</v>
          </cell>
          <cell r="X230">
            <v>0</v>
          </cell>
          <cell r="AC230">
            <v>0</v>
          </cell>
          <cell r="AE230">
            <v>0</v>
          </cell>
          <cell r="AJ230">
            <v>0</v>
          </cell>
          <cell r="AK230">
            <v>0</v>
          </cell>
          <cell r="AM230">
            <v>0</v>
          </cell>
          <cell r="AQ230">
            <v>3.7215590000000005</v>
          </cell>
          <cell r="AR230">
            <v>0</v>
          </cell>
          <cell r="AT230">
            <v>0.89400000000000002</v>
          </cell>
          <cell r="AX230">
            <v>0</v>
          </cell>
          <cell r="AY230">
            <v>0</v>
          </cell>
          <cell r="BA230">
            <v>0</v>
          </cell>
          <cell r="BE230">
            <v>0</v>
          </cell>
          <cell r="BF230">
            <v>0</v>
          </cell>
          <cell r="BH230">
            <v>0</v>
          </cell>
          <cell r="BL230">
            <v>0</v>
          </cell>
          <cell r="BM230">
            <v>0</v>
          </cell>
          <cell r="BO230">
            <v>0</v>
          </cell>
          <cell r="BS230">
            <v>0</v>
          </cell>
          <cell r="BT230">
            <v>0</v>
          </cell>
          <cell r="BV230">
            <v>0</v>
          </cell>
          <cell r="BZ230">
            <v>0</v>
          </cell>
          <cell r="CA230">
            <v>0</v>
          </cell>
          <cell r="CC230">
            <v>0</v>
          </cell>
          <cell r="CG230">
            <v>0</v>
          </cell>
          <cell r="CH230">
            <v>0</v>
          </cell>
          <cell r="CJ230">
            <v>0</v>
          </cell>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N231">
            <v>0</v>
          </cell>
          <cell r="U231">
            <v>0</v>
          </cell>
          <cell r="V231">
            <v>0</v>
          </cell>
          <cell r="X231">
            <v>0</v>
          </cell>
          <cell r="AC231">
            <v>0</v>
          </cell>
          <cell r="AE231">
            <v>0</v>
          </cell>
          <cell r="AJ231">
            <v>0</v>
          </cell>
          <cell r="AK231">
            <v>0</v>
          </cell>
          <cell r="AM231">
            <v>0</v>
          </cell>
          <cell r="AQ231">
            <v>2.3824920000000001</v>
          </cell>
          <cell r="AR231">
            <v>0</v>
          </cell>
          <cell r="AT231">
            <v>0.21</v>
          </cell>
          <cell r="AX231">
            <v>0</v>
          </cell>
          <cell r="AY231">
            <v>0</v>
          </cell>
          <cell r="BA231">
            <v>0</v>
          </cell>
          <cell r="BE231">
            <v>0</v>
          </cell>
          <cell r="BF231">
            <v>0</v>
          </cell>
          <cell r="BH231">
            <v>0</v>
          </cell>
          <cell r="BL231">
            <v>0</v>
          </cell>
          <cell r="BM231">
            <v>0</v>
          </cell>
          <cell r="BO231">
            <v>0</v>
          </cell>
          <cell r="BS231">
            <v>0</v>
          </cell>
          <cell r="BT231">
            <v>0</v>
          </cell>
          <cell r="BV231">
            <v>0</v>
          </cell>
          <cell r="BZ231">
            <v>0</v>
          </cell>
          <cell r="CA231">
            <v>0</v>
          </cell>
          <cell r="CC231">
            <v>0</v>
          </cell>
          <cell r="CG231">
            <v>0</v>
          </cell>
          <cell r="CH231">
            <v>0</v>
          </cell>
          <cell r="CJ231">
            <v>0</v>
          </cell>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N232">
            <v>0</v>
          </cell>
          <cell r="U232">
            <v>0</v>
          </cell>
          <cell r="V232">
            <v>0</v>
          </cell>
          <cell r="X232">
            <v>0</v>
          </cell>
          <cell r="AC232">
            <v>0</v>
          </cell>
          <cell r="AE232">
            <v>0</v>
          </cell>
          <cell r="AJ232">
            <v>0</v>
          </cell>
          <cell r="AK232">
            <v>0</v>
          </cell>
          <cell r="AM232">
            <v>0</v>
          </cell>
          <cell r="AQ232">
            <v>3.4104840000000003</v>
          </cell>
          <cell r="AR232">
            <v>0</v>
          </cell>
          <cell r="AT232">
            <v>0.44500000000000001</v>
          </cell>
          <cell r="AX232">
            <v>0</v>
          </cell>
          <cell r="AY232">
            <v>0</v>
          </cell>
          <cell r="BA232">
            <v>0</v>
          </cell>
          <cell r="BE232">
            <v>0</v>
          </cell>
          <cell r="BF232">
            <v>0</v>
          </cell>
          <cell r="BH232">
            <v>0</v>
          </cell>
          <cell r="BL232">
            <v>0</v>
          </cell>
          <cell r="BM232">
            <v>0</v>
          </cell>
          <cell r="BO232">
            <v>0</v>
          </cell>
          <cell r="BS232">
            <v>0</v>
          </cell>
          <cell r="BT232">
            <v>0</v>
          </cell>
          <cell r="BV232">
            <v>0</v>
          </cell>
          <cell r="BZ232">
            <v>0</v>
          </cell>
          <cell r="CA232">
            <v>0</v>
          </cell>
          <cell r="CC232">
            <v>0</v>
          </cell>
          <cell r="CG232">
            <v>0</v>
          </cell>
          <cell r="CH232">
            <v>0</v>
          </cell>
          <cell r="CJ232">
            <v>0</v>
          </cell>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N233">
            <v>0</v>
          </cell>
          <cell r="U233">
            <v>0</v>
          </cell>
          <cell r="V233">
            <v>0</v>
          </cell>
          <cell r="X233">
            <v>0</v>
          </cell>
          <cell r="AC233">
            <v>0</v>
          </cell>
          <cell r="AE233">
            <v>0</v>
          </cell>
          <cell r="AJ233">
            <v>0</v>
          </cell>
          <cell r="AK233">
            <v>0</v>
          </cell>
          <cell r="AM233">
            <v>0</v>
          </cell>
          <cell r="AQ233">
            <v>1.615907</v>
          </cell>
          <cell r="AR233">
            <v>0</v>
          </cell>
          <cell r="AT233">
            <v>0.39400000000000002</v>
          </cell>
          <cell r="AX233">
            <v>0</v>
          </cell>
          <cell r="AY233">
            <v>0</v>
          </cell>
          <cell r="BA233">
            <v>0</v>
          </cell>
          <cell r="BE233">
            <v>0</v>
          </cell>
          <cell r="BF233">
            <v>0</v>
          </cell>
          <cell r="BH233">
            <v>0</v>
          </cell>
          <cell r="BL233">
            <v>0</v>
          </cell>
          <cell r="BM233">
            <v>0</v>
          </cell>
          <cell r="BO233">
            <v>0</v>
          </cell>
          <cell r="BS233">
            <v>0</v>
          </cell>
          <cell r="BT233">
            <v>0</v>
          </cell>
          <cell r="BV233">
            <v>0</v>
          </cell>
          <cell r="BZ233">
            <v>0</v>
          </cell>
          <cell r="CA233">
            <v>0</v>
          </cell>
          <cell r="CC233">
            <v>0</v>
          </cell>
          <cell r="CG233">
            <v>0</v>
          </cell>
          <cell r="CH233">
            <v>0</v>
          </cell>
          <cell r="CJ233">
            <v>0</v>
          </cell>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N234">
            <v>0</v>
          </cell>
          <cell r="U234">
            <v>0</v>
          </cell>
          <cell r="V234">
            <v>0</v>
          </cell>
          <cell r="X234">
            <v>0</v>
          </cell>
          <cell r="AC234">
            <v>0</v>
          </cell>
          <cell r="AE234">
            <v>0</v>
          </cell>
          <cell r="AJ234">
            <v>0</v>
          </cell>
          <cell r="AK234">
            <v>0</v>
          </cell>
          <cell r="AM234">
            <v>0</v>
          </cell>
          <cell r="AQ234">
            <v>1.597699</v>
          </cell>
          <cell r="AR234">
            <v>0</v>
          </cell>
          <cell r="AT234">
            <v>0.38</v>
          </cell>
          <cell r="AX234">
            <v>0</v>
          </cell>
          <cell r="AY234">
            <v>0</v>
          </cell>
          <cell r="BA234">
            <v>0</v>
          </cell>
          <cell r="BE234">
            <v>0</v>
          </cell>
          <cell r="BF234">
            <v>0</v>
          </cell>
          <cell r="BH234">
            <v>0</v>
          </cell>
          <cell r="BL234">
            <v>0</v>
          </cell>
          <cell r="BM234">
            <v>0</v>
          </cell>
          <cell r="BO234">
            <v>0</v>
          </cell>
          <cell r="BS234">
            <v>0</v>
          </cell>
          <cell r="BT234">
            <v>0</v>
          </cell>
          <cell r="BV234">
            <v>0</v>
          </cell>
          <cell r="BZ234">
            <v>0</v>
          </cell>
          <cell r="CA234">
            <v>0</v>
          </cell>
          <cell r="CC234">
            <v>0</v>
          </cell>
          <cell r="CG234">
            <v>0</v>
          </cell>
          <cell r="CH234">
            <v>0</v>
          </cell>
          <cell r="CJ234">
            <v>0</v>
          </cell>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N235">
            <v>0</v>
          </cell>
          <cell r="U235">
            <v>0</v>
          </cell>
          <cell r="V235">
            <v>0</v>
          </cell>
          <cell r="X235">
            <v>0</v>
          </cell>
          <cell r="AC235">
            <v>0</v>
          </cell>
          <cell r="AE235">
            <v>0</v>
          </cell>
          <cell r="AJ235">
            <v>0</v>
          </cell>
          <cell r="AK235">
            <v>0</v>
          </cell>
          <cell r="AM235">
            <v>0</v>
          </cell>
          <cell r="AQ235">
            <v>9.2624449999999996</v>
          </cell>
          <cell r="AR235">
            <v>0</v>
          </cell>
          <cell r="AT235">
            <v>1.944</v>
          </cell>
          <cell r="AX235">
            <v>0</v>
          </cell>
          <cell r="AY235">
            <v>0</v>
          </cell>
          <cell r="BA235">
            <v>0</v>
          </cell>
          <cell r="BE235">
            <v>0</v>
          </cell>
          <cell r="BF235">
            <v>0</v>
          </cell>
          <cell r="BH235">
            <v>0</v>
          </cell>
          <cell r="BL235">
            <v>0</v>
          </cell>
          <cell r="BM235">
            <v>0</v>
          </cell>
          <cell r="BO235">
            <v>0</v>
          </cell>
          <cell r="BS235">
            <v>0</v>
          </cell>
          <cell r="BT235">
            <v>0</v>
          </cell>
          <cell r="BV235">
            <v>0</v>
          </cell>
          <cell r="BZ235">
            <v>0</v>
          </cell>
          <cell r="CA235">
            <v>0</v>
          </cell>
          <cell r="CC235">
            <v>0</v>
          </cell>
          <cell r="CG235">
            <v>0</v>
          </cell>
          <cell r="CH235">
            <v>0</v>
          </cell>
          <cell r="CJ235">
            <v>0</v>
          </cell>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N236">
            <v>0</v>
          </cell>
          <cell r="U236">
            <v>0</v>
          </cell>
          <cell r="V236">
            <v>0</v>
          </cell>
          <cell r="X236">
            <v>0</v>
          </cell>
          <cell r="AC236">
            <v>0</v>
          </cell>
          <cell r="AE236">
            <v>0</v>
          </cell>
          <cell r="AJ236">
            <v>0</v>
          </cell>
          <cell r="AK236">
            <v>0</v>
          </cell>
          <cell r="AM236">
            <v>0</v>
          </cell>
          <cell r="AQ236">
            <v>3.0068489999999999</v>
          </cell>
          <cell r="AR236">
            <v>0</v>
          </cell>
          <cell r="AT236">
            <v>0.72799999999999998</v>
          </cell>
          <cell r="AX236">
            <v>0</v>
          </cell>
          <cell r="AY236">
            <v>0</v>
          </cell>
          <cell r="BA236">
            <v>0</v>
          </cell>
          <cell r="BE236">
            <v>0</v>
          </cell>
          <cell r="BF236">
            <v>0</v>
          </cell>
          <cell r="BH236">
            <v>0</v>
          </cell>
          <cell r="BL236">
            <v>0</v>
          </cell>
          <cell r="BM236">
            <v>0</v>
          </cell>
          <cell r="BO236">
            <v>0</v>
          </cell>
          <cell r="BS236">
            <v>0</v>
          </cell>
          <cell r="BT236">
            <v>0</v>
          </cell>
          <cell r="BV236">
            <v>0</v>
          </cell>
          <cell r="BZ236">
            <v>0</v>
          </cell>
          <cell r="CA236">
            <v>0</v>
          </cell>
          <cell r="CC236">
            <v>0</v>
          </cell>
          <cell r="CG236">
            <v>0</v>
          </cell>
          <cell r="CH236">
            <v>0</v>
          </cell>
          <cell r="CJ236">
            <v>0</v>
          </cell>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N237">
            <v>0</v>
          </cell>
          <cell r="U237">
            <v>0</v>
          </cell>
          <cell r="V237">
            <v>0</v>
          </cell>
          <cell r="X237">
            <v>0</v>
          </cell>
          <cell r="AC237">
            <v>0</v>
          </cell>
          <cell r="AE237">
            <v>0</v>
          </cell>
          <cell r="AJ237">
            <v>0</v>
          </cell>
          <cell r="AK237">
            <v>0</v>
          </cell>
          <cell r="AM237">
            <v>0</v>
          </cell>
          <cell r="AQ237">
            <v>3.5030880000000004</v>
          </cell>
          <cell r="AR237">
            <v>0</v>
          </cell>
          <cell r="AT237">
            <v>0.872</v>
          </cell>
          <cell r="AX237">
            <v>0</v>
          </cell>
          <cell r="AY237">
            <v>0</v>
          </cell>
          <cell r="BA237">
            <v>0</v>
          </cell>
          <cell r="BE237">
            <v>0</v>
          </cell>
          <cell r="BF237">
            <v>0</v>
          </cell>
          <cell r="BH237">
            <v>0</v>
          </cell>
          <cell r="BL237">
            <v>0</v>
          </cell>
          <cell r="BM237">
            <v>0</v>
          </cell>
          <cell r="BO237">
            <v>0</v>
          </cell>
          <cell r="BS237">
            <v>0</v>
          </cell>
          <cell r="BT237">
            <v>0</v>
          </cell>
          <cell r="BV237">
            <v>0</v>
          </cell>
          <cell r="BZ237">
            <v>0</v>
          </cell>
          <cell r="CA237">
            <v>0</v>
          </cell>
          <cell r="CC237">
            <v>0</v>
          </cell>
          <cell r="CG237">
            <v>0</v>
          </cell>
          <cell r="CH237">
            <v>0</v>
          </cell>
          <cell r="CJ237">
            <v>0</v>
          </cell>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N238">
            <v>0</v>
          </cell>
          <cell r="U238">
            <v>0</v>
          </cell>
          <cell r="V238">
            <v>0</v>
          </cell>
          <cell r="X238">
            <v>0</v>
          </cell>
          <cell r="AC238">
            <v>0</v>
          </cell>
          <cell r="AE238">
            <v>0</v>
          </cell>
          <cell r="AJ238">
            <v>0</v>
          </cell>
          <cell r="AK238">
            <v>0</v>
          </cell>
          <cell r="AM238">
            <v>0</v>
          </cell>
          <cell r="AQ238">
            <v>13.094833</v>
          </cell>
          <cell r="AR238">
            <v>0</v>
          </cell>
          <cell r="AT238">
            <v>3.17</v>
          </cell>
          <cell r="AX238">
            <v>0</v>
          </cell>
          <cell r="AY238">
            <v>0</v>
          </cell>
          <cell r="BA238">
            <v>0</v>
          </cell>
          <cell r="BE238">
            <v>0</v>
          </cell>
          <cell r="BF238">
            <v>0</v>
          </cell>
          <cell r="BH238">
            <v>0</v>
          </cell>
          <cell r="BL238">
            <v>0</v>
          </cell>
          <cell r="BM238">
            <v>0</v>
          </cell>
          <cell r="BO238">
            <v>0</v>
          </cell>
          <cell r="BS238">
            <v>0</v>
          </cell>
          <cell r="BT238">
            <v>0</v>
          </cell>
          <cell r="BV238">
            <v>0</v>
          </cell>
          <cell r="BZ238">
            <v>0</v>
          </cell>
          <cell r="CA238">
            <v>0</v>
          </cell>
          <cell r="CC238">
            <v>0</v>
          </cell>
          <cell r="CG238">
            <v>0</v>
          </cell>
          <cell r="CH238">
            <v>0</v>
          </cell>
          <cell r="CJ238">
            <v>0</v>
          </cell>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N239">
            <v>0</v>
          </cell>
          <cell r="U239">
            <v>0</v>
          </cell>
          <cell r="V239">
            <v>0</v>
          </cell>
          <cell r="X239">
            <v>0</v>
          </cell>
          <cell r="AC239">
            <v>0</v>
          </cell>
          <cell r="AE239">
            <v>0</v>
          </cell>
          <cell r="AJ239">
            <v>0</v>
          </cell>
          <cell r="AK239">
            <v>0</v>
          </cell>
          <cell r="AM239">
            <v>0</v>
          </cell>
          <cell r="AQ239">
            <v>0</v>
          </cell>
          <cell r="AR239">
            <v>0</v>
          </cell>
          <cell r="AT239">
            <v>0</v>
          </cell>
          <cell r="AX239">
            <v>0</v>
          </cell>
          <cell r="AY239">
            <v>0</v>
          </cell>
          <cell r="BA239">
            <v>0</v>
          </cell>
          <cell r="BE239">
            <v>0</v>
          </cell>
          <cell r="BF239">
            <v>0</v>
          </cell>
          <cell r="BH239">
            <v>0</v>
          </cell>
          <cell r="BL239">
            <v>0</v>
          </cell>
          <cell r="BM239">
            <v>0</v>
          </cell>
          <cell r="BO239">
            <v>0</v>
          </cell>
          <cell r="BS239">
            <v>0</v>
          </cell>
          <cell r="BT239">
            <v>0</v>
          </cell>
          <cell r="BV239">
            <v>0</v>
          </cell>
          <cell r="BZ239">
            <v>0</v>
          </cell>
          <cell r="CA239">
            <v>0</v>
          </cell>
          <cell r="CC239">
            <v>0</v>
          </cell>
          <cell r="CG239">
            <v>0</v>
          </cell>
          <cell r="CH239">
            <v>0</v>
          </cell>
          <cell r="CJ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N240">
            <v>0</v>
          </cell>
          <cell r="U240">
            <v>3.7462930000000005</v>
          </cell>
          <cell r="V240">
            <v>0</v>
          </cell>
          <cell r="X240">
            <v>2</v>
          </cell>
          <cell r="AC240">
            <v>0</v>
          </cell>
          <cell r="AE240">
            <v>0</v>
          </cell>
          <cell r="AJ240">
            <v>0</v>
          </cell>
          <cell r="AK240">
            <v>0</v>
          </cell>
          <cell r="AM240">
            <v>0</v>
          </cell>
          <cell r="AQ240">
            <v>6.6948610000000013</v>
          </cell>
          <cell r="AR240">
            <v>0</v>
          </cell>
          <cell r="AT240">
            <v>14.035000000000002</v>
          </cell>
          <cell r="AX240">
            <v>0</v>
          </cell>
          <cell r="AY240">
            <v>0</v>
          </cell>
          <cell r="BA240">
            <v>0</v>
          </cell>
          <cell r="BE240">
            <v>0</v>
          </cell>
          <cell r="BF240">
            <v>0</v>
          </cell>
          <cell r="BH240">
            <v>0</v>
          </cell>
          <cell r="BL240">
            <v>0</v>
          </cell>
          <cell r="BM240">
            <v>0</v>
          </cell>
          <cell r="BO240">
            <v>0</v>
          </cell>
          <cell r="BS240">
            <v>0</v>
          </cell>
          <cell r="BT240">
            <v>0</v>
          </cell>
          <cell r="BV240">
            <v>0</v>
          </cell>
          <cell r="BZ240">
            <v>0</v>
          </cell>
          <cell r="CA240">
            <v>0</v>
          </cell>
          <cell r="CC240">
            <v>0</v>
          </cell>
          <cell r="CG240">
            <v>0</v>
          </cell>
          <cell r="CH240">
            <v>0</v>
          </cell>
          <cell r="CJ240">
            <v>0</v>
          </cell>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N241">
            <v>0</v>
          </cell>
          <cell r="U241">
            <v>3.7462930000000005</v>
          </cell>
          <cell r="V241">
            <v>0</v>
          </cell>
          <cell r="X241">
            <v>2</v>
          </cell>
          <cell r="AC241">
            <v>0</v>
          </cell>
          <cell r="AE241">
            <v>0</v>
          </cell>
          <cell r="AJ241">
            <v>0</v>
          </cell>
          <cell r="AK241">
            <v>0</v>
          </cell>
          <cell r="AM241">
            <v>0</v>
          </cell>
          <cell r="AQ241">
            <v>12.715195</v>
          </cell>
          <cell r="AR241">
            <v>0</v>
          </cell>
          <cell r="AT241">
            <v>18.383000000000003</v>
          </cell>
          <cell r="AX241">
            <v>0</v>
          </cell>
          <cell r="AY241">
            <v>0</v>
          </cell>
          <cell r="BA241">
            <v>0</v>
          </cell>
          <cell r="BE241">
            <v>0</v>
          </cell>
          <cell r="BF241">
            <v>0</v>
          </cell>
          <cell r="BH241">
            <v>0</v>
          </cell>
          <cell r="BL241">
            <v>0</v>
          </cell>
          <cell r="BM241">
            <v>0</v>
          </cell>
          <cell r="BO241">
            <v>0</v>
          </cell>
          <cell r="BS241">
            <v>0</v>
          </cell>
          <cell r="BT241">
            <v>0</v>
          </cell>
          <cell r="BV241">
            <v>0</v>
          </cell>
          <cell r="BZ241">
            <v>0</v>
          </cell>
          <cell r="CA241">
            <v>0</v>
          </cell>
          <cell r="CC241">
            <v>0</v>
          </cell>
          <cell r="CG241">
            <v>0</v>
          </cell>
          <cell r="CH241">
            <v>0</v>
          </cell>
          <cell r="CJ241">
            <v>0</v>
          </cell>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N242">
            <v>0</v>
          </cell>
          <cell r="U242">
            <v>3.7462930000000005</v>
          </cell>
          <cell r="V242">
            <v>0</v>
          </cell>
          <cell r="X242">
            <v>2</v>
          </cell>
          <cell r="AC242">
            <v>0</v>
          </cell>
          <cell r="AE242">
            <v>0</v>
          </cell>
          <cell r="AI242">
            <v>4.4206257400000002</v>
          </cell>
          <cell r="AJ242">
            <v>0</v>
          </cell>
          <cell r="AK242">
            <v>0</v>
          </cell>
          <cell r="AM242">
            <v>0</v>
          </cell>
          <cell r="AQ242">
            <v>8.5274520000000003</v>
          </cell>
          <cell r="AR242">
            <v>0</v>
          </cell>
          <cell r="AT242">
            <v>16.579999999999998</v>
          </cell>
          <cell r="AX242">
            <v>0</v>
          </cell>
          <cell r="AY242">
            <v>0</v>
          </cell>
          <cell r="BA242">
            <v>0</v>
          </cell>
          <cell r="BE242">
            <v>0</v>
          </cell>
          <cell r="BF242">
            <v>0</v>
          </cell>
          <cell r="BH242">
            <v>0</v>
          </cell>
          <cell r="BL242">
            <v>0</v>
          </cell>
          <cell r="BM242">
            <v>0</v>
          </cell>
          <cell r="BO242">
            <v>0</v>
          </cell>
          <cell r="BS242">
            <v>0</v>
          </cell>
          <cell r="BT242">
            <v>0</v>
          </cell>
          <cell r="BV242">
            <v>0</v>
          </cell>
          <cell r="BZ242">
            <v>0</v>
          </cell>
          <cell r="CA242">
            <v>0</v>
          </cell>
          <cell r="CC242">
            <v>0</v>
          </cell>
          <cell r="CG242">
            <v>0</v>
          </cell>
          <cell r="CH242">
            <v>0</v>
          </cell>
          <cell r="CJ242">
            <v>0</v>
          </cell>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N243">
            <v>0</v>
          </cell>
          <cell r="U243">
            <v>0</v>
          </cell>
          <cell r="V243">
            <v>0</v>
          </cell>
          <cell r="X243">
            <v>0</v>
          </cell>
          <cell r="AC243">
            <v>0</v>
          </cell>
          <cell r="AE243">
            <v>0</v>
          </cell>
          <cell r="AJ243">
            <v>0</v>
          </cell>
          <cell r="AK243">
            <v>0</v>
          </cell>
          <cell r="AM243">
            <v>0</v>
          </cell>
          <cell r="AQ243">
            <v>0</v>
          </cell>
          <cell r="AR243">
            <v>0</v>
          </cell>
          <cell r="AT243">
            <v>0</v>
          </cell>
          <cell r="AX243">
            <v>6.5795900000000005</v>
          </cell>
          <cell r="AY243">
            <v>0</v>
          </cell>
          <cell r="BA243">
            <v>3.5</v>
          </cell>
          <cell r="BE243">
            <v>6.5795900000000005</v>
          </cell>
          <cell r="BF243">
            <v>0</v>
          </cell>
          <cell r="BH243">
            <v>3.5</v>
          </cell>
          <cell r="BL243">
            <v>0</v>
          </cell>
          <cell r="BM243">
            <v>0</v>
          </cell>
          <cell r="BO243">
            <v>0</v>
          </cell>
          <cell r="BS243">
            <v>0</v>
          </cell>
          <cell r="BT243">
            <v>0</v>
          </cell>
          <cell r="BV243">
            <v>0</v>
          </cell>
          <cell r="BZ243">
            <v>0</v>
          </cell>
          <cell r="CA243">
            <v>0</v>
          </cell>
          <cell r="CC243">
            <v>0</v>
          </cell>
          <cell r="CG243">
            <v>0</v>
          </cell>
          <cell r="CH243">
            <v>0</v>
          </cell>
          <cell r="CJ243">
            <v>0</v>
          </cell>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N244">
            <v>0</v>
          </cell>
          <cell r="U244">
            <v>0</v>
          </cell>
          <cell r="V244">
            <v>0</v>
          </cell>
          <cell r="X244">
            <v>0</v>
          </cell>
          <cell r="AC244">
            <v>0</v>
          </cell>
          <cell r="AE244">
            <v>0</v>
          </cell>
          <cell r="AJ244">
            <v>0</v>
          </cell>
          <cell r="AK244">
            <v>0</v>
          </cell>
          <cell r="AM244">
            <v>0</v>
          </cell>
          <cell r="AQ244">
            <v>0</v>
          </cell>
          <cell r="AR244">
            <v>0</v>
          </cell>
          <cell r="AT244">
            <v>0</v>
          </cell>
          <cell r="AX244">
            <v>6.5795900000000005</v>
          </cell>
          <cell r="AY244">
            <v>0</v>
          </cell>
          <cell r="BA244">
            <v>3.5</v>
          </cell>
          <cell r="BE244">
            <v>6.5795900000000005</v>
          </cell>
          <cell r="BF244">
            <v>0</v>
          </cell>
          <cell r="BH244">
            <v>3.5</v>
          </cell>
          <cell r="BL244">
            <v>0</v>
          </cell>
          <cell r="BM244">
            <v>0</v>
          </cell>
          <cell r="BO244">
            <v>0</v>
          </cell>
          <cell r="BS244">
            <v>0</v>
          </cell>
          <cell r="BT244">
            <v>0</v>
          </cell>
          <cell r="BV244">
            <v>0</v>
          </cell>
          <cell r="BZ244">
            <v>0</v>
          </cell>
          <cell r="CA244">
            <v>0</v>
          </cell>
          <cell r="CC244">
            <v>0</v>
          </cell>
          <cell r="CG244">
            <v>0</v>
          </cell>
          <cell r="CH244">
            <v>0</v>
          </cell>
          <cell r="CJ244">
            <v>0</v>
          </cell>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N245">
            <v>0</v>
          </cell>
          <cell r="U245">
            <v>6.5795830000000004</v>
          </cell>
          <cell r="V245">
            <v>0</v>
          </cell>
          <cell r="X245">
            <v>3.5</v>
          </cell>
          <cell r="AC245">
            <v>0</v>
          </cell>
          <cell r="AE245">
            <v>0</v>
          </cell>
          <cell r="AJ245">
            <v>0</v>
          </cell>
          <cell r="AK245">
            <v>0</v>
          </cell>
          <cell r="AM245">
            <v>0</v>
          </cell>
          <cell r="AQ245">
            <v>3.6382310000000002</v>
          </cell>
          <cell r="AR245">
            <v>0</v>
          </cell>
          <cell r="AT245">
            <v>7.57</v>
          </cell>
          <cell r="AX245">
            <v>0</v>
          </cell>
          <cell r="AY245">
            <v>0</v>
          </cell>
          <cell r="BA245">
            <v>0</v>
          </cell>
          <cell r="BE245">
            <v>0</v>
          </cell>
          <cell r="BF245">
            <v>0</v>
          </cell>
          <cell r="BH245">
            <v>0</v>
          </cell>
          <cell r="BL245">
            <v>0</v>
          </cell>
          <cell r="BM245">
            <v>0</v>
          </cell>
          <cell r="BO245">
            <v>0</v>
          </cell>
          <cell r="BS245">
            <v>0</v>
          </cell>
          <cell r="BT245">
            <v>0</v>
          </cell>
          <cell r="BV245">
            <v>0</v>
          </cell>
          <cell r="BZ245">
            <v>0</v>
          </cell>
          <cell r="CA245">
            <v>0</v>
          </cell>
          <cell r="CC245">
            <v>0</v>
          </cell>
          <cell r="CG245">
            <v>0</v>
          </cell>
          <cell r="CH245">
            <v>0</v>
          </cell>
          <cell r="CJ245">
            <v>0</v>
          </cell>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N246">
            <v>0</v>
          </cell>
          <cell r="U246">
            <v>0</v>
          </cell>
          <cell r="V246">
            <v>0</v>
          </cell>
          <cell r="X246">
            <v>0</v>
          </cell>
          <cell r="AC246">
            <v>0</v>
          </cell>
          <cell r="AE246">
            <v>0</v>
          </cell>
          <cell r="AJ246">
            <v>0</v>
          </cell>
          <cell r="AK246">
            <v>0</v>
          </cell>
          <cell r="AM246">
            <v>0</v>
          </cell>
          <cell r="AQ246">
            <v>0</v>
          </cell>
          <cell r="AR246">
            <v>0</v>
          </cell>
          <cell r="AT246">
            <v>0</v>
          </cell>
          <cell r="AX246">
            <v>6.5795900000000005</v>
          </cell>
          <cell r="AY246">
            <v>0</v>
          </cell>
          <cell r="BA246">
            <v>3.5</v>
          </cell>
          <cell r="BE246">
            <v>6.5795900000000005</v>
          </cell>
          <cell r="BF246">
            <v>0</v>
          </cell>
          <cell r="BH246">
            <v>3.5</v>
          </cell>
          <cell r="BL246">
            <v>0</v>
          </cell>
          <cell r="BM246">
            <v>0</v>
          </cell>
          <cell r="BO246">
            <v>0</v>
          </cell>
          <cell r="BS246">
            <v>0</v>
          </cell>
          <cell r="BT246">
            <v>0</v>
          </cell>
          <cell r="BV246">
            <v>0</v>
          </cell>
          <cell r="BZ246">
            <v>0</v>
          </cell>
          <cell r="CA246">
            <v>0</v>
          </cell>
          <cell r="CC246">
            <v>0</v>
          </cell>
          <cell r="CG246">
            <v>0</v>
          </cell>
          <cell r="CH246">
            <v>0</v>
          </cell>
          <cell r="CJ246">
            <v>0</v>
          </cell>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N247">
            <v>0</v>
          </cell>
          <cell r="U247">
            <v>0</v>
          </cell>
          <cell r="V247">
            <v>0</v>
          </cell>
          <cell r="X247">
            <v>0</v>
          </cell>
          <cell r="AC247">
            <v>0</v>
          </cell>
          <cell r="AE247">
            <v>0</v>
          </cell>
          <cell r="AJ247">
            <v>0</v>
          </cell>
          <cell r="AK247">
            <v>0</v>
          </cell>
          <cell r="AM247">
            <v>0</v>
          </cell>
          <cell r="AQ247">
            <v>0</v>
          </cell>
          <cell r="AR247">
            <v>0</v>
          </cell>
          <cell r="AT247">
            <v>0</v>
          </cell>
          <cell r="AX247">
            <v>6.5795900000000005</v>
          </cell>
          <cell r="AY247">
            <v>0</v>
          </cell>
          <cell r="BA247">
            <v>3.5</v>
          </cell>
          <cell r="BE247">
            <v>6.5795900000000005</v>
          </cell>
          <cell r="BF247">
            <v>0</v>
          </cell>
          <cell r="BH247">
            <v>3.5</v>
          </cell>
          <cell r="BL247">
            <v>0</v>
          </cell>
          <cell r="BM247">
            <v>0</v>
          </cell>
          <cell r="BO247">
            <v>0</v>
          </cell>
          <cell r="BS247">
            <v>0</v>
          </cell>
          <cell r="BT247">
            <v>0</v>
          </cell>
          <cell r="BV247">
            <v>0</v>
          </cell>
          <cell r="BZ247">
            <v>0</v>
          </cell>
          <cell r="CA247">
            <v>0</v>
          </cell>
          <cell r="CC247">
            <v>0</v>
          </cell>
          <cell r="CG247">
            <v>0</v>
          </cell>
          <cell r="CH247">
            <v>0</v>
          </cell>
          <cell r="CJ247">
            <v>0</v>
          </cell>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N248">
            <v>0</v>
          </cell>
          <cell r="U248">
            <v>0</v>
          </cell>
          <cell r="V248">
            <v>0</v>
          </cell>
          <cell r="X248">
            <v>0</v>
          </cell>
          <cell r="AC248">
            <v>0</v>
          </cell>
          <cell r="AE248">
            <v>0</v>
          </cell>
          <cell r="AJ248">
            <v>0</v>
          </cell>
          <cell r="AK248">
            <v>0</v>
          </cell>
          <cell r="AM248">
            <v>0</v>
          </cell>
          <cell r="AQ248">
            <v>0</v>
          </cell>
          <cell r="AR248">
            <v>0</v>
          </cell>
          <cell r="AT248">
            <v>0</v>
          </cell>
          <cell r="AX248">
            <v>0</v>
          </cell>
          <cell r="AY248">
            <v>0</v>
          </cell>
          <cell r="BA248">
            <v>0</v>
          </cell>
          <cell r="BE248">
            <v>0</v>
          </cell>
          <cell r="BF248">
            <v>0</v>
          </cell>
          <cell r="BH248">
            <v>0</v>
          </cell>
          <cell r="BL248">
            <v>0</v>
          </cell>
          <cell r="BM248">
            <v>0</v>
          </cell>
          <cell r="BO248">
            <v>0</v>
          </cell>
          <cell r="BS248">
            <v>0</v>
          </cell>
          <cell r="BT248">
            <v>0</v>
          </cell>
          <cell r="BV248">
            <v>0</v>
          </cell>
          <cell r="BZ248">
            <v>0</v>
          </cell>
          <cell r="CA248">
            <v>0</v>
          </cell>
          <cell r="CC248">
            <v>0</v>
          </cell>
          <cell r="CG248">
            <v>0</v>
          </cell>
          <cell r="CH248">
            <v>0</v>
          </cell>
          <cell r="CJ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N249">
            <v>0</v>
          </cell>
          <cell r="U249">
            <v>0</v>
          </cell>
          <cell r="V249">
            <v>0</v>
          </cell>
          <cell r="X249">
            <v>0</v>
          </cell>
          <cell r="AC249">
            <v>0</v>
          </cell>
          <cell r="AE249">
            <v>0</v>
          </cell>
          <cell r="AJ249">
            <v>0</v>
          </cell>
          <cell r="AK249">
            <v>0</v>
          </cell>
          <cell r="AM249">
            <v>0</v>
          </cell>
          <cell r="AQ249">
            <v>0</v>
          </cell>
          <cell r="AR249">
            <v>0</v>
          </cell>
          <cell r="AT249">
            <v>0</v>
          </cell>
          <cell r="AX249">
            <v>0</v>
          </cell>
          <cell r="AY249">
            <v>0</v>
          </cell>
          <cell r="BA249">
            <v>0</v>
          </cell>
          <cell r="BE249">
            <v>0</v>
          </cell>
          <cell r="BF249">
            <v>0</v>
          </cell>
          <cell r="BH249">
            <v>0</v>
          </cell>
          <cell r="BL249">
            <v>0</v>
          </cell>
          <cell r="BM249">
            <v>0</v>
          </cell>
          <cell r="BO249">
            <v>0</v>
          </cell>
          <cell r="BS249">
            <v>0</v>
          </cell>
          <cell r="BT249">
            <v>0</v>
          </cell>
          <cell r="BV249">
            <v>0</v>
          </cell>
          <cell r="BZ249">
            <v>0</v>
          </cell>
          <cell r="CA249">
            <v>0</v>
          </cell>
          <cell r="CC249">
            <v>0</v>
          </cell>
          <cell r="CG249">
            <v>0</v>
          </cell>
          <cell r="CH249">
            <v>0</v>
          </cell>
          <cell r="CJ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N250">
            <v>0</v>
          </cell>
          <cell r="U250">
            <v>0</v>
          </cell>
          <cell r="V250">
            <v>0</v>
          </cell>
          <cell r="X250">
            <v>0</v>
          </cell>
          <cell r="AC250">
            <v>0</v>
          </cell>
          <cell r="AE250">
            <v>0</v>
          </cell>
          <cell r="AJ250">
            <v>0</v>
          </cell>
          <cell r="AK250">
            <v>0</v>
          </cell>
          <cell r="AM250">
            <v>0</v>
          </cell>
          <cell r="AQ250">
            <v>0</v>
          </cell>
          <cell r="AR250">
            <v>0</v>
          </cell>
          <cell r="AT250">
            <v>0</v>
          </cell>
          <cell r="AX250">
            <v>0</v>
          </cell>
          <cell r="AY250">
            <v>0</v>
          </cell>
          <cell r="BA250">
            <v>0</v>
          </cell>
          <cell r="BE250">
            <v>0</v>
          </cell>
          <cell r="BF250">
            <v>0</v>
          </cell>
          <cell r="BH250">
            <v>0</v>
          </cell>
          <cell r="BL250">
            <v>0</v>
          </cell>
          <cell r="BM250">
            <v>0</v>
          </cell>
          <cell r="BO250">
            <v>0</v>
          </cell>
          <cell r="BS250">
            <v>0</v>
          </cell>
          <cell r="BT250">
            <v>0</v>
          </cell>
          <cell r="BV250">
            <v>0</v>
          </cell>
          <cell r="BZ250">
            <v>6.5795900000000005</v>
          </cell>
          <cell r="CA250">
            <v>0</v>
          </cell>
          <cell r="CC250">
            <v>3.5</v>
          </cell>
          <cell r="CG250">
            <v>6.5795900000000005</v>
          </cell>
          <cell r="CH250">
            <v>0</v>
          </cell>
          <cell r="CJ250">
            <v>3.5</v>
          </cell>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N251">
            <v>0</v>
          </cell>
          <cell r="U251">
            <v>0</v>
          </cell>
          <cell r="V251">
            <v>0</v>
          </cell>
          <cell r="X251">
            <v>0</v>
          </cell>
          <cell r="AC251">
            <v>0</v>
          </cell>
          <cell r="AE251">
            <v>0</v>
          </cell>
          <cell r="AJ251">
            <v>0</v>
          </cell>
          <cell r="AK251">
            <v>0</v>
          </cell>
          <cell r="AM251">
            <v>0</v>
          </cell>
          <cell r="AQ251">
            <v>0</v>
          </cell>
          <cell r="AR251">
            <v>0</v>
          </cell>
          <cell r="AT251">
            <v>0</v>
          </cell>
          <cell r="AX251">
            <v>0</v>
          </cell>
          <cell r="AY251">
            <v>0</v>
          </cell>
          <cell r="BA251">
            <v>0</v>
          </cell>
          <cell r="BE251">
            <v>0</v>
          </cell>
          <cell r="BF251">
            <v>0</v>
          </cell>
          <cell r="BH251">
            <v>0</v>
          </cell>
          <cell r="BL251">
            <v>0</v>
          </cell>
          <cell r="BM251">
            <v>0</v>
          </cell>
          <cell r="BO251">
            <v>0</v>
          </cell>
          <cell r="BS251">
            <v>0</v>
          </cell>
          <cell r="BT251">
            <v>0</v>
          </cell>
          <cell r="BV251">
            <v>0</v>
          </cell>
          <cell r="BZ251">
            <v>6.5795900000000005</v>
          </cell>
          <cell r="CA251">
            <v>0</v>
          </cell>
          <cell r="CC251">
            <v>3.5</v>
          </cell>
          <cell r="CG251">
            <v>6.5795900000000005</v>
          </cell>
          <cell r="CH251">
            <v>0</v>
          </cell>
          <cell r="CJ251">
            <v>3.5</v>
          </cell>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N252">
            <v>0</v>
          </cell>
          <cell r="U252">
            <v>0</v>
          </cell>
          <cell r="V252">
            <v>0</v>
          </cell>
          <cell r="X252">
            <v>0</v>
          </cell>
          <cell r="AC252">
            <v>0</v>
          </cell>
          <cell r="AE252">
            <v>0</v>
          </cell>
          <cell r="AJ252">
            <v>0</v>
          </cell>
          <cell r="AK252">
            <v>0</v>
          </cell>
          <cell r="AM252">
            <v>0</v>
          </cell>
          <cell r="AQ252">
            <v>0</v>
          </cell>
          <cell r="AR252">
            <v>0</v>
          </cell>
          <cell r="AT252">
            <v>0</v>
          </cell>
          <cell r="AX252">
            <v>0</v>
          </cell>
          <cell r="AY252">
            <v>0</v>
          </cell>
          <cell r="BA252">
            <v>0</v>
          </cell>
          <cell r="BE252">
            <v>0</v>
          </cell>
          <cell r="BF252">
            <v>0</v>
          </cell>
          <cell r="BH252">
            <v>0</v>
          </cell>
          <cell r="BL252">
            <v>0</v>
          </cell>
          <cell r="BM252">
            <v>0</v>
          </cell>
          <cell r="BO252">
            <v>0</v>
          </cell>
          <cell r="BS252">
            <v>0</v>
          </cell>
          <cell r="BT252">
            <v>0</v>
          </cell>
          <cell r="BV252">
            <v>0</v>
          </cell>
          <cell r="BZ252">
            <v>6.5795900000000005</v>
          </cell>
          <cell r="CA252">
            <v>0</v>
          </cell>
          <cell r="CC252">
            <v>3.5</v>
          </cell>
          <cell r="CG252">
            <v>6.5795900000000005</v>
          </cell>
          <cell r="CH252">
            <v>0</v>
          </cell>
          <cell r="CJ252">
            <v>3.5</v>
          </cell>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N253">
            <v>0</v>
          </cell>
          <cell r="U253">
            <v>0</v>
          </cell>
          <cell r="V253">
            <v>0</v>
          </cell>
          <cell r="X253">
            <v>0</v>
          </cell>
          <cell r="AC253">
            <v>0</v>
          </cell>
          <cell r="AE253">
            <v>0</v>
          </cell>
          <cell r="AJ253">
            <v>0</v>
          </cell>
          <cell r="AK253">
            <v>0</v>
          </cell>
          <cell r="AM253">
            <v>0</v>
          </cell>
          <cell r="AQ253">
            <v>0</v>
          </cell>
          <cell r="AR253">
            <v>0</v>
          </cell>
          <cell r="AT253">
            <v>0</v>
          </cell>
          <cell r="AX253">
            <v>0</v>
          </cell>
          <cell r="AY253">
            <v>0</v>
          </cell>
          <cell r="BA253">
            <v>0</v>
          </cell>
          <cell r="BE253">
            <v>0</v>
          </cell>
          <cell r="BF253">
            <v>0</v>
          </cell>
          <cell r="BH253">
            <v>0</v>
          </cell>
          <cell r="BL253">
            <v>0</v>
          </cell>
          <cell r="BM253">
            <v>0</v>
          </cell>
          <cell r="BO253">
            <v>0</v>
          </cell>
          <cell r="BS253">
            <v>0</v>
          </cell>
          <cell r="BT253">
            <v>0</v>
          </cell>
          <cell r="BV253">
            <v>0</v>
          </cell>
          <cell r="BZ253">
            <v>6.5795900000000005</v>
          </cell>
          <cell r="CA253">
            <v>0</v>
          </cell>
          <cell r="CC253">
            <v>3.5</v>
          </cell>
          <cell r="CG253">
            <v>6.5795900000000005</v>
          </cell>
          <cell r="CH253">
            <v>0</v>
          </cell>
          <cell r="CJ253">
            <v>3.5</v>
          </cell>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N254">
            <v>0</v>
          </cell>
          <cell r="U254">
            <v>0</v>
          </cell>
          <cell r="V254">
            <v>0</v>
          </cell>
          <cell r="X254">
            <v>0</v>
          </cell>
          <cell r="AC254">
            <v>0</v>
          </cell>
          <cell r="AE254">
            <v>0</v>
          </cell>
          <cell r="AJ254">
            <v>0</v>
          </cell>
          <cell r="AK254">
            <v>0</v>
          </cell>
          <cell r="AM254">
            <v>0</v>
          </cell>
          <cell r="AQ254">
            <v>0</v>
          </cell>
          <cell r="AR254">
            <v>0</v>
          </cell>
          <cell r="AT254">
            <v>0</v>
          </cell>
          <cell r="AX254">
            <v>0</v>
          </cell>
          <cell r="AY254">
            <v>0</v>
          </cell>
          <cell r="BA254">
            <v>0</v>
          </cell>
          <cell r="BE254">
            <v>0</v>
          </cell>
          <cell r="BF254">
            <v>0</v>
          </cell>
          <cell r="BH254">
            <v>0</v>
          </cell>
          <cell r="BL254">
            <v>0</v>
          </cell>
          <cell r="BM254">
            <v>0</v>
          </cell>
          <cell r="BO254">
            <v>0</v>
          </cell>
          <cell r="BS254">
            <v>0</v>
          </cell>
          <cell r="BT254">
            <v>0</v>
          </cell>
          <cell r="BV254">
            <v>0</v>
          </cell>
          <cell r="BZ254">
            <v>6.5795900000000005</v>
          </cell>
          <cell r="CA254">
            <v>0</v>
          </cell>
          <cell r="CC254">
            <v>3.5</v>
          </cell>
          <cell r="CG254">
            <v>6.5795900000000005</v>
          </cell>
          <cell r="CH254">
            <v>0</v>
          </cell>
          <cell r="CJ254">
            <v>3.5</v>
          </cell>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N255">
            <v>0</v>
          </cell>
          <cell r="U255">
            <v>0</v>
          </cell>
          <cell r="V255">
            <v>0</v>
          </cell>
          <cell r="X255">
            <v>0</v>
          </cell>
          <cell r="AC255">
            <v>0</v>
          </cell>
          <cell r="AE255">
            <v>0</v>
          </cell>
          <cell r="AJ255">
            <v>6.5795900000000005</v>
          </cell>
          <cell r="AK255">
            <v>0</v>
          </cell>
          <cell r="AM255">
            <v>3.5</v>
          </cell>
          <cell r="AQ255">
            <v>0</v>
          </cell>
          <cell r="AR255">
            <v>0</v>
          </cell>
          <cell r="AT255">
            <v>0</v>
          </cell>
          <cell r="AX255">
            <v>0</v>
          </cell>
          <cell r="AY255">
            <v>0</v>
          </cell>
          <cell r="BA255">
            <v>0</v>
          </cell>
          <cell r="BE255">
            <v>0</v>
          </cell>
          <cell r="BF255">
            <v>0</v>
          </cell>
          <cell r="BH255">
            <v>0</v>
          </cell>
          <cell r="BL255">
            <v>0</v>
          </cell>
          <cell r="BM255">
            <v>0</v>
          </cell>
          <cell r="BO255">
            <v>0</v>
          </cell>
          <cell r="BS255">
            <v>6.5795900000000005</v>
          </cell>
          <cell r="BT255">
            <v>0</v>
          </cell>
          <cell r="BV255">
            <v>3.5</v>
          </cell>
          <cell r="BZ255">
            <v>0</v>
          </cell>
          <cell r="CA255">
            <v>0</v>
          </cell>
          <cell r="CC255">
            <v>0</v>
          </cell>
          <cell r="CG255">
            <v>0</v>
          </cell>
          <cell r="CH255">
            <v>0</v>
          </cell>
          <cell r="CJ255">
            <v>0</v>
          </cell>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N256">
            <v>0</v>
          </cell>
          <cell r="U256">
            <v>0</v>
          </cell>
          <cell r="V256">
            <v>0</v>
          </cell>
          <cell r="X256">
            <v>0</v>
          </cell>
          <cell r="AC256">
            <v>0</v>
          </cell>
          <cell r="AE256">
            <v>0</v>
          </cell>
          <cell r="AJ256">
            <v>6.5795900000000005</v>
          </cell>
          <cell r="AK256">
            <v>0</v>
          </cell>
          <cell r="AM256">
            <v>3.5</v>
          </cell>
          <cell r="AQ256">
            <v>0</v>
          </cell>
          <cell r="AR256">
            <v>0</v>
          </cell>
          <cell r="AT256">
            <v>0</v>
          </cell>
          <cell r="AX256">
            <v>0</v>
          </cell>
          <cell r="AY256">
            <v>0</v>
          </cell>
          <cell r="BA256">
            <v>0</v>
          </cell>
          <cell r="BE256">
            <v>0</v>
          </cell>
          <cell r="BF256">
            <v>0</v>
          </cell>
          <cell r="BH256">
            <v>0</v>
          </cell>
          <cell r="BL256">
            <v>0</v>
          </cell>
          <cell r="BM256">
            <v>0</v>
          </cell>
          <cell r="BO256">
            <v>0</v>
          </cell>
          <cell r="BS256">
            <v>6.5795900000000005</v>
          </cell>
          <cell r="BT256">
            <v>0</v>
          </cell>
          <cell r="BV256">
            <v>3.5</v>
          </cell>
          <cell r="BZ256">
            <v>0</v>
          </cell>
          <cell r="CA256">
            <v>0</v>
          </cell>
          <cell r="CC256">
            <v>0</v>
          </cell>
          <cell r="CG256">
            <v>0</v>
          </cell>
          <cell r="CH256">
            <v>0</v>
          </cell>
          <cell r="CJ256">
            <v>0</v>
          </cell>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N257">
            <v>0</v>
          </cell>
          <cell r="U257">
            <v>0</v>
          </cell>
          <cell r="V257">
            <v>0</v>
          </cell>
          <cell r="X257">
            <v>0</v>
          </cell>
          <cell r="AB257">
            <v>5.2434468599999997</v>
          </cell>
          <cell r="AC257">
            <v>0</v>
          </cell>
          <cell r="AE257">
            <v>3.7550000000000003</v>
          </cell>
          <cell r="AJ257">
            <v>6.5795900000000005</v>
          </cell>
          <cell r="AK257">
            <v>0</v>
          </cell>
          <cell r="AM257">
            <v>3.5</v>
          </cell>
          <cell r="AQ257">
            <v>0</v>
          </cell>
          <cell r="AR257">
            <v>0</v>
          </cell>
          <cell r="AT257">
            <v>0</v>
          </cell>
          <cell r="AX257">
            <v>0</v>
          </cell>
          <cell r="AY257">
            <v>0</v>
          </cell>
          <cell r="BA257">
            <v>0</v>
          </cell>
          <cell r="BE257">
            <v>0</v>
          </cell>
          <cell r="BF257">
            <v>0</v>
          </cell>
          <cell r="BH257">
            <v>0</v>
          </cell>
          <cell r="BL257">
            <v>0</v>
          </cell>
          <cell r="BM257">
            <v>0</v>
          </cell>
          <cell r="BO257">
            <v>0</v>
          </cell>
          <cell r="BS257">
            <v>0</v>
          </cell>
          <cell r="BT257">
            <v>0</v>
          </cell>
          <cell r="BV257">
            <v>0</v>
          </cell>
          <cell r="BZ257">
            <v>0</v>
          </cell>
          <cell r="CA257">
            <v>0</v>
          </cell>
          <cell r="CC257">
            <v>0</v>
          </cell>
          <cell r="CG257">
            <v>0</v>
          </cell>
          <cell r="CH257">
            <v>0</v>
          </cell>
          <cell r="CJ257">
            <v>0</v>
          </cell>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N258">
            <v>0</v>
          </cell>
          <cell r="U258">
            <v>0</v>
          </cell>
          <cell r="V258">
            <v>0</v>
          </cell>
          <cell r="X258">
            <v>0</v>
          </cell>
          <cell r="AC258">
            <v>0</v>
          </cell>
          <cell r="AE258">
            <v>0</v>
          </cell>
          <cell r="AJ258">
            <v>6.5795900000000005</v>
          </cell>
          <cell r="AK258">
            <v>0</v>
          </cell>
          <cell r="AM258">
            <v>3.5</v>
          </cell>
          <cell r="AQ258">
            <v>0</v>
          </cell>
          <cell r="AR258">
            <v>0</v>
          </cell>
          <cell r="AT258">
            <v>0</v>
          </cell>
          <cell r="AX258">
            <v>0</v>
          </cell>
          <cell r="AY258">
            <v>0</v>
          </cell>
          <cell r="BA258">
            <v>0</v>
          </cell>
          <cell r="BE258">
            <v>6.5795900000000005</v>
          </cell>
          <cell r="BF258">
            <v>0</v>
          </cell>
          <cell r="BH258">
            <v>3.5</v>
          </cell>
          <cell r="BL258">
            <v>0</v>
          </cell>
          <cell r="BM258">
            <v>0</v>
          </cell>
          <cell r="BO258">
            <v>0</v>
          </cell>
          <cell r="BS258">
            <v>0</v>
          </cell>
          <cell r="BT258">
            <v>0</v>
          </cell>
          <cell r="BV258">
            <v>0</v>
          </cell>
          <cell r="BZ258">
            <v>0</v>
          </cell>
          <cell r="CA258">
            <v>0</v>
          </cell>
          <cell r="CC258">
            <v>0</v>
          </cell>
          <cell r="CG258">
            <v>0</v>
          </cell>
          <cell r="CH258">
            <v>0</v>
          </cell>
          <cell r="CJ258">
            <v>0</v>
          </cell>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N259">
            <v>0</v>
          </cell>
          <cell r="U259">
            <v>0</v>
          </cell>
          <cell r="V259">
            <v>0</v>
          </cell>
          <cell r="X259">
            <v>0</v>
          </cell>
          <cell r="AC259">
            <v>0</v>
          </cell>
          <cell r="AE259">
            <v>0</v>
          </cell>
          <cell r="AJ259">
            <v>6.5795900000000005</v>
          </cell>
          <cell r="AK259">
            <v>0</v>
          </cell>
          <cell r="AM259">
            <v>3.5</v>
          </cell>
          <cell r="AQ259">
            <v>8.7371690000000015</v>
          </cell>
          <cell r="AR259">
            <v>0</v>
          </cell>
          <cell r="AT259">
            <v>4.7279999999999998</v>
          </cell>
          <cell r="AX259">
            <v>0</v>
          </cell>
          <cell r="AY259">
            <v>0</v>
          </cell>
          <cell r="BA259">
            <v>0</v>
          </cell>
          <cell r="BE259">
            <v>0</v>
          </cell>
          <cell r="BF259">
            <v>0</v>
          </cell>
          <cell r="BH259">
            <v>0</v>
          </cell>
          <cell r="BL259">
            <v>0</v>
          </cell>
          <cell r="BM259">
            <v>0</v>
          </cell>
          <cell r="BO259">
            <v>0</v>
          </cell>
          <cell r="BS259">
            <v>0</v>
          </cell>
          <cell r="BT259">
            <v>0</v>
          </cell>
          <cell r="BV259">
            <v>0</v>
          </cell>
          <cell r="BZ259">
            <v>0</v>
          </cell>
          <cell r="CA259">
            <v>0</v>
          </cell>
          <cell r="CC259">
            <v>0</v>
          </cell>
          <cell r="CG259">
            <v>0</v>
          </cell>
          <cell r="CH259">
            <v>0</v>
          </cell>
          <cell r="CJ259">
            <v>0</v>
          </cell>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N260">
            <v>0</v>
          </cell>
          <cell r="U260">
            <v>0</v>
          </cell>
          <cell r="V260">
            <v>0</v>
          </cell>
          <cell r="X260">
            <v>0</v>
          </cell>
          <cell r="AC260">
            <v>0</v>
          </cell>
          <cell r="AE260">
            <v>0</v>
          </cell>
          <cell r="AJ260">
            <v>6.5795900000000005</v>
          </cell>
          <cell r="AK260">
            <v>0</v>
          </cell>
          <cell r="AM260">
            <v>3.5</v>
          </cell>
          <cell r="AQ260">
            <v>0</v>
          </cell>
          <cell r="AR260">
            <v>0</v>
          </cell>
          <cell r="AT260">
            <v>0</v>
          </cell>
          <cell r="AX260">
            <v>0</v>
          </cell>
          <cell r="AY260">
            <v>0</v>
          </cell>
          <cell r="BA260">
            <v>0</v>
          </cell>
          <cell r="BE260">
            <v>6.5795900000000005</v>
          </cell>
          <cell r="BF260">
            <v>0</v>
          </cell>
          <cell r="BH260">
            <v>3.5</v>
          </cell>
          <cell r="BL260">
            <v>0</v>
          </cell>
          <cell r="BM260">
            <v>0</v>
          </cell>
          <cell r="BO260">
            <v>0</v>
          </cell>
          <cell r="BS260">
            <v>0</v>
          </cell>
          <cell r="BT260">
            <v>0</v>
          </cell>
          <cell r="BV260">
            <v>0</v>
          </cell>
          <cell r="BZ260">
            <v>0</v>
          </cell>
          <cell r="CA260">
            <v>0</v>
          </cell>
          <cell r="CC260">
            <v>0</v>
          </cell>
          <cell r="CG260">
            <v>0</v>
          </cell>
          <cell r="CH260">
            <v>0</v>
          </cell>
          <cell r="CJ260">
            <v>0</v>
          </cell>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N261">
            <v>0</v>
          </cell>
          <cell r="U261">
            <v>0</v>
          </cell>
          <cell r="V261">
            <v>0</v>
          </cell>
          <cell r="X261">
            <v>0</v>
          </cell>
          <cell r="AC261">
            <v>0</v>
          </cell>
          <cell r="AE261">
            <v>0</v>
          </cell>
          <cell r="AJ261">
            <v>6.5795900000000005</v>
          </cell>
          <cell r="AK261">
            <v>0</v>
          </cell>
          <cell r="AM261">
            <v>3.5</v>
          </cell>
          <cell r="AQ261">
            <v>0</v>
          </cell>
          <cell r="AR261">
            <v>0</v>
          </cell>
          <cell r="AT261">
            <v>0</v>
          </cell>
          <cell r="AX261">
            <v>0</v>
          </cell>
          <cell r="AY261">
            <v>0</v>
          </cell>
          <cell r="BA261">
            <v>0</v>
          </cell>
          <cell r="BE261">
            <v>6.5795900000000005</v>
          </cell>
          <cell r="BF261">
            <v>0</v>
          </cell>
          <cell r="BH261">
            <v>3.5</v>
          </cell>
          <cell r="BL261">
            <v>0</v>
          </cell>
          <cell r="BM261">
            <v>0</v>
          </cell>
          <cell r="BO261">
            <v>0</v>
          </cell>
          <cell r="BS261">
            <v>0</v>
          </cell>
          <cell r="BT261">
            <v>0</v>
          </cell>
          <cell r="BV261">
            <v>0</v>
          </cell>
          <cell r="BZ261">
            <v>0</v>
          </cell>
          <cell r="CA261">
            <v>0</v>
          </cell>
          <cell r="CC261">
            <v>0</v>
          </cell>
          <cell r="CG261">
            <v>0</v>
          </cell>
          <cell r="CH261">
            <v>0</v>
          </cell>
          <cell r="CJ261">
            <v>0</v>
          </cell>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N262">
            <v>0</v>
          </cell>
          <cell r="U262">
            <v>0</v>
          </cell>
          <cell r="V262">
            <v>0</v>
          </cell>
          <cell r="X262">
            <v>0</v>
          </cell>
          <cell r="AC262">
            <v>0</v>
          </cell>
          <cell r="AE262">
            <v>0</v>
          </cell>
          <cell r="AJ262">
            <v>6.5795900000000005</v>
          </cell>
          <cell r="AK262">
            <v>0</v>
          </cell>
          <cell r="AM262">
            <v>3.5</v>
          </cell>
          <cell r="AQ262">
            <v>0</v>
          </cell>
          <cell r="AR262">
            <v>0</v>
          </cell>
          <cell r="AT262">
            <v>0</v>
          </cell>
          <cell r="AX262">
            <v>0</v>
          </cell>
          <cell r="AY262">
            <v>0</v>
          </cell>
          <cell r="BA262">
            <v>0</v>
          </cell>
          <cell r="BE262">
            <v>6.5795900000000005</v>
          </cell>
          <cell r="BF262">
            <v>0</v>
          </cell>
          <cell r="BH262">
            <v>3.5</v>
          </cell>
          <cell r="BL262">
            <v>0</v>
          </cell>
          <cell r="BM262">
            <v>0</v>
          </cell>
          <cell r="BO262">
            <v>0</v>
          </cell>
          <cell r="BS262">
            <v>0</v>
          </cell>
          <cell r="BT262">
            <v>0</v>
          </cell>
          <cell r="BV262">
            <v>0</v>
          </cell>
          <cell r="BZ262">
            <v>0</v>
          </cell>
          <cell r="CA262">
            <v>0</v>
          </cell>
          <cell r="CC262">
            <v>0</v>
          </cell>
          <cell r="CG262">
            <v>0</v>
          </cell>
          <cell r="CH262">
            <v>0</v>
          </cell>
          <cell r="CJ262">
            <v>0</v>
          </cell>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N263">
            <v>0</v>
          </cell>
          <cell r="U263">
            <v>0</v>
          </cell>
          <cell r="V263">
            <v>0</v>
          </cell>
          <cell r="X263">
            <v>0</v>
          </cell>
          <cell r="AC263">
            <v>0</v>
          </cell>
          <cell r="AE263">
            <v>0</v>
          </cell>
          <cell r="AJ263">
            <v>6.5795900000000005</v>
          </cell>
          <cell r="AK263">
            <v>0</v>
          </cell>
          <cell r="AM263">
            <v>3.5</v>
          </cell>
          <cell r="AQ263">
            <v>0</v>
          </cell>
          <cell r="AR263">
            <v>0</v>
          </cell>
          <cell r="AT263">
            <v>0</v>
          </cell>
          <cell r="AX263">
            <v>0</v>
          </cell>
          <cell r="AY263">
            <v>0</v>
          </cell>
          <cell r="BA263">
            <v>0</v>
          </cell>
          <cell r="BE263">
            <v>6.5795900000000005</v>
          </cell>
          <cell r="BF263">
            <v>0</v>
          </cell>
          <cell r="BH263">
            <v>3.5</v>
          </cell>
          <cell r="BL263">
            <v>0</v>
          </cell>
          <cell r="BM263">
            <v>0</v>
          </cell>
          <cell r="BO263">
            <v>0</v>
          </cell>
          <cell r="BS263">
            <v>0</v>
          </cell>
          <cell r="BT263">
            <v>0</v>
          </cell>
          <cell r="BV263">
            <v>0</v>
          </cell>
          <cell r="BZ263">
            <v>0</v>
          </cell>
          <cell r="CA263">
            <v>0</v>
          </cell>
          <cell r="CC263">
            <v>0</v>
          </cell>
          <cell r="CG263">
            <v>0</v>
          </cell>
          <cell r="CH263">
            <v>0</v>
          </cell>
          <cell r="CJ263">
            <v>0</v>
          </cell>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N264">
            <v>0</v>
          </cell>
          <cell r="U264">
            <v>0</v>
          </cell>
          <cell r="V264">
            <v>0</v>
          </cell>
          <cell r="X264">
            <v>0</v>
          </cell>
          <cell r="AC264">
            <v>0</v>
          </cell>
          <cell r="AE264">
            <v>0</v>
          </cell>
          <cell r="AJ264">
            <v>0</v>
          </cell>
          <cell r="AK264">
            <v>0</v>
          </cell>
          <cell r="AM264">
            <v>0</v>
          </cell>
          <cell r="AQ264">
            <v>0</v>
          </cell>
          <cell r="AR264">
            <v>0</v>
          </cell>
          <cell r="AT264">
            <v>0</v>
          </cell>
          <cell r="AX264">
            <v>6.5795900000000005</v>
          </cell>
          <cell r="AY264">
            <v>0</v>
          </cell>
          <cell r="BA264">
            <v>3.5</v>
          </cell>
          <cell r="BE264">
            <v>6.5795900000000005</v>
          </cell>
          <cell r="BF264">
            <v>0</v>
          </cell>
          <cell r="BH264">
            <v>3.5</v>
          </cell>
          <cell r="BL264">
            <v>0</v>
          </cell>
          <cell r="BM264">
            <v>0</v>
          </cell>
          <cell r="BO264">
            <v>0</v>
          </cell>
          <cell r="BS264">
            <v>0</v>
          </cell>
          <cell r="BT264">
            <v>0</v>
          </cell>
          <cell r="BV264">
            <v>0</v>
          </cell>
          <cell r="BZ264">
            <v>0</v>
          </cell>
          <cell r="CA264">
            <v>0</v>
          </cell>
          <cell r="CC264">
            <v>0</v>
          </cell>
          <cell r="CG264">
            <v>0</v>
          </cell>
          <cell r="CH264">
            <v>0</v>
          </cell>
          <cell r="CJ264">
            <v>0</v>
          </cell>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N265">
            <v>0</v>
          </cell>
          <cell r="U265">
            <v>0</v>
          </cell>
          <cell r="V265">
            <v>0</v>
          </cell>
          <cell r="X265">
            <v>0</v>
          </cell>
          <cell r="AC265">
            <v>0</v>
          </cell>
          <cell r="AE265">
            <v>0</v>
          </cell>
          <cell r="AJ265">
            <v>0</v>
          </cell>
          <cell r="AK265">
            <v>0</v>
          </cell>
          <cell r="AM265">
            <v>0</v>
          </cell>
          <cell r="AQ265">
            <v>0</v>
          </cell>
          <cell r="AR265">
            <v>0</v>
          </cell>
          <cell r="AT265">
            <v>0</v>
          </cell>
          <cell r="AX265">
            <v>6.5795900000000005</v>
          </cell>
          <cell r="AY265">
            <v>0</v>
          </cell>
          <cell r="BA265">
            <v>3.5</v>
          </cell>
          <cell r="BE265">
            <v>6.5795900000000005</v>
          </cell>
          <cell r="BF265">
            <v>0</v>
          </cell>
          <cell r="BH265">
            <v>3.5</v>
          </cell>
          <cell r="BL265">
            <v>0</v>
          </cell>
          <cell r="BM265">
            <v>0</v>
          </cell>
          <cell r="BO265">
            <v>0</v>
          </cell>
          <cell r="BS265">
            <v>0</v>
          </cell>
          <cell r="BT265">
            <v>0</v>
          </cell>
          <cell r="BV265">
            <v>0</v>
          </cell>
          <cell r="BZ265">
            <v>0</v>
          </cell>
          <cell r="CA265">
            <v>0</v>
          </cell>
          <cell r="CC265">
            <v>0</v>
          </cell>
          <cell r="CG265">
            <v>0</v>
          </cell>
          <cell r="CH265">
            <v>0</v>
          </cell>
          <cell r="CJ265">
            <v>0</v>
          </cell>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N266">
            <v>0</v>
          </cell>
          <cell r="U266">
            <v>0</v>
          </cell>
          <cell r="V266">
            <v>0</v>
          </cell>
          <cell r="X266">
            <v>0</v>
          </cell>
          <cell r="AC266">
            <v>0</v>
          </cell>
          <cell r="AE266">
            <v>0</v>
          </cell>
          <cell r="AJ266">
            <v>0</v>
          </cell>
          <cell r="AK266">
            <v>0</v>
          </cell>
          <cell r="AM266">
            <v>0</v>
          </cell>
          <cell r="AQ266">
            <v>0</v>
          </cell>
          <cell r="AR266">
            <v>0</v>
          </cell>
          <cell r="AT266">
            <v>0</v>
          </cell>
          <cell r="AX266">
            <v>6.5795900000000005</v>
          </cell>
          <cell r="AY266">
            <v>0</v>
          </cell>
          <cell r="BA266">
            <v>3.5</v>
          </cell>
          <cell r="BE266">
            <v>6.5795900000000005</v>
          </cell>
          <cell r="BF266">
            <v>0</v>
          </cell>
          <cell r="BH266">
            <v>3.5</v>
          </cell>
          <cell r="BL266">
            <v>0</v>
          </cell>
          <cell r="BM266">
            <v>0</v>
          </cell>
          <cell r="BO266">
            <v>0</v>
          </cell>
          <cell r="BS266">
            <v>0</v>
          </cell>
          <cell r="BT266">
            <v>0</v>
          </cell>
          <cell r="BV266">
            <v>0</v>
          </cell>
          <cell r="BZ266">
            <v>0</v>
          </cell>
          <cell r="CA266">
            <v>0</v>
          </cell>
          <cell r="CC266">
            <v>0</v>
          </cell>
          <cell r="CG266">
            <v>0</v>
          </cell>
          <cell r="CH266">
            <v>0</v>
          </cell>
          <cell r="CJ266">
            <v>0</v>
          </cell>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N267">
            <v>0</v>
          </cell>
          <cell r="U267">
            <v>0</v>
          </cell>
          <cell r="V267">
            <v>0</v>
          </cell>
          <cell r="X267">
            <v>0</v>
          </cell>
          <cell r="AC267">
            <v>0</v>
          </cell>
          <cell r="AE267">
            <v>0</v>
          </cell>
          <cell r="AJ267">
            <v>0</v>
          </cell>
          <cell r="AK267">
            <v>0</v>
          </cell>
          <cell r="AM267">
            <v>0</v>
          </cell>
          <cell r="AQ267">
            <v>0</v>
          </cell>
          <cell r="AR267">
            <v>0</v>
          </cell>
          <cell r="AT267">
            <v>0</v>
          </cell>
          <cell r="AX267">
            <v>6.5795900000000005</v>
          </cell>
          <cell r="AY267">
            <v>0</v>
          </cell>
          <cell r="BA267">
            <v>3.5</v>
          </cell>
          <cell r="BE267">
            <v>6.5795900000000005</v>
          </cell>
          <cell r="BF267">
            <v>0</v>
          </cell>
          <cell r="BH267">
            <v>3.5</v>
          </cell>
          <cell r="BL267">
            <v>0</v>
          </cell>
          <cell r="BM267">
            <v>0</v>
          </cell>
          <cell r="BO267">
            <v>0</v>
          </cell>
          <cell r="BS267">
            <v>0</v>
          </cell>
          <cell r="BT267">
            <v>0</v>
          </cell>
          <cell r="BV267">
            <v>0</v>
          </cell>
          <cell r="BZ267">
            <v>0</v>
          </cell>
          <cell r="CA267">
            <v>0</v>
          </cell>
          <cell r="CC267">
            <v>0</v>
          </cell>
          <cell r="CG267">
            <v>0</v>
          </cell>
          <cell r="CH267">
            <v>0</v>
          </cell>
          <cell r="CJ267">
            <v>0</v>
          </cell>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N268">
            <v>0</v>
          </cell>
          <cell r="U268">
            <v>0</v>
          </cell>
          <cell r="V268">
            <v>0</v>
          </cell>
          <cell r="X268">
            <v>0</v>
          </cell>
          <cell r="AC268">
            <v>0</v>
          </cell>
          <cell r="AE268">
            <v>0</v>
          </cell>
          <cell r="AJ268">
            <v>6.5795900000000005</v>
          </cell>
          <cell r="AK268">
            <v>0</v>
          </cell>
          <cell r="AM268">
            <v>3.5</v>
          </cell>
          <cell r="AQ268">
            <v>0</v>
          </cell>
          <cell r="AR268">
            <v>0</v>
          </cell>
          <cell r="AT268">
            <v>0</v>
          </cell>
          <cell r="AX268">
            <v>0</v>
          </cell>
          <cell r="AY268">
            <v>0</v>
          </cell>
          <cell r="BA268">
            <v>0</v>
          </cell>
          <cell r="BE268">
            <v>6.5795900000000005</v>
          </cell>
          <cell r="BF268">
            <v>0</v>
          </cell>
          <cell r="BH268">
            <v>3.5</v>
          </cell>
          <cell r="BL268">
            <v>0</v>
          </cell>
          <cell r="BM268">
            <v>0</v>
          </cell>
          <cell r="BO268">
            <v>0</v>
          </cell>
          <cell r="BS268">
            <v>0</v>
          </cell>
          <cell r="BT268">
            <v>0</v>
          </cell>
          <cell r="BV268">
            <v>0</v>
          </cell>
          <cell r="BZ268">
            <v>0</v>
          </cell>
          <cell r="CA268">
            <v>0</v>
          </cell>
          <cell r="CC268">
            <v>0</v>
          </cell>
          <cell r="CG268">
            <v>0</v>
          </cell>
          <cell r="CH268">
            <v>0</v>
          </cell>
          <cell r="CJ268">
            <v>0</v>
          </cell>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N269">
            <v>0</v>
          </cell>
          <cell r="U269">
            <v>0</v>
          </cell>
          <cell r="V269">
            <v>0</v>
          </cell>
          <cell r="X269">
            <v>0</v>
          </cell>
          <cell r="AC269">
            <v>0</v>
          </cell>
          <cell r="AE269">
            <v>0</v>
          </cell>
          <cell r="AJ269">
            <v>6.5795900000000005</v>
          </cell>
          <cell r="AK269">
            <v>0</v>
          </cell>
          <cell r="AM269">
            <v>3.5</v>
          </cell>
          <cell r="AQ269">
            <v>0</v>
          </cell>
          <cell r="AR269">
            <v>0</v>
          </cell>
          <cell r="AT269">
            <v>0</v>
          </cell>
          <cell r="AX269">
            <v>0</v>
          </cell>
          <cell r="AY269">
            <v>0</v>
          </cell>
          <cell r="BA269">
            <v>0</v>
          </cell>
          <cell r="BE269">
            <v>6.5795900000000005</v>
          </cell>
          <cell r="BF269">
            <v>0</v>
          </cell>
          <cell r="BH269">
            <v>3.5</v>
          </cell>
          <cell r="BL269">
            <v>0</v>
          </cell>
          <cell r="BM269">
            <v>0</v>
          </cell>
          <cell r="BO269">
            <v>0</v>
          </cell>
          <cell r="BS269">
            <v>0</v>
          </cell>
          <cell r="BT269">
            <v>0</v>
          </cell>
          <cell r="BV269">
            <v>0</v>
          </cell>
          <cell r="BZ269">
            <v>0</v>
          </cell>
          <cell r="CA269">
            <v>0</v>
          </cell>
          <cell r="CC269">
            <v>0</v>
          </cell>
          <cell r="CG269">
            <v>0</v>
          </cell>
          <cell r="CH269">
            <v>0</v>
          </cell>
          <cell r="CJ269">
            <v>0</v>
          </cell>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N270">
            <v>0</v>
          </cell>
          <cell r="U270">
            <v>0</v>
          </cell>
          <cell r="V270">
            <v>0</v>
          </cell>
          <cell r="X270">
            <v>0</v>
          </cell>
          <cell r="AC270">
            <v>0</v>
          </cell>
          <cell r="AE270">
            <v>0</v>
          </cell>
          <cell r="AJ270">
            <v>6.5795900000000005</v>
          </cell>
          <cell r="AK270">
            <v>0</v>
          </cell>
          <cell r="AM270">
            <v>3.5</v>
          </cell>
          <cell r="AQ270">
            <v>0</v>
          </cell>
          <cell r="AR270">
            <v>0</v>
          </cell>
          <cell r="AT270">
            <v>0</v>
          </cell>
          <cell r="AX270">
            <v>0</v>
          </cell>
          <cell r="AY270">
            <v>0</v>
          </cell>
          <cell r="BA270">
            <v>0</v>
          </cell>
          <cell r="BE270">
            <v>6.5795900000000005</v>
          </cell>
          <cell r="BF270">
            <v>0</v>
          </cell>
          <cell r="BH270">
            <v>3.5</v>
          </cell>
          <cell r="BL270">
            <v>0</v>
          </cell>
          <cell r="BM270">
            <v>0</v>
          </cell>
          <cell r="BO270">
            <v>0</v>
          </cell>
          <cell r="BS270">
            <v>0</v>
          </cell>
          <cell r="BT270">
            <v>0</v>
          </cell>
          <cell r="BV270">
            <v>0</v>
          </cell>
          <cell r="BZ270">
            <v>0</v>
          </cell>
          <cell r="CA270">
            <v>0</v>
          </cell>
          <cell r="CC270">
            <v>0</v>
          </cell>
          <cell r="CG270">
            <v>0</v>
          </cell>
          <cell r="CH270">
            <v>0</v>
          </cell>
          <cell r="CJ270">
            <v>0</v>
          </cell>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N271">
            <v>0</v>
          </cell>
          <cell r="U271">
            <v>0</v>
          </cell>
          <cell r="V271">
            <v>0</v>
          </cell>
          <cell r="X271">
            <v>0</v>
          </cell>
          <cell r="AC271">
            <v>0</v>
          </cell>
          <cell r="AE271">
            <v>0</v>
          </cell>
          <cell r="AJ271">
            <v>6.5795900000000005</v>
          </cell>
          <cell r="AK271">
            <v>0</v>
          </cell>
          <cell r="AM271">
            <v>3.5</v>
          </cell>
          <cell r="AQ271">
            <v>0</v>
          </cell>
          <cell r="AR271">
            <v>0</v>
          </cell>
          <cell r="AT271">
            <v>0</v>
          </cell>
          <cell r="AX271">
            <v>0</v>
          </cell>
          <cell r="AY271">
            <v>0</v>
          </cell>
          <cell r="BA271">
            <v>0</v>
          </cell>
          <cell r="BE271">
            <v>6.5795900000000005</v>
          </cell>
          <cell r="BF271">
            <v>0</v>
          </cell>
          <cell r="BH271">
            <v>3.5</v>
          </cell>
          <cell r="BL271">
            <v>0</v>
          </cell>
          <cell r="BM271">
            <v>0</v>
          </cell>
          <cell r="BO271">
            <v>0</v>
          </cell>
          <cell r="BS271">
            <v>0</v>
          </cell>
          <cell r="BT271">
            <v>0</v>
          </cell>
          <cell r="BV271">
            <v>0</v>
          </cell>
          <cell r="BZ271">
            <v>0</v>
          </cell>
          <cell r="CA271">
            <v>0</v>
          </cell>
          <cell r="CC271">
            <v>0</v>
          </cell>
          <cell r="CG271">
            <v>0</v>
          </cell>
          <cell r="CH271">
            <v>0</v>
          </cell>
          <cell r="CJ271">
            <v>0</v>
          </cell>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N272">
            <v>0</v>
          </cell>
          <cell r="U272">
            <v>0</v>
          </cell>
          <cell r="V272">
            <v>0</v>
          </cell>
          <cell r="X272">
            <v>0</v>
          </cell>
          <cell r="AC272">
            <v>0</v>
          </cell>
          <cell r="AE272">
            <v>0</v>
          </cell>
          <cell r="AJ272">
            <v>6.5795900000000005</v>
          </cell>
          <cell r="AK272">
            <v>0</v>
          </cell>
          <cell r="AM272">
            <v>3.5</v>
          </cell>
          <cell r="AQ272">
            <v>0</v>
          </cell>
          <cell r="AR272">
            <v>0</v>
          </cell>
          <cell r="AT272">
            <v>0</v>
          </cell>
          <cell r="AX272">
            <v>0</v>
          </cell>
          <cell r="AY272">
            <v>0</v>
          </cell>
          <cell r="BA272">
            <v>0</v>
          </cell>
          <cell r="BE272">
            <v>6.5795900000000005</v>
          </cell>
          <cell r="BF272">
            <v>0</v>
          </cell>
          <cell r="BH272">
            <v>3.5</v>
          </cell>
          <cell r="BL272">
            <v>0</v>
          </cell>
          <cell r="BM272">
            <v>0</v>
          </cell>
          <cell r="BO272">
            <v>0</v>
          </cell>
          <cell r="BS272">
            <v>0</v>
          </cell>
          <cell r="BT272">
            <v>0</v>
          </cell>
          <cell r="BV272">
            <v>0</v>
          </cell>
          <cell r="BZ272">
            <v>0</v>
          </cell>
          <cell r="CA272">
            <v>0</v>
          </cell>
          <cell r="CC272">
            <v>0</v>
          </cell>
          <cell r="CG272">
            <v>0</v>
          </cell>
          <cell r="CH272">
            <v>0</v>
          </cell>
          <cell r="CJ272">
            <v>0</v>
          </cell>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N273">
            <v>0</v>
          </cell>
          <cell r="U273">
            <v>0</v>
          </cell>
          <cell r="V273">
            <v>0</v>
          </cell>
          <cell r="X273">
            <v>0</v>
          </cell>
          <cell r="AC273">
            <v>0</v>
          </cell>
          <cell r="AE273">
            <v>0</v>
          </cell>
          <cell r="AJ273">
            <v>6.5795900000000005</v>
          </cell>
          <cell r="AK273">
            <v>0</v>
          </cell>
          <cell r="AM273">
            <v>3.5</v>
          </cell>
          <cell r="AQ273">
            <v>0</v>
          </cell>
          <cell r="AR273">
            <v>0</v>
          </cell>
          <cell r="AT273">
            <v>0</v>
          </cell>
          <cell r="AX273">
            <v>0</v>
          </cell>
          <cell r="AY273">
            <v>0</v>
          </cell>
          <cell r="BA273">
            <v>0</v>
          </cell>
          <cell r="BE273">
            <v>6.5795900000000005</v>
          </cell>
          <cell r="BF273">
            <v>0</v>
          </cell>
          <cell r="BH273">
            <v>3.5</v>
          </cell>
          <cell r="BL273">
            <v>0</v>
          </cell>
          <cell r="BM273">
            <v>0</v>
          </cell>
          <cell r="BO273">
            <v>0</v>
          </cell>
          <cell r="BS273">
            <v>0</v>
          </cell>
          <cell r="BT273">
            <v>0</v>
          </cell>
          <cell r="BV273">
            <v>0</v>
          </cell>
          <cell r="BZ273">
            <v>0</v>
          </cell>
          <cell r="CA273">
            <v>0</v>
          </cell>
          <cell r="CC273">
            <v>0</v>
          </cell>
          <cell r="CG273">
            <v>0</v>
          </cell>
          <cell r="CH273">
            <v>0</v>
          </cell>
          <cell r="CJ273">
            <v>0</v>
          </cell>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N274">
            <v>0</v>
          </cell>
          <cell r="U274">
            <v>0</v>
          </cell>
          <cell r="V274">
            <v>0</v>
          </cell>
          <cell r="X274">
            <v>0</v>
          </cell>
          <cell r="AC274">
            <v>0</v>
          </cell>
          <cell r="AE274">
            <v>0</v>
          </cell>
          <cell r="AJ274">
            <v>6.5795900000000005</v>
          </cell>
          <cell r="AK274">
            <v>0</v>
          </cell>
          <cell r="AM274">
            <v>3.5</v>
          </cell>
          <cell r="AQ274">
            <v>0</v>
          </cell>
          <cell r="AR274">
            <v>0</v>
          </cell>
          <cell r="AT274">
            <v>0</v>
          </cell>
          <cell r="AX274">
            <v>0</v>
          </cell>
          <cell r="AY274">
            <v>0</v>
          </cell>
          <cell r="BA274">
            <v>0</v>
          </cell>
          <cell r="BE274">
            <v>6.5795900000000005</v>
          </cell>
          <cell r="BF274">
            <v>0</v>
          </cell>
          <cell r="BH274">
            <v>3.5</v>
          </cell>
          <cell r="BL274">
            <v>0</v>
          </cell>
          <cell r="BM274">
            <v>0</v>
          </cell>
          <cell r="BO274">
            <v>0</v>
          </cell>
          <cell r="BS274">
            <v>0</v>
          </cell>
          <cell r="BT274">
            <v>0</v>
          </cell>
          <cell r="BV274">
            <v>0</v>
          </cell>
          <cell r="BZ274">
            <v>0</v>
          </cell>
          <cell r="CA274">
            <v>0</v>
          </cell>
          <cell r="CC274">
            <v>0</v>
          </cell>
          <cell r="CG274">
            <v>0</v>
          </cell>
          <cell r="CH274">
            <v>0</v>
          </cell>
          <cell r="CJ274">
            <v>0</v>
          </cell>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N275">
            <v>0</v>
          </cell>
          <cell r="U275">
            <v>0</v>
          </cell>
          <cell r="V275">
            <v>0</v>
          </cell>
          <cell r="X275">
            <v>0</v>
          </cell>
          <cell r="AC275">
            <v>0</v>
          </cell>
          <cell r="AE275">
            <v>0</v>
          </cell>
          <cell r="AJ275">
            <v>0</v>
          </cell>
          <cell r="AK275">
            <v>0</v>
          </cell>
          <cell r="AM275">
            <v>0</v>
          </cell>
          <cell r="AQ275">
            <v>0</v>
          </cell>
          <cell r="AR275">
            <v>0</v>
          </cell>
          <cell r="AT275">
            <v>0</v>
          </cell>
          <cell r="AX275">
            <v>0</v>
          </cell>
          <cell r="AY275">
            <v>0</v>
          </cell>
          <cell r="BA275">
            <v>0</v>
          </cell>
          <cell r="BE275">
            <v>0</v>
          </cell>
          <cell r="BF275">
            <v>0</v>
          </cell>
          <cell r="BH275">
            <v>0</v>
          </cell>
          <cell r="BL275">
            <v>0</v>
          </cell>
          <cell r="BM275">
            <v>0</v>
          </cell>
          <cell r="BO275">
            <v>0</v>
          </cell>
          <cell r="BS275">
            <v>0</v>
          </cell>
          <cell r="BT275">
            <v>0</v>
          </cell>
          <cell r="BV275">
            <v>0</v>
          </cell>
          <cell r="BZ275">
            <v>6.5795900000000005</v>
          </cell>
          <cell r="CA275">
            <v>0</v>
          </cell>
          <cell r="CC275">
            <v>3.5</v>
          </cell>
          <cell r="CG275">
            <v>6.5795900000000005</v>
          </cell>
          <cell r="CH275">
            <v>0</v>
          </cell>
          <cell r="CJ275">
            <v>3.5</v>
          </cell>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N276">
            <v>0</v>
          </cell>
          <cell r="U276">
            <v>0</v>
          </cell>
          <cell r="V276">
            <v>0</v>
          </cell>
          <cell r="X276">
            <v>0</v>
          </cell>
          <cell r="AC276">
            <v>0</v>
          </cell>
          <cell r="AE276">
            <v>0</v>
          </cell>
          <cell r="AJ276">
            <v>0</v>
          </cell>
          <cell r="AK276">
            <v>0</v>
          </cell>
          <cell r="AM276">
            <v>0</v>
          </cell>
          <cell r="AQ276">
            <v>0</v>
          </cell>
          <cell r="AR276">
            <v>0</v>
          </cell>
          <cell r="AT276">
            <v>0</v>
          </cell>
          <cell r="AX276">
            <v>0</v>
          </cell>
          <cell r="AY276">
            <v>0</v>
          </cell>
          <cell r="BA276">
            <v>0</v>
          </cell>
          <cell r="BE276">
            <v>0</v>
          </cell>
          <cell r="BF276">
            <v>0</v>
          </cell>
          <cell r="BH276">
            <v>0</v>
          </cell>
          <cell r="BL276">
            <v>0</v>
          </cell>
          <cell r="BM276">
            <v>0</v>
          </cell>
          <cell r="BO276">
            <v>0</v>
          </cell>
          <cell r="BS276">
            <v>0</v>
          </cell>
          <cell r="BT276">
            <v>0</v>
          </cell>
          <cell r="BV276">
            <v>0</v>
          </cell>
          <cell r="BZ276">
            <v>6.5795900000000005</v>
          </cell>
          <cell r="CA276">
            <v>0</v>
          </cell>
          <cell r="CC276">
            <v>3.5</v>
          </cell>
          <cell r="CG276">
            <v>6.5795900000000005</v>
          </cell>
          <cell r="CH276">
            <v>0</v>
          </cell>
          <cell r="CJ276">
            <v>3.5</v>
          </cell>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N277">
            <v>0</v>
          </cell>
          <cell r="U277">
            <v>0</v>
          </cell>
          <cell r="V277">
            <v>0</v>
          </cell>
          <cell r="X277">
            <v>0</v>
          </cell>
          <cell r="AC277">
            <v>0</v>
          </cell>
          <cell r="AE277">
            <v>0</v>
          </cell>
          <cell r="AJ277">
            <v>0</v>
          </cell>
          <cell r="AK277">
            <v>0</v>
          </cell>
          <cell r="AM277">
            <v>0</v>
          </cell>
          <cell r="AQ277">
            <v>0</v>
          </cell>
          <cell r="AR277">
            <v>0</v>
          </cell>
          <cell r="AT277">
            <v>0</v>
          </cell>
          <cell r="AX277">
            <v>0</v>
          </cell>
          <cell r="AY277">
            <v>0</v>
          </cell>
          <cell r="BA277">
            <v>0</v>
          </cell>
          <cell r="BE277">
            <v>0</v>
          </cell>
          <cell r="BF277">
            <v>0</v>
          </cell>
          <cell r="BH277">
            <v>0</v>
          </cell>
          <cell r="BL277">
            <v>6.5795900000000005</v>
          </cell>
          <cell r="BM277">
            <v>0</v>
          </cell>
          <cell r="BO277">
            <v>3.5</v>
          </cell>
          <cell r="BS277">
            <v>6.5795900000000005</v>
          </cell>
          <cell r="BT277">
            <v>0</v>
          </cell>
          <cell r="BV277">
            <v>3.5</v>
          </cell>
          <cell r="BZ277">
            <v>0</v>
          </cell>
          <cell r="CA277">
            <v>0</v>
          </cell>
          <cell r="CC277">
            <v>0</v>
          </cell>
          <cell r="CG277">
            <v>0</v>
          </cell>
          <cell r="CH277">
            <v>0</v>
          </cell>
          <cell r="CJ277">
            <v>0</v>
          </cell>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N278">
            <v>0</v>
          </cell>
          <cell r="U278">
            <v>0</v>
          </cell>
          <cell r="V278">
            <v>0</v>
          </cell>
          <cell r="X278">
            <v>0</v>
          </cell>
          <cell r="AC278">
            <v>0</v>
          </cell>
          <cell r="AE278">
            <v>0</v>
          </cell>
          <cell r="AJ278">
            <v>0</v>
          </cell>
          <cell r="AK278">
            <v>0</v>
          </cell>
          <cell r="AM278">
            <v>0</v>
          </cell>
          <cell r="AQ278">
            <v>0</v>
          </cell>
          <cell r="AR278">
            <v>0</v>
          </cell>
          <cell r="AT278">
            <v>0</v>
          </cell>
          <cell r="AX278">
            <v>0</v>
          </cell>
          <cell r="AY278">
            <v>0</v>
          </cell>
          <cell r="BA278">
            <v>0</v>
          </cell>
          <cell r="BE278">
            <v>0</v>
          </cell>
          <cell r="BF278">
            <v>0</v>
          </cell>
          <cell r="BH278">
            <v>0</v>
          </cell>
          <cell r="BL278">
            <v>6.5795900000000005</v>
          </cell>
          <cell r="BM278">
            <v>0</v>
          </cell>
          <cell r="BO278">
            <v>3.5</v>
          </cell>
          <cell r="BS278">
            <v>6.5795900000000005</v>
          </cell>
          <cell r="BT278">
            <v>0</v>
          </cell>
          <cell r="BV278">
            <v>3.5</v>
          </cell>
          <cell r="BZ278">
            <v>0</v>
          </cell>
          <cell r="CA278">
            <v>0</v>
          </cell>
          <cell r="CC278">
            <v>0</v>
          </cell>
          <cell r="CG278">
            <v>0</v>
          </cell>
          <cell r="CH278">
            <v>0</v>
          </cell>
          <cell r="CJ278">
            <v>0</v>
          </cell>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N279">
            <v>0</v>
          </cell>
          <cell r="U279">
            <v>0</v>
          </cell>
          <cell r="V279">
            <v>0</v>
          </cell>
          <cell r="X279">
            <v>0</v>
          </cell>
          <cell r="AC279">
            <v>0</v>
          </cell>
          <cell r="AE279">
            <v>0</v>
          </cell>
          <cell r="AJ279">
            <v>0</v>
          </cell>
          <cell r="AK279">
            <v>0</v>
          </cell>
          <cell r="AM279">
            <v>0</v>
          </cell>
          <cell r="AQ279">
            <v>0</v>
          </cell>
          <cell r="AR279">
            <v>0</v>
          </cell>
          <cell r="AT279">
            <v>0</v>
          </cell>
          <cell r="AX279">
            <v>0</v>
          </cell>
          <cell r="AY279">
            <v>0</v>
          </cell>
          <cell r="BA279">
            <v>0</v>
          </cell>
          <cell r="BE279">
            <v>0</v>
          </cell>
          <cell r="BF279">
            <v>0</v>
          </cell>
          <cell r="BH279">
            <v>0</v>
          </cell>
          <cell r="BL279">
            <v>6.5795900000000005</v>
          </cell>
          <cell r="BM279">
            <v>0</v>
          </cell>
          <cell r="BO279">
            <v>3.5</v>
          </cell>
          <cell r="BS279">
            <v>6.5795900000000005</v>
          </cell>
          <cell r="BT279">
            <v>0</v>
          </cell>
          <cell r="BV279">
            <v>3.5</v>
          </cell>
          <cell r="BZ279">
            <v>0</v>
          </cell>
          <cell r="CA279">
            <v>0</v>
          </cell>
          <cell r="CC279">
            <v>0</v>
          </cell>
          <cell r="CG279">
            <v>0</v>
          </cell>
          <cell r="CH279">
            <v>0</v>
          </cell>
          <cell r="CJ279">
            <v>0</v>
          </cell>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N280">
            <v>0</v>
          </cell>
          <cell r="U280">
            <v>0</v>
          </cell>
          <cell r="V280">
            <v>0</v>
          </cell>
          <cell r="X280">
            <v>0</v>
          </cell>
          <cell r="AC280">
            <v>0</v>
          </cell>
          <cell r="AE280">
            <v>0</v>
          </cell>
          <cell r="AJ280">
            <v>0</v>
          </cell>
          <cell r="AK280">
            <v>0</v>
          </cell>
          <cell r="AM280">
            <v>0</v>
          </cell>
          <cell r="AQ280">
            <v>0</v>
          </cell>
          <cell r="AR280">
            <v>0</v>
          </cell>
          <cell r="AT280">
            <v>0</v>
          </cell>
          <cell r="AX280">
            <v>0</v>
          </cell>
          <cell r="AY280">
            <v>0</v>
          </cell>
          <cell r="BA280">
            <v>0</v>
          </cell>
          <cell r="BE280">
            <v>0</v>
          </cell>
          <cell r="BF280">
            <v>0</v>
          </cell>
          <cell r="BH280">
            <v>0</v>
          </cell>
          <cell r="BL280">
            <v>6.5795900000000005</v>
          </cell>
          <cell r="BM280">
            <v>0</v>
          </cell>
          <cell r="BO280">
            <v>3.5</v>
          </cell>
          <cell r="BS280">
            <v>6.5795900000000005</v>
          </cell>
          <cell r="BT280">
            <v>0</v>
          </cell>
          <cell r="BV280">
            <v>3.5</v>
          </cell>
          <cell r="BZ280">
            <v>0</v>
          </cell>
          <cell r="CA280">
            <v>0</v>
          </cell>
          <cell r="CC280">
            <v>0</v>
          </cell>
          <cell r="CG280">
            <v>0</v>
          </cell>
          <cell r="CH280">
            <v>0</v>
          </cell>
          <cell r="CJ280">
            <v>0</v>
          </cell>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N281">
            <v>0</v>
          </cell>
          <cell r="U281">
            <v>0</v>
          </cell>
          <cell r="V281">
            <v>0</v>
          </cell>
          <cell r="X281">
            <v>0</v>
          </cell>
          <cell r="AC281">
            <v>0</v>
          </cell>
          <cell r="AE281">
            <v>0</v>
          </cell>
          <cell r="AJ281">
            <v>0</v>
          </cell>
          <cell r="AK281">
            <v>0</v>
          </cell>
          <cell r="AM281">
            <v>0</v>
          </cell>
          <cell r="AQ281">
            <v>0</v>
          </cell>
          <cell r="AR281">
            <v>0</v>
          </cell>
          <cell r="AT281">
            <v>0</v>
          </cell>
          <cell r="AX281">
            <v>0</v>
          </cell>
          <cell r="AY281">
            <v>0</v>
          </cell>
          <cell r="BA281">
            <v>0</v>
          </cell>
          <cell r="BE281">
            <v>0</v>
          </cell>
          <cell r="BF281">
            <v>0</v>
          </cell>
          <cell r="BH281">
            <v>0</v>
          </cell>
          <cell r="BL281">
            <v>6.5795900000000005</v>
          </cell>
          <cell r="BM281">
            <v>0</v>
          </cell>
          <cell r="BO281">
            <v>3.5</v>
          </cell>
          <cell r="BS281">
            <v>6.5795900000000005</v>
          </cell>
          <cell r="BT281">
            <v>0</v>
          </cell>
          <cell r="BV281">
            <v>3.5</v>
          </cell>
          <cell r="BZ281">
            <v>0</v>
          </cell>
          <cell r="CA281">
            <v>0</v>
          </cell>
          <cell r="CC281">
            <v>0</v>
          </cell>
          <cell r="CG281">
            <v>0</v>
          </cell>
          <cell r="CH281">
            <v>0</v>
          </cell>
          <cell r="CJ281">
            <v>0</v>
          </cell>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N282">
            <v>0</v>
          </cell>
          <cell r="U282">
            <v>0</v>
          </cell>
          <cell r="V282">
            <v>0</v>
          </cell>
          <cell r="X282">
            <v>0</v>
          </cell>
          <cell r="AC282">
            <v>0</v>
          </cell>
          <cell r="AE282">
            <v>0</v>
          </cell>
          <cell r="AJ282">
            <v>0</v>
          </cell>
          <cell r="AK282">
            <v>0</v>
          </cell>
          <cell r="AM282">
            <v>0</v>
          </cell>
          <cell r="AQ282">
            <v>0</v>
          </cell>
          <cell r="AR282">
            <v>0</v>
          </cell>
          <cell r="AT282">
            <v>0</v>
          </cell>
          <cell r="AX282">
            <v>0</v>
          </cell>
          <cell r="AY282">
            <v>0</v>
          </cell>
          <cell r="BA282">
            <v>0</v>
          </cell>
          <cell r="BE282">
            <v>0</v>
          </cell>
          <cell r="BF282">
            <v>0</v>
          </cell>
          <cell r="BH282">
            <v>0</v>
          </cell>
          <cell r="BL282">
            <v>6.5795900000000005</v>
          </cell>
          <cell r="BM282">
            <v>0</v>
          </cell>
          <cell r="BO282">
            <v>3.5</v>
          </cell>
          <cell r="BS282">
            <v>6.5795900000000005</v>
          </cell>
          <cell r="BT282">
            <v>0</v>
          </cell>
          <cell r="BV282">
            <v>3.5</v>
          </cell>
          <cell r="BZ282">
            <v>0</v>
          </cell>
          <cell r="CA282">
            <v>0</v>
          </cell>
          <cell r="CC282">
            <v>0</v>
          </cell>
          <cell r="CG282">
            <v>0</v>
          </cell>
          <cell r="CH282">
            <v>0</v>
          </cell>
          <cell r="CJ282">
            <v>0</v>
          </cell>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N283">
            <v>0</v>
          </cell>
          <cell r="U283">
            <v>0</v>
          </cell>
          <cell r="V283">
            <v>0</v>
          </cell>
          <cell r="X283">
            <v>0</v>
          </cell>
          <cell r="AC283">
            <v>0</v>
          </cell>
          <cell r="AE283">
            <v>0</v>
          </cell>
          <cell r="AJ283">
            <v>0</v>
          </cell>
          <cell r="AK283">
            <v>0</v>
          </cell>
          <cell r="AM283">
            <v>0</v>
          </cell>
          <cell r="AQ283">
            <v>0</v>
          </cell>
          <cell r="AR283">
            <v>0</v>
          </cell>
          <cell r="AT283">
            <v>0</v>
          </cell>
          <cell r="AX283">
            <v>0</v>
          </cell>
          <cell r="AY283">
            <v>0</v>
          </cell>
          <cell r="BA283">
            <v>0</v>
          </cell>
          <cell r="BE283">
            <v>0</v>
          </cell>
          <cell r="BF283">
            <v>0</v>
          </cell>
          <cell r="BH283">
            <v>0</v>
          </cell>
          <cell r="BL283">
            <v>6.5795900000000005</v>
          </cell>
          <cell r="BM283">
            <v>0</v>
          </cell>
          <cell r="BO283">
            <v>3.5</v>
          </cell>
          <cell r="BS283">
            <v>6.5795900000000005</v>
          </cell>
          <cell r="BT283">
            <v>0</v>
          </cell>
          <cell r="BV283">
            <v>3.5</v>
          </cell>
          <cell r="BZ283">
            <v>0</v>
          </cell>
          <cell r="CA283">
            <v>0</v>
          </cell>
          <cell r="CC283">
            <v>0</v>
          </cell>
          <cell r="CG283">
            <v>0</v>
          </cell>
          <cell r="CH283">
            <v>0</v>
          </cell>
          <cell r="CJ283">
            <v>0</v>
          </cell>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N284">
            <v>0</v>
          </cell>
          <cell r="U284">
            <v>0</v>
          </cell>
          <cell r="V284">
            <v>0</v>
          </cell>
          <cell r="X284">
            <v>0</v>
          </cell>
          <cell r="AC284">
            <v>0</v>
          </cell>
          <cell r="AE284">
            <v>0</v>
          </cell>
          <cell r="AJ284">
            <v>0</v>
          </cell>
          <cell r="AK284">
            <v>0</v>
          </cell>
          <cell r="AM284">
            <v>0</v>
          </cell>
          <cell r="AQ284">
            <v>0</v>
          </cell>
          <cell r="AR284">
            <v>0</v>
          </cell>
          <cell r="AT284">
            <v>0</v>
          </cell>
          <cell r="AX284">
            <v>0</v>
          </cell>
          <cell r="AY284">
            <v>0</v>
          </cell>
          <cell r="BA284">
            <v>0</v>
          </cell>
          <cell r="BE284">
            <v>0</v>
          </cell>
          <cell r="BF284">
            <v>0</v>
          </cell>
          <cell r="BH284">
            <v>0</v>
          </cell>
          <cell r="BL284">
            <v>0</v>
          </cell>
          <cell r="BM284">
            <v>0</v>
          </cell>
          <cell r="BO284">
            <v>0</v>
          </cell>
          <cell r="BS284">
            <v>0</v>
          </cell>
          <cell r="BT284">
            <v>0</v>
          </cell>
          <cell r="BV284">
            <v>0</v>
          </cell>
          <cell r="BZ284">
            <v>0</v>
          </cell>
          <cell r="CA284">
            <v>0</v>
          </cell>
          <cell r="CC284">
            <v>0</v>
          </cell>
          <cell r="CG284">
            <v>0</v>
          </cell>
          <cell r="CH284">
            <v>0</v>
          </cell>
          <cell r="CJ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N285">
            <v>0</v>
          </cell>
          <cell r="U285">
            <v>0</v>
          </cell>
          <cell r="V285">
            <v>0</v>
          </cell>
          <cell r="X285">
            <v>0</v>
          </cell>
          <cell r="AC285">
            <v>0</v>
          </cell>
          <cell r="AE285">
            <v>0</v>
          </cell>
          <cell r="AJ285">
            <v>0</v>
          </cell>
          <cell r="AK285">
            <v>0</v>
          </cell>
          <cell r="AM285">
            <v>0</v>
          </cell>
          <cell r="AQ285">
            <v>0</v>
          </cell>
          <cell r="AR285">
            <v>0</v>
          </cell>
          <cell r="AT285">
            <v>0</v>
          </cell>
          <cell r="AX285">
            <v>0</v>
          </cell>
          <cell r="AY285">
            <v>0</v>
          </cell>
          <cell r="BA285">
            <v>0</v>
          </cell>
          <cell r="BE285">
            <v>0</v>
          </cell>
          <cell r="BF285">
            <v>0</v>
          </cell>
          <cell r="BH285">
            <v>0</v>
          </cell>
          <cell r="BL285">
            <v>0</v>
          </cell>
          <cell r="BM285">
            <v>0</v>
          </cell>
          <cell r="BO285">
            <v>0</v>
          </cell>
          <cell r="BS285">
            <v>0</v>
          </cell>
          <cell r="BT285">
            <v>0</v>
          </cell>
          <cell r="BV285">
            <v>0</v>
          </cell>
          <cell r="BZ285">
            <v>0</v>
          </cell>
          <cell r="CA285">
            <v>0</v>
          </cell>
          <cell r="CC285">
            <v>0</v>
          </cell>
          <cell r="CG285">
            <v>0</v>
          </cell>
          <cell r="CH285">
            <v>0</v>
          </cell>
          <cell r="CJ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N286">
            <v>0</v>
          </cell>
          <cell r="U286">
            <v>0</v>
          </cell>
          <cell r="V286">
            <v>0</v>
          </cell>
          <cell r="X286">
            <v>0</v>
          </cell>
          <cell r="AC286">
            <v>0</v>
          </cell>
          <cell r="AE286">
            <v>0</v>
          </cell>
          <cell r="AJ286">
            <v>0</v>
          </cell>
          <cell r="AK286">
            <v>0</v>
          </cell>
          <cell r="AM286">
            <v>0</v>
          </cell>
          <cell r="AQ286">
            <v>0</v>
          </cell>
          <cell r="AR286">
            <v>0</v>
          </cell>
          <cell r="AT286">
            <v>0</v>
          </cell>
          <cell r="AX286">
            <v>0</v>
          </cell>
          <cell r="AY286">
            <v>0</v>
          </cell>
          <cell r="BA286">
            <v>0</v>
          </cell>
          <cell r="BE286">
            <v>0</v>
          </cell>
          <cell r="BF286">
            <v>0</v>
          </cell>
          <cell r="BH286">
            <v>0</v>
          </cell>
          <cell r="BL286">
            <v>0</v>
          </cell>
          <cell r="BM286">
            <v>0</v>
          </cell>
          <cell r="BO286">
            <v>0</v>
          </cell>
          <cell r="BS286">
            <v>0</v>
          </cell>
          <cell r="BT286">
            <v>0</v>
          </cell>
          <cell r="BV286">
            <v>0</v>
          </cell>
          <cell r="BZ286">
            <v>0</v>
          </cell>
          <cell r="CA286">
            <v>0</v>
          </cell>
          <cell r="CC286">
            <v>0</v>
          </cell>
          <cell r="CG286">
            <v>0</v>
          </cell>
          <cell r="CH286">
            <v>0</v>
          </cell>
          <cell r="CJ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N287">
            <v>0</v>
          </cell>
          <cell r="U287">
            <v>0</v>
          </cell>
          <cell r="V287">
            <v>0</v>
          </cell>
          <cell r="X287">
            <v>0</v>
          </cell>
          <cell r="AC287">
            <v>0</v>
          </cell>
          <cell r="AE287">
            <v>0</v>
          </cell>
          <cell r="AJ287">
            <v>0</v>
          </cell>
          <cell r="AK287">
            <v>0</v>
          </cell>
          <cell r="AM287">
            <v>0</v>
          </cell>
          <cell r="AQ287">
            <v>0</v>
          </cell>
          <cell r="AR287">
            <v>0</v>
          </cell>
          <cell r="AT287">
            <v>0</v>
          </cell>
          <cell r="AX287">
            <v>0</v>
          </cell>
          <cell r="AY287">
            <v>0</v>
          </cell>
          <cell r="BA287">
            <v>0</v>
          </cell>
          <cell r="BE287">
            <v>0</v>
          </cell>
          <cell r="BF287">
            <v>0</v>
          </cell>
          <cell r="BH287">
            <v>0</v>
          </cell>
          <cell r="BL287">
            <v>0</v>
          </cell>
          <cell r="BM287">
            <v>0</v>
          </cell>
          <cell r="BO287">
            <v>0</v>
          </cell>
          <cell r="BS287">
            <v>0</v>
          </cell>
          <cell r="BT287">
            <v>0</v>
          </cell>
          <cell r="BV287">
            <v>0</v>
          </cell>
          <cell r="BZ287">
            <v>0</v>
          </cell>
          <cell r="CA287">
            <v>0</v>
          </cell>
          <cell r="CC287">
            <v>0</v>
          </cell>
          <cell r="CG287">
            <v>0</v>
          </cell>
          <cell r="CH287">
            <v>0</v>
          </cell>
          <cell r="CJ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N288">
            <v>0</v>
          </cell>
          <cell r="U288">
            <v>0</v>
          </cell>
          <cell r="V288">
            <v>0</v>
          </cell>
          <cell r="X288">
            <v>0</v>
          </cell>
          <cell r="AC288">
            <v>0</v>
          </cell>
          <cell r="AE288">
            <v>0</v>
          </cell>
          <cell r="AJ288">
            <v>0</v>
          </cell>
          <cell r="AK288">
            <v>0</v>
          </cell>
          <cell r="AM288">
            <v>0</v>
          </cell>
          <cell r="AQ288">
            <v>0</v>
          </cell>
          <cell r="AR288">
            <v>0</v>
          </cell>
          <cell r="AT288">
            <v>0</v>
          </cell>
          <cell r="AX288">
            <v>0</v>
          </cell>
          <cell r="AY288">
            <v>0</v>
          </cell>
          <cell r="BA288">
            <v>0</v>
          </cell>
          <cell r="BE288">
            <v>0</v>
          </cell>
          <cell r="BF288">
            <v>0</v>
          </cell>
          <cell r="BH288">
            <v>0</v>
          </cell>
          <cell r="BL288">
            <v>0</v>
          </cell>
          <cell r="BM288">
            <v>0</v>
          </cell>
          <cell r="BO288">
            <v>0</v>
          </cell>
          <cell r="BS288">
            <v>0</v>
          </cell>
          <cell r="BT288">
            <v>0</v>
          </cell>
          <cell r="BV288">
            <v>0</v>
          </cell>
          <cell r="BZ288">
            <v>0</v>
          </cell>
          <cell r="CA288">
            <v>0</v>
          </cell>
          <cell r="CC288">
            <v>0</v>
          </cell>
          <cell r="CG288">
            <v>0</v>
          </cell>
          <cell r="CH288">
            <v>0</v>
          </cell>
          <cell r="CJ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N289">
            <v>0</v>
          </cell>
          <cell r="U289">
            <v>0</v>
          </cell>
          <cell r="V289">
            <v>0</v>
          </cell>
          <cell r="X289">
            <v>0</v>
          </cell>
          <cell r="AC289">
            <v>0</v>
          </cell>
          <cell r="AE289">
            <v>0</v>
          </cell>
          <cell r="AJ289">
            <v>0</v>
          </cell>
          <cell r="AK289">
            <v>0</v>
          </cell>
          <cell r="AM289">
            <v>0</v>
          </cell>
          <cell r="AQ289">
            <v>0</v>
          </cell>
          <cell r="AR289">
            <v>0</v>
          </cell>
          <cell r="AT289">
            <v>0</v>
          </cell>
          <cell r="AX289">
            <v>0</v>
          </cell>
          <cell r="AY289">
            <v>0</v>
          </cell>
          <cell r="BA289">
            <v>0</v>
          </cell>
          <cell r="BE289">
            <v>0</v>
          </cell>
          <cell r="BF289">
            <v>0</v>
          </cell>
          <cell r="BH289">
            <v>0</v>
          </cell>
          <cell r="BL289">
            <v>0</v>
          </cell>
          <cell r="BM289">
            <v>0</v>
          </cell>
          <cell r="BO289">
            <v>0</v>
          </cell>
          <cell r="BS289">
            <v>0</v>
          </cell>
          <cell r="BT289">
            <v>0</v>
          </cell>
          <cell r="BV289">
            <v>0</v>
          </cell>
          <cell r="BZ289">
            <v>0</v>
          </cell>
          <cell r="CA289">
            <v>0</v>
          </cell>
          <cell r="CC289">
            <v>0</v>
          </cell>
          <cell r="CG289">
            <v>0</v>
          </cell>
          <cell r="CH289">
            <v>0</v>
          </cell>
          <cell r="CJ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N290">
            <v>0</v>
          </cell>
          <cell r="U290">
            <v>0</v>
          </cell>
          <cell r="V290">
            <v>0</v>
          </cell>
          <cell r="X290">
            <v>0</v>
          </cell>
          <cell r="AC290">
            <v>0</v>
          </cell>
          <cell r="AE290">
            <v>0</v>
          </cell>
          <cell r="AJ290">
            <v>0</v>
          </cell>
          <cell r="AK290">
            <v>0</v>
          </cell>
          <cell r="AM290">
            <v>0</v>
          </cell>
          <cell r="AQ290">
            <v>0</v>
          </cell>
          <cell r="AR290">
            <v>0</v>
          </cell>
          <cell r="AT290">
            <v>0</v>
          </cell>
          <cell r="AX290">
            <v>0</v>
          </cell>
          <cell r="AY290">
            <v>0</v>
          </cell>
          <cell r="BA290">
            <v>0</v>
          </cell>
          <cell r="BE290">
            <v>0</v>
          </cell>
          <cell r="BF290">
            <v>0</v>
          </cell>
          <cell r="BH290">
            <v>0</v>
          </cell>
          <cell r="BL290">
            <v>0</v>
          </cell>
          <cell r="BM290">
            <v>0</v>
          </cell>
          <cell r="BO290">
            <v>0</v>
          </cell>
          <cell r="BS290">
            <v>0</v>
          </cell>
          <cell r="BT290">
            <v>0</v>
          </cell>
          <cell r="BV290">
            <v>0</v>
          </cell>
          <cell r="BZ290">
            <v>0</v>
          </cell>
          <cell r="CA290">
            <v>0</v>
          </cell>
          <cell r="CC290">
            <v>0</v>
          </cell>
          <cell r="CG290">
            <v>0</v>
          </cell>
          <cell r="CH290">
            <v>0</v>
          </cell>
          <cell r="CJ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N291">
            <v>0</v>
          </cell>
          <cell r="U291">
            <v>0</v>
          </cell>
          <cell r="V291">
            <v>0</v>
          </cell>
          <cell r="X291">
            <v>0</v>
          </cell>
          <cell r="AC291">
            <v>0</v>
          </cell>
          <cell r="AE291">
            <v>0</v>
          </cell>
          <cell r="AJ291">
            <v>0</v>
          </cell>
          <cell r="AK291">
            <v>0</v>
          </cell>
          <cell r="AM291">
            <v>0</v>
          </cell>
          <cell r="AQ291">
            <v>0</v>
          </cell>
          <cell r="AR291">
            <v>0</v>
          </cell>
          <cell r="AT291">
            <v>0</v>
          </cell>
          <cell r="AX291">
            <v>0</v>
          </cell>
          <cell r="AY291">
            <v>0</v>
          </cell>
          <cell r="BA291">
            <v>0</v>
          </cell>
          <cell r="BE291">
            <v>0</v>
          </cell>
          <cell r="BF291">
            <v>0</v>
          </cell>
          <cell r="BH291">
            <v>0</v>
          </cell>
          <cell r="BL291">
            <v>0</v>
          </cell>
          <cell r="BM291">
            <v>0</v>
          </cell>
          <cell r="BO291">
            <v>0</v>
          </cell>
          <cell r="BS291">
            <v>0</v>
          </cell>
          <cell r="BT291">
            <v>0</v>
          </cell>
          <cell r="BV291">
            <v>0</v>
          </cell>
          <cell r="BZ291">
            <v>0</v>
          </cell>
          <cell r="CA291">
            <v>0</v>
          </cell>
          <cell r="CC291">
            <v>0</v>
          </cell>
          <cell r="CG291">
            <v>0</v>
          </cell>
          <cell r="CH291">
            <v>0</v>
          </cell>
          <cell r="CJ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N292">
            <v>0</v>
          </cell>
          <cell r="U292">
            <v>0</v>
          </cell>
          <cell r="V292">
            <v>0</v>
          </cell>
          <cell r="X292">
            <v>0</v>
          </cell>
          <cell r="AC292">
            <v>0</v>
          </cell>
          <cell r="AE292">
            <v>0</v>
          </cell>
          <cell r="AJ292">
            <v>0</v>
          </cell>
          <cell r="AK292">
            <v>0</v>
          </cell>
          <cell r="AM292">
            <v>0</v>
          </cell>
          <cell r="AQ292">
            <v>0</v>
          </cell>
          <cell r="AR292">
            <v>0</v>
          </cell>
          <cell r="AT292">
            <v>0</v>
          </cell>
          <cell r="AX292">
            <v>0</v>
          </cell>
          <cell r="AY292">
            <v>0</v>
          </cell>
          <cell r="BA292">
            <v>0</v>
          </cell>
          <cell r="BE292">
            <v>0</v>
          </cell>
          <cell r="BF292">
            <v>0</v>
          </cell>
          <cell r="BH292">
            <v>0</v>
          </cell>
          <cell r="BL292">
            <v>0</v>
          </cell>
          <cell r="BM292">
            <v>0</v>
          </cell>
          <cell r="BO292">
            <v>0</v>
          </cell>
          <cell r="BS292">
            <v>0</v>
          </cell>
          <cell r="BT292">
            <v>0</v>
          </cell>
          <cell r="BV292">
            <v>0</v>
          </cell>
          <cell r="BZ292">
            <v>0</v>
          </cell>
          <cell r="CA292">
            <v>0</v>
          </cell>
          <cell r="CC292">
            <v>0</v>
          </cell>
          <cell r="CG292">
            <v>0</v>
          </cell>
          <cell r="CH292">
            <v>0</v>
          </cell>
          <cell r="CJ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N293">
            <v>0</v>
          </cell>
          <cell r="U293">
            <v>0</v>
          </cell>
          <cell r="V293">
            <v>0</v>
          </cell>
          <cell r="X293">
            <v>0</v>
          </cell>
          <cell r="AC293">
            <v>0</v>
          </cell>
          <cell r="AE293">
            <v>0</v>
          </cell>
          <cell r="AJ293">
            <v>0</v>
          </cell>
          <cell r="AK293">
            <v>0</v>
          </cell>
          <cell r="AM293">
            <v>0</v>
          </cell>
          <cell r="AQ293">
            <v>0</v>
          </cell>
          <cell r="AR293">
            <v>0</v>
          </cell>
          <cell r="AT293">
            <v>0</v>
          </cell>
          <cell r="AX293">
            <v>0</v>
          </cell>
          <cell r="AY293">
            <v>0</v>
          </cell>
          <cell r="BA293">
            <v>0</v>
          </cell>
          <cell r="BE293">
            <v>0</v>
          </cell>
          <cell r="BF293">
            <v>0</v>
          </cell>
          <cell r="BH293">
            <v>0</v>
          </cell>
          <cell r="BL293">
            <v>0</v>
          </cell>
          <cell r="BM293">
            <v>0</v>
          </cell>
          <cell r="BO293">
            <v>0</v>
          </cell>
          <cell r="BS293">
            <v>0</v>
          </cell>
          <cell r="BT293">
            <v>0</v>
          </cell>
          <cell r="BV293">
            <v>0</v>
          </cell>
          <cell r="BZ293">
            <v>0</v>
          </cell>
          <cell r="CA293">
            <v>0</v>
          </cell>
          <cell r="CC293">
            <v>0</v>
          </cell>
          <cell r="CG293">
            <v>0</v>
          </cell>
          <cell r="CH293">
            <v>0</v>
          </cell>
          <cell r="CJ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N294">
            <v>0</v>
          </cell>
          <cell r="U294">
            <v>0</v>
          </cell>
          <cell r="V294">
            <v>0</v>
          </cell>
          <cell r="X294">
            <v>0</v>
          </cell>
          <cell r="AC294">
            <v>0</v>
          </cell>
          <cell r="AE294">
            <v>0</v>
          </cell>
          <cell r="AJ294">
            <v>0</v>
          </cell>
          <cell r="AK294">
            <v>0</v>
          </cell>
          <cell r="AM294">
            <v>0</v>
          </cell>
          <cell r="AQ294">
            <v>0</v>
          </cell>
          <cell r="AR294">
            <v>0</v>
          </cell>
          <cell r="AT294">
            <v>0</v>
          </cell>
          <cell r="AX294">
            <v>0</v>
          </cell>
          <cell r="AY294">
            <v>0</v>
          </cell>
          <cell r="BA294">
            <v>0</v>
          </cell>
          <cell r="BE294">
            <v>0</v>
          </cell>
          <cell r="BF294">
            <v>0</v>
          </cell>
          <cell r="BH294">
            <v>0</v>
          </cell>
          <cell r="BL294">
            <v>0</v>
          </cell>
          <cell r="BM294">
            <v>0</v>
          </cell>
          <cell r="BO294">
            <v>0</v>
          </cell>
          <cell r="BS294">
            <v>0</v>
          </cell>
          <cell r="BT294">
            <v>0</v>
          </cell>
          <cell r="BV294">
            <v>0</v>
          </cell>
          <cell r="BZ294">
            <v>0</v>
          </cell>
          <cell r="CA294">
            <v>0</v>
          </cell>
          <cell r="CC294">
            <v>0</v>
          </cell>
          <cell r="CG294">
            <v>0</v>
          </cell>
          <cell r="CH294">
            <v>0</v>
          </cell>
          <cell r="CJ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N295">
            <v>0</v>
          </cell>
          <cell r="U295">
            <v>0</v>
          </cell>
          <cell r="V295">
            <v>0</v>
          </cell>
          <cell r="X295">
            <v>0</v>
          </cell>
          <cell r="AC295">
            <v>0</v>
          </cell>
          <cell r="AE295">
            <v>0</v>
          </cell>
          <cell r="AJ295">
            <v>0</v>
          </cell>
          <cell r="AK295">
            <v>0</v>
          </cell>
          <cell r="AM295">
            <v>0</v>
          </cell>
          <cell r="AQ295">
            <v>0</v>
          </cell>
          <cell r="AR295">
            <v>0</v>
          </cell>
          <cell r="AT295">
            <v>0</v>
          </cell>
          <cell r="AX295">
            <v>0</v>
          </cell>
          <cell r="AY295">
            <v>0</v>
          </cell>
          <cell r="BA295">
            <v>0</v>
          </cell>
          <cell r="BE295">
            <v>0</v>
          </cell>
          <cell r="BF295">
            <v>0</v>
          </cell>
          <cell r="BH295">
            <v>0</v>
          </cell>
          <cell r="BL295">
            <v>0</v>
          </cell>
          <cell r="BM295">
            <v>0</v>
          </cell>
          <cell r="BO295">
            <v>0</v>
          </cell>
          <cell r="BS295">
            <v>0</v>
          </cell>
          <cell r="BT295">
            <v>0</v>
          </cell>
          <cell r="BV295">
            <v>0</v>
          </cell>
          <cell r="BZ295">
            <v>0</v>
          </cell>
          <cell r="CA295">
            <v>0</v>
          </cell>
          <cell r="CC295">
            <v>0</v>
          </cell>
          <cell r="CG295">
            <v>0</v>
          </cell>
          <cell r="CH295">
            <v>0</v>
          </cell>
          <cell r="CJ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N296">
            <v>0</v>
          </cell>
          <cell r="U296">
            <v>0</v>
          </cell>
          <cell r="V296">
            <v>0</v>
          </cell>
          <cell r="X296">
            <v>0</v>
          </cell>
          <cell r="AC296">
            <v>0</v>
          </cell>
          <cell r="AE296">
            <v>0</v>
          </cell>
          <cell r="AJ296">
            <v>0</v>
          </cell>
          <cell r="AK296">
            <v>0</v>
          </cell>
          <cell r="AM296">
            <v>0</v>
          </cell>
          <cell r="AQ296">
            <v>0</v>
          </cell>
          <cell r="AR296">
            <v>0</v>
          </cell>
          <cell r="AT296">
            <v>0</v>
          </cell>
          <cell r="AX296">
            <v>0</v>
          </cell>
          <cell r="AY296">
            <v>0</v>
          </cell>
          <cell r="BA296">
            <v>0</v>
          </cell>
          <cell r="BE296">
            <v>0</v>
          </cell>
          <cell r="BF296">
            <v>0</v>
          </cell>
          <cell r="BH296">
            <v>0</v>
          </cell>
          <cell r="BL296">
            <v>0</v>
          </cell>
          <cell r="BM296">
            <v>0</v>
          </cell>
          <cell r="BO296">
            <v>0</v>
          </cell>
          <cell r="BS296">
            <v>0</v>
          </cell>
          <cell r="BT296">
            <v>0</v>
          </cell>
          <cell r="BV296">
            <v>0</v>
          </cell>
          <cell r="BZ296">
            <v>0</v>
          </cell>
          <cell r="CA296">
            <v>0</v>
          </cell>
          <cell r="CC296">
            <v>0</v>
          </cell>
          <cell r="CG296">
            <v>0</v>
          </cell>
          <cell r="CH296">
            <v>0</v>
          </cell>
          <cell r="CJ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N297">
            <v>0</v>
          </cell>
          <cell r="U297">
            <v>0</v>
          </cell>
          <cell r="V297">
            <v>0</v>
          </cell>
          <cell r="X297">
            <v>0</v>
          </cell>
          <cell r="AC297">
            <v>0</v>
          </cell>
          <cell r="AE297">
            <v>0</v>
          </cell>
          <cell r="AJ297">
            <v>0</v>
          </cell>
          <cell r="AK297">
            <v>0</v>
          </cell>
          <cell r="AM297">
            <v>0</v>
          </cell>
          <cell r="AQ297">
            <v>0</v>
          </cell>
          <cell r="AR297">
            <v>0</v>
          </cell>
          <cell r="AT297">
            <v>0</v>
          </cell>
          <cell r="AX297">
            <v>0</v>
          </cell>
          <cell r="AY297">
            <v>0</v>
          </cell>
          <cell r="BA297">
            <v>0</v>
          </cell>
          <cell r="BE297">
            <v>0</v>
          </cell>
          <cell r="BF297">
            <v>0</v>
          </cell>
          <cell r="BH297">
            <v>0</v>
          </cell>
          <cell r="BL297">
            <v>0</v>
          </cell>
          <cell r="BM297">
            <v>0</v>
          </cell>
          <cell r="BO297">
            <v>0</v>
          </cell>
          <cell r="BS297">
            <v>0</v>
          </cell>
          <cell r="BT297">
            <v>0</v>
          </cell>
          <cell r="BV297">
            <v>0</v>
          </cell>
          <cell r="BZ297">
            <v>0</v>
          </cell>
          <cell r="CA297">
            <v>0</v>
          </cell>
          <cell r="CC297">
            <v>0</v>
          </cell>
          <cell r="CG297">
            <v>0</v>
          </cell>
          <cell r="CH297">
            <v>0</v>
          </cell>
          <cell r="CJ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N298">
            <v>0</v>
          </cell>
          <cell r="U298">
            <v>0</v>
          </cell>
          <cell r="V298">
            <v>0</v>
          </cell>
          <cell r="X298">
            <v>0</v>
          </cell>
          <cell r="AC298">
            <v>0</v>
          </cell>
          <cell r="AE298">
            <v>0</v>
          </cell>
          <cell r="AJ298">
            <v>0</v>
          </cell>
          <cell r="AK298">
            <v>0</v>
          </cell>
          <cell r="AM298">
            <v>0</v>
          </cell>
          <cell r="AQ298">
            <v>0</v>
          </cell>
          <cell r="AR298">
            <v>0</v>
          </cell>
          <cell r="AT298">
            <v>0</v>
          </cell>
          <cell r="AX298">
            <v>0</v>
          </cell>
          <cell r="AY298">
            <v>0</v>
          </cell>
          <cell r="BA298">
            <v>0</v>
          </cell>
          <cell r="BE298">
            <v>0</v>
          </cell>
          <cell r="BF298">
            <v>0</v>
          </cell>
          <cell r="BH298">
            <v>0</v>
          </cell>
          <cell r="BL298">
            <v>0</v>
          </cell>
          <cell r="BM298">
            <v>0</v>
          </cell>
          <cell r="BO298">
            <v>0</v>
          </cell>
          <cell r="BS298">
            <v>0</v>
          </cell>
          <cell r="BT298">
            <v>0</v>
          </cell>
          <cell r="BV298">
            <v>0</v>
          </cell>
          <cell r="BZ298">
            <v>0</v>
          </cell>
          <cell r="CA298">
            <v>0</v>
          </cell>
          <cell r="CC298">
            <v>0</v>
          </cell>
          <cell r="CG298">
            <v>0</v>
          </cell>
          <cell r="CH298">
            <v>0</v>
          </cell>
          <cell r="CJ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N299">
            <v>0</v>
          </cell>
          <cell r="U299">
            <v>0</v>
          </cell>
          <cell r="V299">
            <v>0</v>
          </cell>
          <cell r="X299">
            <v>0</v>
          </cell>
          <cell r="AC299">
            <v>0</v>
          </cell>
          <cell r="AE299">
            <v>0</v>
          </cell>
          <cell r="AJ299">
            <v>6.5795900000000005</v>
          </cell>
          <cell r="AK299">
            <v>0</v>
          </cell>
          <cell r="AM299">
            <v>3.5</v>
          </cell>
          <cell r="AQ299">
            <v>0</v>
          </cell>
          <cell r="AR299">
            <v>0</v>
          </cell>
          <cell r="AT299">
            <v>0</v>
          </cell>
          <cell r="AX299">
            <v>0</v>
          </cell>
          <cell r="AY299">
            <v>0</v>
          </cell>
          <cell r="BA299">
            <v>0</v>
          </cell>
          <cell r="BE299">
            <v>6.5795900000000005</v>
          </cell>
          <cell r="BF299">
            <v>0</v>
          </cell>
          <cell r="BH299">
            <v>3.5</v>
          </cell>
          <cell r="BL299">
            <v>0</v>
          </cell>
          <cell r="BM299">
            <v>0</v>
          </cell>
          <cell r="BO299">
            <v>0</v>
          </cell>
          <cell r="BS299">
            <v>0</v>
          </cell>
          <cell r="BT299">
            <v>0</v>
          </cell>
          <cell r="BV299">
            <v>0</v>
          </cell>
          <cell r="BZ299">
            <v>0</v>
          </cell>
          <cell r="CA299">
            <v>0</v>
          </cell>
          <cell r="CC299">
            <v>0</v>
          </cell>
          <cell r="CG299">
            <v>0</v>
          </cell>
          <cell r="CH299">
            <v>0</v>
          </cell>
          <cell r="CJ299">
            <v>0</v>
          </cell>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N300">
            <v>0</v>
          </cell>
          <cell r="U300">
            <v>0</v>
          </cell>
          <cell r="V300">
            <v>0</v>
          </cell>
          <cell r="X300">
            <v>0</v>
          </cell>
          <cell r="AC300">
            <v>0</v>
          </cell>
          <cell r="AE300">
            <v>0</v>
          </cell>
          <cell r="AJ300">
            <v>6.5795900000000005</v>
          </cell>
          <cell r="AK300">
            <v>0</v>
          </cell>
          <cell r="AM300">
            <v>3.5</v>
          </cell>
          <cell r="AQ300">
            <v>0</v>
          </cell>
          <cell r="AR300">
            <v>0</v>
          </cell>
          <cell r="AT300">
            <v>0</v>
          </cell>
          <cell r="AX300">
            <v>0</v>
          </cell>
          <cell r="AY300">
            <v>0</v>
          </cell>
          <cell r="BA300">
            <v>0</v>
          </cell>
          <cell r="BE300">
            <v>6.5795900000000005</v>
          </cell>
          <cell r="BF300">
            <v>0</v>
          </cell>
          <cell r="BH300">
            <v>3.5</v>
          </cell>
          <cell r="BL300">
            <v>0</v>
          </cell>
          <cell r="BM300">
            <v>0</v>
          </cell>
          <cell r="BO300">
            <v>0</v>
          </cell>
          <cell r="BS300">
            <v>0</v>
          </cell>
          <cell r="BT300">
            <v>0</v>
          </cell>
          <cell r="BV300">
            <v>0</v>
          </cell>
          <cell r="BZ300">
            <v>0</v>
          </cell>
          <cell r="CA300">
            <v>0</v>
          </cell>
          <cell r="CC300">
            <v>0</v>
          </cell>
          <cell r="CG300">
            <v>0</v>
          </cell>
          <cell r="CH300">
            <v>0</v>
          </cell>
          <cell r="CJ300">
            <v>0</v>
          </cell>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N301">
            <v>0</v>
          </cell>
          <cell r="U301">
            <v>0</v>
          </cell>
          <cell r="V301">
            <v>0</v>
          </cell>
          <cell r="X301">
            <v>0</v>
          </cell>
          <cell r="AC301">
            <v>0</v>
          </cell>
          <cell r="AE301">
            <v>0</v>
          </cell>
          <cell r="AJ301">
            <v>0</v>
          </cell>
          <cell r="AK301">
            <v>0</v>
          </cell>
          <cell r="AM301">
            <v>0</v>
          </cell>
          <cell r="AQ301">
            <v>0</v>
          </cell>
          <cell r="AR301">
            <v>0</v>
          </cell>
          <cell r="AT301">
            <v>0</v>
          </cell>
          <cell r="AX301">
            <v>0</v>
          </cell>
          <cell r="AY301">
            <v>0</v>
          </cell>
          <cell r="BA301">
            <v>0</v>
          </cell>
          <cell r="BE301">
            <v>0</v>
          </cell>
          <cell r="BF301">
            <v>0</v>
          </cell>
          <cell r="BH301">
            <v>0</v>
          </cell>
          <cell r="BL301">
            <v>0</v>
          </cell>
          <cell r="BM301">
            <v>0</v>
          </cell>
          <cell r="BO301">
            <v>0</v>
          </cell>
          <cell r="BS301">
            <v>0</v>
          </cell>
          <cell r="BT301">
            <v>0</v>
          </cell>
          <cell r="BV301">
            <v>0</v>
          </cell>
          <cell r="BZ301">
            <v>6.5795900000000005</v>
          </cell>
          <cell r="CA301">
            <v>0</v>
          </cell>
          <cell r="CC301">
            <v>3.5</v>
          </cell>
          <cell r="CG301">
            <v>6.5795900000000005</v>
          </cell>
          <cell r="CH301">
            <v>0</v>
          </cell>
          <cell r="CJ301">
            <v>3.5</v>
          </cell>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N302">
            <v>0</v>
          </cell>
          <cell r="U302">
            <v>0</v>
          </cell>
          <cell r="V302">
            <v>0</v>
          </cell>
          <cell r="X302">
            <v>0</v>
          </cell>
          <cell r="AC302">
            <v>0</v>
          </cell>
          <cell r="AE302">
            <v>0</v>
          </cell>
          <cell r="AJ302">
            <v>0</v>
          </cell>
          <cell r="AK302">
            <v>0</v>
          </cell>
          <cell r="AM302">
            <v>0</v>
          </cell>
          <cell r="AQ302">
            <v>0</v>
          </cell>
          <cell r="AR302">
            <v>0</v>
          </cell>
          <cell r="AT302">
            <v>0</v>
          </cell>
          <cell r="AX302">
            <v>0</v>
          </cell>
          <cell r="AY302">
            <v>0</v>
          </cell>
          <cell r="BA302">
            <v>0</v>
          </cell>
          <cell r="BE302">
            <v>0</v>
          </cell>
          <cell r="BF302">
            <v>0</v>
          </cell>
          <cell r="BH302">
            <v>0</v>
          </cell>
          <cell r="BL302">
            <v>0</v>
          </cell>
          <cell r="BM302">
            <v>0</v>
          </cell>
          <cell r="BO302">
            <v>0</v>
          </cell>
          <cell r="BS302">
            <v>0</v>
          </cell>
          <cell r="BT302">
            <v>0</v>
          </cell>
          <cell r="BV302">
            <v>0</v>
          </cell>
          <cell r="BZ302">
            <v>6.5795900000000005</v>
          </cell>
          <cell r="CA302">
            <v>0</v>
          </cell>
          <cell r="CC302">
            <v>3.5</v>
          </cell>
          <cell r="CG302">
            <v>6.5795900000000005</v>
          </cell>
          <cell r="CH302">
            <v>0</v>
          </cell>
          <cell r="CJ302">
            <v>3.5</v>
          </cell>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N303">
            <v>0</v>
          </cell>
          <cell r="U303">
            <v>0</v>
          </cell>
          <cell r="V303">
            <v>0</v>
          </cell>
          <cell r="X303">
            <v>0</v>
          </cell>
          <cell r="AC303">
            <v>0</v>
          </cell>
          <cell r="AE303">
            <v>0</v>
          </cell>
          <cell r="AJ303">
            <v>0</v>
          </cell>
          <cell r="AK303">
            <v>0</v>
          </cell>
          <cell r="AM303">
            <v>0</v>
          </cell>
          <cell r="AQ303">
            <v>0</v>
          </cell>
          <cell r="AR303">
            <v>0</v>
          </cell>
          <cell r="AT303">
            <v>0</v>
          </cell>
          <cell r="AX303">
            <v>0</v>
          </cell>
          <cell r="AY303">
            <v>0</v>
          </cell>
          <cell r="BA303">
            <v>0</v>
          </cell>
          <cell r="BE303">
            <v>0</v>
          </cell>
          <cell r="BF303">
            <v>0</v>
          </cell>
          <cell r="BH303">
            <v>0</v>
          </cell>
          <cell r="BL303">
            <v>0</v>
          </cell>
          <cell r="BM303">
            <v>0</v>
          </cell>
          <cell r="BO303">
            <v>0</v>
          </cell>
          <cell r="BS303">
            <v>0</v>
          </cell>
          <cell r="BT303">
            <v>0</v>
          </cell>
          <cell r="BV303">
            <v>0</v>
          </cell>
          <cell r="BZ303">
            <v>6.5795900000000005</v>
          </cell>
          <cell r="CA303">
            <v>0</v>
          </cell>
          <cell r="CC303">
            <v>3.5</v>
          </cell>
          <cell r="CG303">
            <v>6.5795900000000005</v>
          </cell>
          <cell r="CH303">
            <v>0</v>
          </cell>
          <cell r="CJ303">
            <v>3.5</v>
          </cell>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N304">
            <v>0</v>
          </cell>
          <cell r="U304">
            <v>0</v>
          </cell>
          <cell r="V304">
            <v>0</v>
          </cell>
          <cell r="X304">
            <v>0</v>
          </cell>
          <cell r="AC304">
            <v>0</v>
          </cell>
          <cell r="AE304">
            <v>0</v>
          </cell>
          <cell r="AJ304">
            <v>0</v>
          </cell>
          <cell r="AK304">
            <v>0</v>
          </cell>
          <cell r="AM304">
            <v>0</v>
          </cell>
          <cell r="AQ304">
            <v>0</v>
          </cell>
          <cell r="AR304">
            <v>0</v>
          </cell>
          <cell r="AT304">
            <v>0</v>
          </cell>
          <cell r="AX304">
            <v>0</v>
          </cell>
          <cell r="AY304">
            <v>0</v>
          </cell>
          <cell r="BA304">
            <v>0</v>
          </cell>
          <cell r="BE304">
            <v>0</v>
          </cell>
          <cell r="BF304">
            <v>0</v>
          </cell>
          <cell r="BH304">
            <v>0</v>
          </cell>
          <cell r="BL304">
            <v>0</v>
          </cell>
          <cell r="BM304">
            <v>0</v>
          </cell>
          <cell r="BO304">
            <v>0</v>
          </cell>
          <cell r="BS304">
            <v>0</v>
          </cell>
          <cell r="BT304">
            <v>0</v>
          </cell>
          <cell r="BV304">
            <v>0</v>
          </cell>
          <cell r="BZ304">
            <v>6.5795900000000005</v>
          </cell>
          <cell r="CA304">
            <v>0</v>
          </cell>
          <cell r="CC304">
            <v>3.5</v>
          </cell>
          <cell r="CG304">
            <v>6.5795900000000005</v>
          </cell>
          <cell r="CH304">
            <v>0</v>
          </cell>
          <cell r="CJ304">
            <v>3.5</v>
          </cell>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N305">
            <v>0</v>
          </cell>
          <cell r="U305">
            <v>0.35406700000000002</v>
          </cell>
          <cell r="V305">
            <v>0</v>
          </cell>
          <cell r="X305">
            <v>0.224</v>
          </cell>
          <cell r="AB305">
            <v>0.36008614</v>
          </cell>
          <cell r="AC305">
            <v>0</v>
          </cell>
          <cell r="AE305">
            <v>0.224</v>
          </cell>
          <cell r="AJ305">
            <v>0</v>
          </cell>
          <cell r="AK305">
            <v>0</v>
          </cell>
          <cell r="AM305">
            <v>0</v>
          </cell>
          <cell r="AQ305">
            <v>0</v>
          </cell>
          <cell r="AR305">
            <v>0</v>
          </cell>
          <cell r="AT305">
            <v>0</v>
          </cell>
          <cell r="AX305">
            <v>0</v>
          </cell>
          <cell r="AY305">
            <v>0</v>
          </cell>
          <cell r="BA305">
            <v>0</v>
          </cell>
          <cell r="BE305">
            <v>0</v>
          </cell>
          <cell r="BF305">
            <v>0</v>
          </cell>
          <cell r="BH305">
            <v>0</v>
          </cell>
          <cell r="BL305">
            <v>0</v>
          </cell>
          <cell r="BM305">
            <v>0</v>
          </cell>
          <cell r="BO305">
            <v>0</v>
          </cell>
          <cell r="BS305">
            <v>0</v>
          </cell>
          <cell r="BT305">
            <v>0</v>
          </cell>
          <cell r="BV305">
            <v>0</v>
          </cell>
          <cell r="BZ305">
            <v>0</v>
          </cell>
          <cell r="CA305">
            <v>0</v>
          </cell>
          <cell r="CC305">
            <v>0</v>
          </cell>
          <cell r="CG305">
            <v>0</v>
          </cell>
          <cell r="CH305">
            <v>0</v>
          </cell>
          <cell r="CJ305">
            <v>0</v>
          </cell>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N306">
            <v>0</v>
          </cell>
          <cell r="U306">
            <v>0</v>
          </cell>
          <cell r="V306">
            <v>0</v>
          </cell>
          <cell r="X306">
            <v>0</v>
          </cell>
          <cell r="AC306">
            <v>0</v>
          </cell>
          <cell r="AE306">
            <v>0</v>
          </cell>
          <cell r="AJ306">
            <v>0</v>
          </cell>
          <cell r="AK306">
            <v>0</v>
          </cell>
          <cell r="AM306">
            <v>0</v>
          </cell>
          <cell r="AQ306">
            <v>0.33382600000000001</v>
          </cell>
          <cell r="AR306">
            <v>0</v>
          </cell>
          <cell r="AT306">
            <v>0.27200000000000002</v>
          </cell>
          <cell r="AX306">
            <v>0</v>
          </cell>
          <cell r="AY306">
            <v>0</v>
          </cell>
          <cell r="BA306">
            <v>0</v>
          </cell>
          <cell r="BE306">
            <v>0</v>
          </cell>
          <cell r="BF306">
            <v>0</v>
          </cell>
          <cell r="BH306">
            <v>0</v>
          </cell>
          <cell r="BL306">
            <v>0</v>
          </cell>
          <cell r="BM306">
            <v>0</v>
          </cell>
          <cell r="BO306">
            <v>0</v>
          </cell>
          <cell r="BS306">
            <v>0</v>
          </cell>
          <cell r="BT306">
            <v>0</v>
          </cell>
          <cell r="BV306">
            <v>0</v>
          </cell>
          <cell r="BZ306">
            <v>0</v>
          </cell>
          <cell r="CA306">
            <v>0</v>
          </cell>
          <cell r="CC306">
            <v>0</v>
          </cell>
          <cell r="CG306">
            <v>0</v>
          </cell>
          <cell r="CH306">
            <v>0</v>
          </cell>
          <cell r="CJ306">
            <v>0</v>
          </cell>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N307">
            <v>0</v>
          </cell>
          <cell r="U307">
            <v>0</v>
          </cell>
          <cell r="V307">
            <v>0</v>
          </cell>
          <cell r="X307">
            <v>0</v>
          </cell>
          <cell r="AC307">
            <v>0</v>
          </cell>
          <cell r="AE307">
            <v>0</v>
          </cell>
          <cell r="AJ307">
            <v>0</v>
          </cell>
          <cell r="AK307">
            <v>0</v>
          </cell>
          <cell r="AM307">
            <v>0</v>
          </cell>
          <cell r="AQ307">
            <v>0.354273</v>
          </cell>
          <cell r="AR307">
            <v>0</v>
          </cell>
          <cell r="AT307">
            <v>0.314</v>
          </cell>
          <cell r="AX307">
            <v>0</v>
          </cell>
          <cell r="AY307">
            <v>0</v>
          </cell>
          <cell r="BA307">
            <v>0</v>
          </cell>
          <cell r="BE307">
            <v>0</v>
          </cell>
          <cell r="BF307">
            <v>0</v>
          </cell>
          <cell r="BH307">
            <v>0</v>
          </cell>
          <cell r="BL307">
            <v>0</v>
          </cell>
          <cell r="BM307">
            <v>0</v>
          </cell>
          <cell r="BO307">
            <v>0</v>
          </cell>
          <cell r="BS307">
            <v>0</v>
          </cell>
          <cell r="BT307">
            <v>0</v>
          </cell>
          <cell r="BV307">
            <v>0</v>
          </cell>
          <cell r="BZ307">
            <v>0</v>
          </cell>
          <cell r="CA307">
            <v>0</v>
          </cell>
          <cell r="CC307">
            <v>0</v>
          </cell>
          <cell r="CG307">
            <v>0</v>
          </cell>
          <cell r="CH307">
            <v>0</v>
          </cell>
          <cell r="CJ307">
            <v>0</v>
          </cell>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N308">
            <v>0</v>
          </cell>
          <cell r="U308">
            <v>0</v>
          </cell>
          <cell r="V308">
            <v>0</v>
          </cell>
          <cell r="X308">
            <v>0</v>
          </cell>
          <cell r="AC308">
            <v>0</v>
          </cell>
          <cell r="AE308">
            <v>0</v>
          </cell>
          <cell r="AJ308">
            <v>0</v>
          </cell>
          <cell r="AK308">
            <v>0</v>
          </cell>
          <cell r="AM308">
            <v>0</v>
          </cell>
          <cell r="AQ308">
            <v>1.05765</v>
          </cell>
          <cell r="AR308">
            <v>0</v>
          </cell>
          <cell r="AT308">
            <v>0.83</v>
          </cell>
          <cell r="AX308">
            <v>0</v>
          </cell>
          <cell r="AY308">
            <v>0</v>
          </cell>
          <cell r="BA308">
            <v>0</v>
          </cell>
          <cell r="BE308">
            <v>0</v>
          </cell>
          <cell r="BF308">
            <v>0</v>
          </cell>
          <cell r="BH308">
            <v>0</v>
          </cell>
          <cell r="BL308">
            <v>0</v>
          </cell>
          <cell r="BM308">
            <v>0</v>
          </cell>
          <cell r="BO308">
            <v>0</v>
          </cell>
          <cell r="BS308">
            <v>0</v>
          </cell>
          <cell r="BT308">
            <v>0</v>
          </cell>
          <cell r="BV308">
            <v>0</v>
          </cell>
          <cell r="BZ308">
            <v>0</v>
          </cell>
          <cell r="CA308">
            <v>0</v>
          </cell>
          <cell r="CC308">
            <v>0</v>
          </cell>
          <cell r="CG308">
            <v>0</v>
          </cell>
          <cell r="CH308">
            <v>0</v>
          </cell>
          <cell r="CJ308">
            <v>0</v>
          </cell>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N309">
            <v>0</v>
          </cell>
          <cell r="U309">
            <v>0</v>
          </cell>
          <cell r="V309">
            <v>0</v>
          </cell>
          <cell r="X309">
            <v>0</v>
          </cell>
          <cell r="AC309">
            <v>0</v>
          </cell>
          <cell r="AE309">
            <v>0</v>
          </cell>
          <cell r="AJ309">
            <v>0</v>
          </cell>
          <cell r="AK309">
            <v>0</v>
          </cell>
          <cell r="AM309">
            <v>0</v>
          </cell>
          <cell r="AQ309">
            <v>0.34461600000000003</v>
          </cell>
          <cell r="AR309">
            <v>0</v>
          </cell>
          <cell r="AT309">
            <v>0.23799999999999999</v>
          </cell>
          <cell r="AX309">
            <v>0</v>
          </cell>
          <cell r="AY309">
            <v>0</v>
          </cell>
          <cell r="BA309">
            <v>0</v>
          </cell>
          <cell r="BE309">
            <v>0</v>
          </cell>
          <cell r="BF309">
            <v>0</v>
          </cell>
          <cell r="BH309">
            <v>0</v>
          </cell>
          <cell r="BL309">
            <v>0</v>
          </cell>
          <cell r="BM309">
            <v>0</v>
          </cell>
          <cell r="BO309">
            <v>0</v>
          </cell>
          <cell r="BS309">
            <v>0</v>
          </cell>
          <cell r="BT309">
            <v>0</v>
          </cell>
          <cell r="BV309">
            <v>0</v>
          </cell>
          <cell r="BZ309">
            <v>0</v>
          </cell>
          <cell r="CA309">
            <v>0</v>
          </cell>
          <cell r="CC309">
            <v>0</v>
          </cell>
          <cell r="CG309">
            <v>0</v>
          </cell>
          <cell r="CH309">
            <v>0</v>
          </cell>
          <cell r="CJ309">
            <v>0</v>
          </cell>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N310">
            <v>0</v>
          </cell>
          <cell r="U310">
            <v>0</v>
          </cell>
          <cell r="V310">
            <v>0</v>
          </cell>
          <cell r="X310">
            <v>0</v>
          </cell>
          <cell r="AC310">
            <v>0</v>
          </cell>
          <cell r="AE310">
            <v>0</v>
          </cell>
          <cell r="AJ310">
            <v>0</v>
          </cell>
          <cell r="AK310">
            <v>0</v>
          </cell>
          <cell r="AM310">
            <v>0</v>
          </cell>
          <cell r="AQ310">
            <v>0.45918700000000001</v>
          </cell>
          <cell r="AR310">
            <v>0</v>
          </cell>
          <cell r="AT310">
            <v>0.35799999999999998</v>
          </cell>
          <cell r="AX310">
            <v>0</v>
          </cell>
          <cell r="AY310">
            <v>0</v>
          </cell>
          <cell r="BA310">
            <v>0</v>
          </cell>
          <cell r="BE310">
            <v>0</v>
          </cell>
          <cell r="BF310">
            <v>0</v>
          </cell>
          <cell r="BH310">
            <v>0</v>
          </cell>
          <cell r="BL310">
            <v>0</v>
          </cell>
          <cell r="BM310">
            <v>0</v>
          </cell>
          <cell r="BO310">
            <v>0</v>
          </cell>
          <cell r="BS310">
            <v>0</v>
          </cell>
          <cell r="BT310">
            <v>0</v>
          </cell>
          <cell r="BV310">
            <v>0</v>
          </cell>
          <cell r="BZ310">
            <v>0</v>
          </cell>
          <cell r="CA310">
            <v>0</v>
          </cell>
          <cell r="CC310">
            <v>0</v>
          </cell>
          <cell r="CG310">
            <v>0</v>
          </cell>
          <cell r="CH310">
            <v>0</v>
          </cell>
          <cell r="CJ310">
            <v>0</v>
          </cell>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N313">
            <v>0</v>
          </cell>
          <cell r="U313">
            <v>0</v>
          </cell>
          <cell r="V313">
            <v>0</v>
          </cell>
          <cell r="X313">
            <v>0</v>
          </cell>
          <cell r="AC313">
            <v>0</v>
          </cell>
          <cell r="AE313">
            <v>0</v>
          </cell>
          <cell r="AJ313">
            <v>0</v>
          </cell>
          <cell r="AK313">
            <v>0</v>
          </cell>
          <cell r="AM313">
            <v>0</v>
          </cell>
          <cell r="AQ313">
            <v>0</v>
          </cell>
          <cell r="AR313">
            <v>0</v>
          </cell>
          <cell r="AT313">
            <v>0</v>
          </cell>
          <cell r="AX313">
            <v>0</v>
          </cell>
          <cell r="AY313">
            <v>0</v>
          </cell>
          <cell r="BA313">
            <v>0</v>
          </cell>
          <cell r="BE313">
            <v>0</v>
          </cell>
          <cell r="BF313">
            <v>0</v>
          </cell>
          <cell r="BH313">
            <v>0</v>
          </cell>
          <cell r="BL313">
            <v>0</v>
          </cell>
          <cell r="BM313">
            <v>0</v>
          </cell>
          <cell r="BO313">
            <v>0</v>
          </cell>
          <cell r="BS313">
            <v>0</v>
          </cell>
          <cell r="BT313">
            <v>0</v>
          </cell>
          <cell r="BV313">
            <v>0</v>
          </cell>
          <cell r="BZ313">
            <v>0</v>
          </cell>
          <cell r="CA313">
            <v>0</v>
          </cell>
          <cell r="CC313">
            <v>0</v>
          </cell>
          <cell r="CG313">
            <v>0</v>
          </cell>
          <cell r="CH313">
            <v>0</v>
          </cell>
          <cell r="CJ313">
            <v>0</v>
          </cell>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N314">
            <v>0</v>
          </cell>
          <cell r="U314">
            <v>0</v>
          </cell>
          <cell r="V314">
            <v>0</v>
          </cell>
          <cell r="X314">
            <v>0</v>
          </cell>
          <cell r="AC314">
            <v>0</v>
          </cell>
          <cell r="AE314">
            <v>0</v>
          </cell>
          <cell r="AJ314">
            <v>0</v>
          </cell>
          <cell r="AK314">
            <v>0</v>
          </cell>
          <cell r="AM314">
            <v>0</v>
          </cell>
          <cell r="AQ314">
            <v>0</v>
          </cell>
          <cell r="AR314">
            <v>0</v>
          </cell>
          <cell r="AT314">
            <v>0</v>
          </cell>
          <cell r="AX314">
            <v>0</v>
          </cell>
          <cell r="AY314">
            <v>0</v>
          </cell>
          <cell r="BA314">
            <v>0</v>
          </cell>
          <cell r="BE314">
            <v>0</v>
          </cell>
          <cell r="BF314">
            <v>0</v>
          </cell>
          <cell r="BH314">
            <v>0</v>
          </cell>
          <cell r="BL314">
            <v>0</v>
          </cell>
          <cell r="BM314">
            <v>0</v>
          </cell>
          <cell r="BO314">
            <v>0</v>
          </cell>
          <cell r="BS314">
            <v>0</v>
          </cell>
          <cell r="BT314">
            <v>0</v>
          </cell>
          <cell r="BV314">
            <v>0</v>
          </cell>
          <cell r="BZ314">
            <v>0</v>
          </cell>
          <cell r="CA314">
            <v>0</v>
          </cell>
          <cell r="CC314">
            <v>0</v>
          </cell>
          <cell r="CG314">
            <v>0</v>
          </cell>
          <cell r="CH314">
            <v>0</v>
          </cell>
          <cell r="CJ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N315">
            <v>0</v>
          </cell>
          <cell r="U315">
            <v>37.1</v>
          </cell>
          <cell r="V315">
            <v>20</v>
          </cell>
          <cell r="X315">
            <v>0</v>
          </cell>
          <cell r="AB315">
            <v>23.996152470000002</v>
          </cell>
          <cell r="AC315">
            <v>20</v>
          </cell>
          <cell r="AE315">
            <v>0</v>
          </cell>
          <cell r="AJ315">
            <v>0</v>
          </cell>
          <cell r="AK315">
            <v>0</v>
          </cell>
          <cell r="AM315">
            <v>0</v>
          </cell>
          <cell r="AQ315">
            <v>0</v>
          </cell>
          <cell r="AR315">
            <v>0</v>
          </cell>
          <cell r="AT315">
            <v>0</v>
          </cell>
          <cell r="AX315">
            <v>0</v>
          </cell>
          <cell r="AY315">
            <v>0</v>
          </cell>
          <cell r="BA315">
            <v>0</v>
          </cell>
          <cell r="BE315">
            <v>0</v>
          </cell>
          <cell r="BF315">
            <v>0</v>
          </cell>
          <cell r="BH315">
            <v>0</v>
          </cell>
          <cell r="BL315">
            <v>0</v>
          </cell>
          <cell r="BM315">
            <v>0</v>
          </cell>
          <cell r="BO315">
            <v>0</v>
          </cell>
          <cell r="BS315">
            <v>0</v>
          </cell>
          <cell r="BT315">
            <v>0</v>
          </cell>
          <cell r="BV315">
            <v>0</v>
          </cell>
          <cell r="BZ315">
            <v>0</v>
          </cell>
          <cell r="CA315">
            <v>0</v>
          </cell>
          <cell r="CC315">
            <v>0</v>
          </cell>
          <cell r="CG315">
            <v>0</v>
          </cell>
          <cell r="CH315">
            <v>0</v>
          </cell>
          <cell r="CJ315">
            <v>0</v>
          </cell>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N316">
            <v>0</v>
          </cell>
          <cell r="U316">
            <v>0</v>
          </cell>
          <cell r="V316">
            <v>0</v>
          </cell>
          <cell r="X316">
            <v>0</v>
          </cell>
          <cell r="AC316">
            <v>0</v>
          </cell>
          <cell r="AE316">
            <v>0</v>
          </cell>
          <cell r="AJ316">
            <v>0</v>
          </cell>
          <cell r="AK316">
            <v>0</v>
          </cell>
          <cell r="AM316">
            <v>0</v>
          </cell>
          <cell r="AQ316">
            <v>0</v>
          </cell>
          <cell r="AR316">
            <v>0</v>
          </cell>
          <cell r="AT316">
            <v>0</v>
          </cell>
          <cell r="AX316">
            <v>0</v>
          </cell>
          <cell r="AY316">
            <v>0</v>
          </cell>
          <cell r="BA316">
            <v>0</v>
          </cell>
          <cell r="BE316">
            <v>0</v>
          </cell>
          <cell r="BF316">
            <v>0</v>
          </cell>
          <cell r="BH316">
            <v>0</v>
          </cell>
          <cell r="BL316">
            <v>0</v>
          </cell>
          <cell r="BM316">
            <v>0</v>
          </cell>
          <cell r="BO316">
            <v>0</v>
          </cell>
          <cell r="BS316">
            <v>0</v>
          </cell>
          <cell r="BT316">
            <v>0</v>
          </cell>
          <cell r="BV316">
            <v>0</v>
          </cell>
          <cell r="BZ316">
            <v>0</v>
          </cell>
          <cell r="CA316">
            <v>0</v>
          </cell>
          <cell r="CC316">
            <v>0</v>
          </cell>
          <cell r="CG316">
            <v>0</v>
          </cell>
          <cell r="CH316">
            <v>0</v>
          </cell>
          <cell r="CJ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N317">
            <v>0</v>
          </cell>
          <cell r="U317">
            <v>0</v>
          </cell>
          <cell r="V317">
            <v>0</v>
          </cell>
          <cell r="X317">
            <v>0</v>
          </cell>
          <cell r="AC317">
            <v>0</v>
          </cell>
          <cell r="AE317">
            <v>0</v>
          </cell>
          <cell r="AJ317">
            <v>0</v>
          </cell>
          <cell r="AK317">
            <v>0</v>
          </cell>
          <cell r="AM317">
            <v>0</v>
          </cell>
          <cell r="AQ317">
            <v>0</v>
          </cell>
          <cell r="AR317">
            <v>0</v>
          </cell>
          <cell r="AT317">
            <v>0</v>
          </cell>
          <cell r="AX317">
            <v>0</v>
          </cell>
          <cell r="AY317">
            <v>0</v>
          </cell>
          <cell r="BA317">
            <v>0</v>
          </cell>
          <cell r="BE317">
            <v>0</v>
          </cell>
          <cell r="BF317">
            <v>0</v>
          </cell>
          <cell r="BH317">
            <v>0</v>
          </cell>
          <cell r="BL317">
            <v>0</v>
          </cell>
          <cell r="BM317">
            <v>0</v>
          </cell>
          <cell r="BO317">
            <v>0</v>
          </cell>
          <cell r="BS317">
            <v>0</v>
          </cell>
          <cell r="BT317">
            <v>0</v>
          </cell>
          <cell r="BV317">
            <v>0</v>
          </cell>
          <cell r="BZ317">
            <v>0</v>
          </cell>
          <cell r="CA317">
            <v>0</v>
          </cell>
          <cell r="CC317">
            <v>0</v>
          </cell>
          <cell r="CG317">
            <v>0</v>
          </cell>
          <cell r="CH317">
            <v>0</v>
          </cell>
          <cell r="CJ317">
            <v>0</v>
          </cell>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N318">
            <v>0</v>
          </cell>
          <cell r="U318">
            <v>0</v>
          </cell>
          <cell r="V318">
            <v>0</v>
          </cell>
          <cell r="X318">
            <v>0</v>
          </cell>
          <cell r="AC318">
            <v>0</v>
          </cell>
          <cell r="AE318">
            <v>0</v>
          </cell>
          <cell r="AJ318">
            <v>8.2293299999999991</v>
          </cell>
          <cell r="AK318">
            <v>1.26</v>
          </cell>
          <cell r="AM318">
            <v>0</v>
          </cell>
          <cell r="AQ318">
            <v>17.879976000000003</v>
          </cell>
          <cell r="AR318">
            <v>1.26</v>
          </cell>
          <cell r="AT318">
            <v>0</v>
          </cell>
          <cell r="AX318">
            <v>0</v>
          </cell>
          <cell r="AY318">
            <v>0</v>
          </cell>
          <cell r="BA318">
            <v>0</v>
          </cell>
          <cell r="BE318">
            <v>0</v>
          </cell>
          <cell r="BF318">
            <v>0</v>
          </cell>
          <cell r="BH318">
            <v>0</v>
          </cell>
          <cell r="BL318">
            <v>0</v>
          </cell>
          <cell r="BM318">
            <v>0</v>
          </cell>
          <cell r="BO318">
            <v>0</v>
          </cell>
          <cell r="BS318">
            <v>0</v>
          </cell>
          <cell r="BT318">
            <v>0</v>
          </cell>
          <cell r="BV318">
            <v>0</v>
          </cell>
          <cell r="BZ318">
            <v>0</v>
          </cell>
          <cell r="CA318">
            <v>0</v>
          </cell>
          <cell r="CC318">
            <v>0</v>
          </cell>
          <cell r="CG318">
            <v>0</v>
          </cell>
          <cell r="CH318">
            <v>0</v>
          </cell>
          <cell r="CJ318">
            <v>0</v>
          </cell>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N319">
            <v>0</v>
          </cell>
          <cell r="U319">
            <v>0</v>
          </cell>
          <cell r="V319">
            <v>0</v>
          </cell>
          <cell r="X319">
            <v>0</v>
          </cell>
          <cell r="AC319">
            <v>0</v>
          </cell>
          <cell r="AE319">
            <v>0</v>
          </cell>
          <cell r="AJ319">
            <v>0</v>
          </cell>
          <cell r="AK319">
            <v>0</v>
          </cell>
          <cell r="AM319">
            <v>0</v>
          </cell>
          <cell r="AQ319">
            <v>0</v>
          </cell>
          <cell r="AR319">
            <v>0</v>
          </cell>
          <cell r="AT319">
            <v>0</v>
          </cell>
          <cell r="AX319">
            <v>8.2293299999999991</v>
          </cell>
          <cell r="AY319">
            <v>1.26</v>
          </cell>
          <cell r="BA319">
            <v>0</v>
          </cell>
          <cell r="BE319">
            <v>0</v>
          </cell>
          <cell r="BF319">
            <v>0</v>
          </cell>
          <cell r="BH319">
            <v>0</v>
          </cell>
          <cell r="BL319">
            <v>0</v>
          </cell>
          <cell r="BM319">
            <v>0</v>
          </cell>
          <cell r="BO319">
            <v>0</v>
          </cell>
          <cell r="BS319">
            <v>0</v>
          </cell>
          <cell r="BT319">
            <v>0</v>
          </cell>
          <cell r="BV319">
            <v>0</v>
          </cell>
          <cell r="BZ319">
            <v>0</v>
          </cell>
          <cell r="CA319">
            <v>0</v>
          </cell>
          <cell r="CC319">
            <v>0</v>
          </cell>
          <cell r="CG319">
            <v>0</v>
          </cell>
          <cell r="CH319">
            <v>0</v>
          </cell>
          <cell r="CJ319">
            <v>0</v>
          </cell>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N320">
            <v>0</v>
          </cell>
          <cell r="U320">
            <v>0</v>
          </cell>
          <cell r="V320">
            <v>0</v>
          </cell>
          <cell r="X320">
            <v>0</v>
          </cell>
          <cell r="AC320">
            <v>0</v>
          </cell>
          <cell r="AE320">
            <v>0</v>
          </cell>
          <cell r="AJ320">
            <v>0</v>
          </cell>
          <cell r="AK320">
            <v>0</v>
          </cell>
          <cell r="AM320">
            <v>0</v>
          </cell>
          <cell r="AQ320">
            <v>0</v>
          </cell>
          <cell r="AR320">
            <v>0</v>
          </cell>
          <cell r="AT320">
            <v>0</v>
          </cell>
          <cell r="AX320">
            <v>0</v>
          </cell>
          <cell r="AY320">
            <v>0</v>
          </cell>
          <cell r="BA320">
            <v>0</v>
          </cell>
          <cell r="BE320">
            <v>0</v>
          </cell>
          <cell r="BF320">
            <v>0</v>
          </cell>
          <cell r="BH320">
            <v>0</v>
          </cell>
          <cell r="BL320">
            <v>8.2293299999999991</v>
          </cell>
          <cell r="BM320">
            <v>1.26</v>
          </cell>
          <cell r="BO320">
            <v>0</v>
          </cell>
          <cell r="BS320">
            <v>8.2293299999999991</v>
          </cell>
          <cell r="BT320">
            <v>1.26</v>
          </cell>
          <cell r="BV320">
            <v>0</v>
          </cell>
          <cell r="BZ320">
            <v>0</v>
          </cell>
          <cell r="CA320">
            <v>0</v>
          </cell>
          <cell r="CC320">
            <v>0</v>
          </cell>
          <cell r="CG320">
            <v>0</v>
          </cell>
          <cell r="CH320">
            <v>0</v>
          </cell>
          <cell r="CJ320">
            <v>0</v>
          </cell>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N321">
            <v>0</v>
          </cell>
          <cell r="U321">
            <v>0</v>
          </cell>
          <cell r="V321">
            <v>0</v>
          </cell>
          <cell r="X321">
            <v>0</v>
          </cell>
          <cell r="AC321">
            <v>0</v>
          </cell>
          <cell r="AE321">
            <v>0</v>
          </cell>
          <cell r="AJ321">
            <v>0</v>
          </cell>
          <cell r="AK321">
            <v>0</v>
          </cell>
          <cell r="AM321">
            <v>0</v>
          </cell>
          <cell r="AQ321">
            <v>0</v>
          </cell>
          <cell r="AR321">
            <v>0</v>
          </cell>
          <cell r="AT321">
            <v>0</v>
          </cell>
          <cell r="AX321">
            <v>0</v>
          </cell>
          <cell r="AY321">
            <v>0</v>
          </cell>
          <cell r="BA321">
            <v>0</v>
          </cell>
          <cell r="BE321">
            <v>0</v>
          </cell>
          <cell r="BF321">
            <v>0</v>
          </cell>
          <cell r="BH321">
            <v>0</v>
          </cell>
          <cell r="BL321">
            <v>0</v>
          </cell>
          <cell r="BM321">
            <v>0</v>
          </cell>
          <cell r="BO321">
            <v>0</v>
          </cell>
          <cell r="BS321">
            <v>0</v>
          </cell>
          <cell r="BT321">
            <v>0</v>
          </cell>
          <cell r="BV321">
            <v>0</v>
          </cell>
          <cell r="BZ321">
            <v>0</v>
          </cell>
          <cell r="CA321">
            <v>0</v>
          </cell>
          <cell r="CC321">
            <v>0</v>
          </cell>
          <cell r="CG321">
            <v>0</v>
          </cell>
          <cell r="CH321">
            <v>0</v>
          </cell>
          <cell r="CJ321">
            <v>0</v>
          </cell>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N322">
            <v>0</v>
          </cell>
          <cell r="U322">
            <v>0</v>
          </cell>
          <cell r="V322">
            <v>0</v>
          </cell>
          <cell r="X322">
            <v>0</v>
          </cell>
          <cell r="AC322">
            <v>0</v>
          </cell>
          <cell r="AE322">
            <v>0</v>
          </cell>
          <cell r="AJ322">
            <v>0</v>
          </cell>
          <cell r="AK322">
            <v>0</v>
          </cell>
          <cell r="AM322">
            <v>0</v>
          </cell>
          <cell r="AQ322">
            <v>0</v>
          </cell>
          <cell r="AR322">
            <v>0</v>
          </cell>
          <cell r="AT322">
            <v>0</v>
          </cell>
          <cell r="AX322">
            <v>0</v>
          </cell>
          <cell r="AY322">
            <v>0</v>
          </cell>
          <cell r="BA322">
            <v>0</v>
          </cell>
          <cell r="BE322">
            <v>0</v>
          </cell>
          <cell r="BF322">
            <v>0</v>
          </cell>
          <cell r="BH322">
            <v>0</v>
          </cell>
          <cell r="BL322">
            <v>0</v>
          </cell>
          <cell r="BM322">
            <v>0</v>
          </cell>
          <cell r="BO322">
            <v>0</v>
          </cell>
          <cell r="BS322">
            <v>0</v>
          </cell>
          <cell r="BT322">
            <v>0</v>
          </cell>
          <cell r="BV322">
            <v>0</v>
          </cell>
          <cell r="BZ322">
            <v>8.2293299999999991</v>
          </cell>
          <cell r="CA322">
            <v>1.26</v>
          </cell>
          <cell r="CC322">
            <v>0</v>
          </cell>
          <cell r="CG322">
            <v>0</v>
          </cell>
          <cell r="CH322">
            <v>0</v>
          </cell>
          <cell r="CJ322">
            <v>0</v>
          </cell>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N323">
            <v>0</v>
          </cell>
          <cell r="U323">
            <v>0</v>
          </cell>
          <cell r="V323">
            <v>0</v>
          </cell>
          <cell r="X323">
            <v>0</v>
          </cell>
          <cell r="AC323">
            <v>0</v>
          </cell>
          <cell r="AE323">
            <v>0</v>
          </cell>
          <cell r="AJ323">
            <v>0</v>
          </cell>
          <cell r="AK323">
            <v>0</v>
          </cell>
          <cell r="AM323">
            <v>0</v>
          </cell>
          <cell r="AQ323">
            <v>0</v>
          </cell>
          <cell r="AR323">
            <v>0</v>
          </cell>
          <cell r="AT323">
            <v>0</v>
          </cell>
          <cell r="AX323">
            <v>0</v>
          </cell>
          <cell r="AY323">
            <v>0</v>
          </cell>
          <cell r="BA323">
            <v>0</v>
          </cell>
          <cell r="BE323">
            <v>0</v>
          </cell>
          <cell r="BF323">
            <v>0</v>
          </cell>
          <cell r="BH323">
            <v>0</v>
          </cell>
          <cell r="BL323">
            <v>0</v>
          </cell>
          <cell r="BM323">
            <v>0</v>
          </cell>
          <cell r="BO323">
            <v>0</v>
          </cell>
          <cell r="BS323">
            <v>0</v>
          </cell>
          <cell r="BT323">
            <v>0</v>
          </cell>
          <cell r="BV323">
            <v>0</v>
          </cell>
          <cell r="BZ323">
            <v>8.2293299999999991</v>
          </cell>
          <cell r="CA323">
            <v>1.26</v>
          </cell>
          <cell r="CC323">
            <v>0</v>
          </cell>
          <cell r="CG323">
            <v>8.2293299999999991</v>
          </cell>
          <cell r="CH323">
            <v>1.26</v>
          </cell>
          <cell r="CJ323">
            <v>0</v>
          </cell>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N324">
            <v>0</v>
          </cell>
          <cell r="O324">
            <v>0</v>
          </cell>
          <cell r="U324">
            <v>9.9951229999999995</v>
          </cell>
          <cell r="V324">
            <v>0</v>
          </cell>
          <cell r="X324">
            <v>0</v>
          </cell>
          <cell r="AB324">
            <v>29.6778336</v>
          </cell>
          <cell r="AC324">
            <v>0</v>
          </cell>
          <cell r="AE324">
            <v>0</v>
          </cell>
          <cell r="AI324">
            <v>11.794245139999999</v>
          </cell>
          <cell r="AJ324">
            <v>0</v>
          </cell>
          <cell r="AK324">
            <v>0</v>
          </cell>
          <cell r="AM324">
            <v>0</v>
          </cell>
          <cell r="AQ324">
            <v>0</v>
          </cell>
          <cell r="AR324">
            <v>0</v>
          </cell>
          <cell r="AT324">
            <v>0</v>
          </cell>
          <cell r="AX324">
            <v>0</v>
          </cell>
          <cell r="AY324">
            <v>0</v>
          </cell>
          <cell r="BA324">
            <v>0</v>
          </cell>
          <cell r="BE324">
            <v>0</v>
          </cell>
          <cell r="BF324">
            <v>0</v>
          </cell>
          <cell r="BH324">
            <v>0</v>
          </cell>
          <cell r="BL324">
            <v>0</v>
          </cell>
          <cell r="BM324">
            <v>0</v>
          </cell>
          <cell r="BO324">
            <v>0</v>
          </cell>
          <cell r="BS324">
            <v>0</v>
          </cell>
          <cell r="BT324">
            <v>0</v>
          </cell>
          <cell r="BV324">
            <v>0</v>
          </cell>
          <cell r="BZ324">
            <v>0</v>
          </cell>
          <cell r="CA324">
            <v>0</v>
          </cell>
          <cell r="CC324">
            <v>0</v>
          </cell>
          <cell r="CG324">
            <v>0</v>
          </cell>
          <cell r="CH324">
            <v>0</v>
          </cell>
          <cell r="CJ324">
            <v>0</v>
          </cell>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N325">
            <v>0</v>
          </cell>
          <cell r="U325">
            <v>0.86384700000000014</v>
          </cell>
          <cell r="V325">
            <v>0</v>
          </cell>
          <cell r="X325">
            <v>0</v>
          </cell>
          <cell r="AB325">
            <v>1.0366164</v>
          </cell>
          <cell r="AC325">
            <v>0</v>
          </cell>
          <cell r="AE325">
            <v>0</v>
          </cell>
          <cell r="AJ325">
            <v>0</v>
          </cell>
          <cell r="AK325">
            <v>0</v>
          </cell>
          <cell r="AM325">
            <v>0</v>
          </cell>
          <cell r="AQ325">
            <v>0</v>
          </cell>
          <cell r="AR325">
            <v>0</v>
          </cell>
          <cell r="AT325">
            <v>0</v>
          </cell>
          <cell r="AX325">
            <v>0</v>
          </cell>
          <cell r="AY325">
            <v>0</v>
          </cell>
          <cell r="BA325">
            <v>0</v>
          </cell>
          <cell r="BE325">
            <v>0</v>
          </cell>
          <cell r="BF325">
            <v>0</v>
          </cell>
          <cell r="BH325">
            <v>0</v>
          </cell>
          <cell r="BL325">
            <v>0</v>
          </cell>
          <cell r="BM325">
            <v>0</v>
          </cell>
          <cell r="BO325">
            <v>0</v>
          </cell>
          <cell r="BS325">
            <v>0</v>
          </cell>
          <cell r="BT325">
            <v>0</v>
          </cell>
          <cell r="BV325">
            <v>0</v>
          </cell>
          <cell r="BZ325">
            <v>0</v>
          </cell>
          <cell r="CA325">
            <v>0</v>
          </cell>
          <cell r="CC325">
            <v>0</v>
          </cell>
          <cell r="CG325">
            <v>0</v>
          </cell>
          <cell r="CH325">
            <v>0</v>
          </cell>
          <cell r="CJ325">
            <v>0</v>
          </cell>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N326">
            <v>0</v>
          </cell>
          <cell r="U326">
            <v>7.0235469999999989</v>
          </cell>
          <cell r="V326">
            <v>0</v>
          </cell>
          <cell r="X326">
            <v>0</v>
          </cell>
          <cell r="AB326">
            <v>7.4800775599999998</v>
          </cell>
          <cell r="AC326">
            <v>0</v>
          </cell>
          <cell r="AE326">
            <v>0</v>
          </cell>
          <cell r="AJ326">
            <v>0</v>
          </cell>
          <cell r="AK326">
            <v>0</v>
          </cell>
          <cell r="AM326">
            <v>0</v>
          </cell>
          <cell r="AQ326">
            <v>0</v>
          </cell>
          <cell r="AR326">
            <v>0</v>
          </cell>
          <cell r="AT326">
            <v>0</v>
          </cell>
          <cell r="AX326">
            <v>0</v>
          </cell>
          <cell r="AY326">
            <v>0</v>
          </cell>
          <cell r="BA326">
            <v>0</v>
          </cell>
          <cell r="BE326">
            <v>0</v>
          </cell>
          <cell r="BF326">
            <v>0</v>
          </cell>
          <cell r="BH326">
            <v>0</v>
          </cell>
          <cell r="BL326">
            <v>0</v>
          </cell>
          <cell r="BM326">
            <v>0</v>
          </cell>
          <cell r="BO326">
            <v>0</v>
          </cell>
          <cell r="BS326">
            <v>0</v>
          </cell>
          <cell r="BT326">
            <v>0</v>
          </cell>
          <cell r="BV326">
            <v>0</v>
          </cell>
          <cell r="BZ326">
            <v>0</v>
          </cell>
          <cell r="CA326">
            <v>0</v>
          </cell>
          <cell r="CC326">
            <v>0</v>
          </cell>
          <cell r="CG326">
            <v>0</v>
          </cell>
          <cell r="CH326">
            <v>0</v>
          </cell>
          <cell r="CJ326">
            <v>0</v>
          </cell>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N327">
            <v>0</v>
          </cell>
          <cell r="O327">
            <v>0</v>
          </cell>
          <cell r="U327">
            <v>7.8173980000000007</v>
          </cell>
          <cell r="V327">
            <v>0</v>
          </cell>
          <cell r="X327">
            <v>0</v>
          </cell>
          <cell r="AB327">
            <v>9.3808775999999998</v>
          </cell>
          <cell r="AC327">
            <v>0</v>
          </cell>
          <cell r="AE327">
            <v>0</v>
          </cell>
          <cell r="AI327">
            <v>9.2245296400000001</v>
          </cell>
          <cell r="AJ327">
            <v>0</v>
          </cell>
          <cell r="AK327">
            <v>0</v>
          </cell>
          <cell r="AM327">
            <v>0</v>
          </cell>
          <cell r="AQ327">
            <v>0.86141100000000015</v>
          </cell>
          <cell r="AR327">
            <v>0</v>
          </cell>
          <cell r="AT327">
            <v>0</v>
          </cell>
          <cell r="AX327">
            <v>0</v>
          </cell>
          <cell r="AY327">
            <v>0</v>
          </cell>
          <cell r="BA327">
            <v>0</v>
          </cell>
          <cell r="BE327">
            <v>0</v>
          </cell>
          <cell r="BF327">
            <v>0</v>
          </cell>
          <cell r="BH327">
            <v>0</v>
          </cell>
          <cell r="BL327">
            <v>0</v>
          </cell>
          <cell r="BM327">
            <v>0</v>
          </cell>
          <cell r="BO327">
            <v>0</v>
          </cell>
          <cell r="BS327">
            <v>0</v>
          </cell>
          <cell r="BT327">
            <v>0</v>
          </cell>
          <cell r="BV327">
            <v>0</v>
          </cell>
          <cell r="BZ327">
            <v>0</v>
          </cell>
          <cell r="CA327">
            <v>0</v>
          </cell>
          <cell r="CC327">
            <v>0</v>
          </cell>
          <cell r="CG327">
            <v>0</v>
          </cell>
          <cell r="CH327">
            <v>0</v>
          </cell>
          <cell r="CJ327">
            <v>0</v>
          </cell>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N328">
            <v>0</v>
          </cell>
          <cell r="O328">
            <v>0</v>
          </cell>
          <cell r="U328">
            <v>1.5663990000000001</v>
          </cell>
          <cell r="V328">
            <v>0</v>
          </cell>
          <cell r="X328">
            <v>0</v>
          </cell>
          <cell r="AB328">
            <v>1.8796788</v>
          </cell>
          <cell r="AC328">
            <v>0</v>
          </cell>
          <cell r="AE328">
            <v>0</v>
          </cell>
          <cell r="AI328">
            <v>1.8483508200000001</v>
          </cell>
          <cell r="AJ328">
            <v>0</v>
          </cell>
          <cell r="AK328">
            <v>0</v>
          </cell>
          <cell r="AM328">
            <v>0</v>
          </cell>
          <cell r="AQ328">
            <v>0</v>
          </cell>
          <cell r="AR328">
            <v>0</v>
          </cell>
          <cell r="AT328">
            <v>0</v>
          </cell>
          <cell r="AX328">
            <v>0</v>
          </cell>
          <cell r="AY328">
            <v>0</v>
          </cell>
          <cell r="BA328">
            <v>0</v>
          </cell>
          <cell r="BE328">
            <v>0</v>
          </cell>
          <cell r="BF328">
            <v>0</v>
          </cell>
          <cell r="BH328">
            <v>0</v>
          </cell>
          <cell r="BL328">
            <v>0</v>
          </cell>
          <cell r="BM328">
            <v>0</v>
          </cell>
          <cell r="BO328">
            <v>0</v>
          </cell>
          <cell r="BS328">
            <v>0</v>
          </cell>
          <cell r="BT328">
            <v>0</v>
          </cell>
          <cell r="BV328">
            <v>0</v>
          </cell>
          <cell r="BZ328">
            <v>0</v>
          </cell>
          <cell r="CA328">
            <v>0</v>
          </cell>
          <cell r="CC328">
            <v>0</v>
          </cell>
          <cell r="CG328">
            <v>0</v>
          </cell>
          <cell r="CH328">
            <v>0</v>
          </cell>
          <cell r="CJ328">
            <v>0</v>
          </cell>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N329">
            <v>0</v>
          </cell>
          <cell r="O329">
            <v>0</v>
          </cell>
          <cell r="U329">
            <v>0</v>
          </cell>
          <cell r="V329">
            <v>0</v>
          </cell>
          <cell r="X329">
            <v>0</v>
          </cell>
          <cell r="AC329">
            <v>0</v>
          </cell>
          <cell r="AE329">
            <v>0</v>
          </cell>
          <cell r="AJ329">
            <v>0</v>
          </cell>
          <cell r="AK329">
            <v>0</v>
          </cell>
          <cell r="AM329">
            <v>0</v>
          </cell>
          <cell r="AQ329">
            <v>3.3878220000000003</v>
          </cell>
          <cell r="AR329">
            <v>0</v>
          </cell>
          <cell r="AT329">
            <v>0</v>
          </cell>
          <cell r="AX329">
            <v>0</v>
          </cell>
          <cell r="AY329">
            <v>0</v>
          </cell>
          <cell r="BA329">
            <v>0</v>
          </cell>
          <cell r="BE329">
            <v>0</v>
          </cell>
          <cell r="BF329">
            <v>0</v>
          </cell>
          <cell r="BH329">
            <v>0</v>
          </cell>
          <cell r="BL329">
            <v>0</v>
          </cell>
          <cell r="BM329">
            <v>0</v>
          </cell>
          <cell r="BO329">
            <v>0</v>
          </cell>
          <cell r="BS329">
            <v>0</v>
          </cell>
          <cell r="BT329">
            <v>0</v>
          </cell>
          <cell r="BV329">
            <v>0</v>
          </cell>
          <cell r="BZ329">
            <v>0</v>
          </cell>
          <cell r="CA329">
            <v>0</v>
          </cell>
          <cell r="CC329">
            <v>0</v>
          </cell>
          <cell r="CG329">
            <v>0</v>
          </cell>
          <cell r="CH329">
            <v>0</v>
          </cell>
          <cell r="CJ329">
            <v>0</v>
          </cell>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N330">
            <v>0</v>
          </cell>
          <cell r="U330">
            <v>0</v>
          </cell>
          <cell r="V330">
            <v>0</v>
          </cell>
          <cell r="X330">
            <v>0</v>
          </cell>
          <cell r="AC330">
            <v>0</v>
          </cell>
          <cell r="AE330">
            <v>0</v>
          </cell>
          <cell r="AJ330">
            <v>0</v>
          </cell>
          <cell r="AK330">
            <v>0</v>
          </cell>
          <cell r="AM330">
            <v>0</v>
          </cell>
          <cell r="AQ330">
            <v>0</v>
          </cell>
          <cell r="AR330">
            <v>0</v>
          </cell>
          <cell r="AT330">
            <v>0</v>
          </cell>
          <cell r="AX330">
            <v>0</v>
          </cell>
          <cell r="AY330">
            <v>0</v>
          </cell>
          <cell r="BA330">
            <v>0</v>
          </cell>
          <cell r="BE330">
            <v>0</v>
          </cell>
          <cell r="BF330">
            <v>0</v>
          </cell>
          <cell r="BH330">
            <v>0</v>
          </cell>
          <cell r="BL330">
            <v>0</v>
          </cell>
          <cell r="BM330">
            <v>0</v>
          </cell>
          <cell r="BO330">
            <v>0</v>
          </cell>
          <cell r="BS330">
            <v>0</v>
          </cell>
          <cell r="BT330">
            <v>0</v>
          </cell>
          <cell r="BV330">
            <v>0</v>
          </cell>
          <cell r="BZ330">
            <v>0</v>
          </cell>
          <cell r="CA330">
            <v>0</v>
          </cell>
          <cell r="CC330">
            <v>0</v>
          </cell>
          <cell r="CG330">
            <v>0</v>
          </cell>
          <cell r="CH330">
            <v>0</v>
          </cell>
          <cell r="CJ330">
            <v>0</v>
          </cell>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N331">
            <v>0</v>
          </cell>
          <cell r="U331">
            <v>0</v>
          </cell>
          <cell r="V331">
            <v>0</v>
          </cell>
          <cell r="X331">
            <v>0</v>
          </cell>
          <cell r="AC331">
            <v>0</v>
          </cell>
          <cell r="AE331">
            <v>0</v>
          </cell>
          <cell r="AJ331">
            <v>0</v>
          </cell>
          <cell r="AK331">
            <v>0</v>
          </cell>
          <cell r="AM331">
            <v>0</v>
          </cell>
          <cell r="AQ331">
            <v>0</v>
          </cell>
          <cell r="AR331">
            <v>0</v>
          </cell>
          <cell r="AT331">
            <v>0</v>
          </cell>
          <cell r="AX331">
            <v>0</v>
          </cell>
          <cell r="AY331">
            <v>0</v>
          </cell>
          <cell r="BA331">
            <v>0</v>
          </cell>
          <cell r="BE331">
            <v>0</v>
          </cell>
          <cell r="BF331">
            <v>0</v>
          </cell>
          <cell r="BH331">
            <v>0</v>
          </cell>
          <cell r="BL331">
            <v>0</v>
          </cell>
          <cell r="BM331">
            <v>0</v>
          </cell>
          <cell r="BO331">
            <v>0</v>
          </cell>
          <cell r="BS331">
            <v>0</v>
          </cell>
          <cell r="BT331">
            <v>0</v>
          </cell>
          <cell r="BV331">
            <v>0</v>
          </cell>
          <cell r="BZ331">
            <v>0</v>
          </cell>
          <cell r="CA331">
            <v>0</v>
          </cell>
          <cell r="CC331">
            <v>0</v>
          </cell>
          <cell r="CG331">
            <v>0</v>
          </cell>
          <cell r="CH331">
            <v>0</v>
          </cell>
          <cell r="CJ331">
            <v>0</v>
          </cell>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N332">
            <v>0</v>
          </cell>
          <cell r="U332">
            <v>0</v>
          </cell>
          <cell r="V332">
            <v>0</v>
          </cell>
          <cell r="X332">
            <v>0</v>
          </cell>
          <cell r="AC332">
            <v>0</v>
          </cell>
          <cell r="AE332">
            <v>0</v>
          </cell>
          <cell r="AJ332">
            <v>0</v>
          </cell>
          <cell r="AK332">
            <v>0</v>
          </cell>
          <cell r="AM332">
            <v>0</v>
          </cell>
          <cell r="AQ332">
            <v>0</v>
          </cell>
          <cell r="AR332">
            <v>0</v>
          </cell>
          <cell r="AT332">
            <v>0</v>
          </cell>
          <cell r="AX332">
            <v>0</v>
          </cell>
          <cell r="AY332">
            <v>0</v>
          </cell>
          <cell r="BA332">
            <v>0</v>
          </cell>
          <cell r="BE332">
            <v>0</v>
          </cell>
          <cell r="BF332">
            <v>0</v>
          </cell>
          <cell r="BH332">
            <v>0</v>
          </cell>
          <cell r="BL332">
            <v>0</v>
          </cell>
          <cell r="BM332">
            <v>0</v>
          </cell>
          <cell r="BO332">
            <v>0</v>
          </cell>
          <cell r="BS332">
            <v>0</v>
          </cell>
          <cell r="BT332">
            <v>0</v>
          </cell>
          <cell r="BV332">
            <v>0</v>
          </cell>
          <cell r="BZ332">
            <v>0</v>
          </cell>
          <cell r="CA332">
            <v>0</v>
          </cell>
          <cell r="CC332">
            <v>0</v>
          </cell>
          <cell r="CG332">
            <v>0</v>
          </cell>
          <cell r="CH332">
            <v>0</v>
          </cell>
          <cell r="CJ332">
            <v>0</v>
          </cell>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N333">
            <v>0</v>
          </cell>
          <cell r="U333">
            <v>0</v>
          </cell>
          <cell r="V333">
            <v>0</v>
          </cell>
          <cell r="X333">
            <v>0</v>
          </cell>
          <cell r="AC333">
            <v>0</v>
          </cell>
          <cell r="AE333">
            <v>0</v>
          </cell>
          <cell r="AJ333">
            <v>0</v>
          </cell>
          <cell r="AK333">
            <v>0</v>
          </cell>
          <cell r="AM333">
            <v>0</v>
          </cell>
          <cell r="AQ333">
            <v>0</v>
          </cell>
          <cell r="AR333">
            <v>0</v>
          </cell>
          <cell r="AT333">
            <v>0</v>
          </cell>
          <cell r="AX333">
            <v>0</v>
          </cell>
          <cell r="AY333">
            <v>0</v>
          </cell>
          <cell r="BA333">
            <v>0</v>
          </cell>
          <cell r="BE333">
            <v>0</v>
          </cell>
          <cell r="BF333">
            <v>0</v>
          </cell>
          <cell r="BH333">
            <v>0</v>
          </cell>
          <cell r="BL333">
            <v>0</v>
          </cell>
          <cell r="BM333">
            <v>0</v>
          </cell>
          <cell r="BO333">
            <v>0</v>
          </cell>
          <cell r="BS333">
            <v>0</v>
          </cell>
          <cell r="BT333">
            <v>0</v>
          </cell>
          <cell r="BV333">
            <v>0</v>
          </cell>
          <cell r="BZ333">
            <v>0</v>
          </cell>
          <cell r="CA333">
            <v>0</v>
          </cell>
          <cell r="CC333">
            <v>0</v>
          </cell>
          <cell r="CG333">
            <v>0</v>
          </cell>
          <cell r="CH333">
            <v>0</v>
          </cell>
          <cell r="CJ333">
            <v>0</v>
          </cell>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N334">
            <v>0</v>
          </cell>
          <cell r="U334">
            <v>0</v>
          </cell>
          <cell r="V334">
            <v>0</v>
          </cell>
          <cell r="X334">
            <v>0</v>
          </cell>
          <cell r="AC334">
            <v>0</v>
          </cell>
          <cell r="AE334">
            <v>0</v>
          </cell>
          <cell r="AJ334">
            <v>0</v>
          </cell>
          <cell r="AK334">
            <v>0</v>
          </cell>
          <cell r="AM334">
            <v>0</v>
          </cell>
          <cell r="AQ334">
            <v>0</v>
          </cell>
          <cell r="AR334">
            <v>0</v>
          </cell>
          <cell r="AT334">
            <v>0</v>
          </cell>
          <cell r="AX334">
            <v>5.6538699999999995</v>
          </cell>
          <cell r="AY334">
            <v>1.26</v>
          </cell>
          <cell r="BA334">
            <v>0</v>
          </cell>
          <cell r="BE334">
            <v>0</v>
          </cell>
          <cell r="BF334">
            <v>0</v>
          </cell>
          <cell r="BH334">
            <v>0</v>
          </cell>
          <cell r="BL334">
            <v>0</v>
          </cell>
          <cell r="BM334">
            <v>0</v>
          </cell>
          <cell r="BO334">
            <v>0</v>
          </cell>
          <cell r="BS334">
            <v>0</v>
          </cell>
          <cell r="BT334">
            <v>0</v>
          </cell>
          <cell r="BV334">
            <v>0</v>
          </cell>
          <cell r="BZ334">
            <v>0</v>
          </cell>
          <cell r="CA334">
            <v>0</v>
          </cell>
          <cell r="CC334">
            <v>0</v>
          </cell>
          <cell r="CG334">
            <v>0</v>
          </cell>
          <cell r="CH334">
            <v>0</v>
          </cell>
          <cell r="CJ334">
            <v>0</v>
          </cell>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N335">
            <v>0</v>
          </cell>
          <cell r="U335">
            <v>0</v>
          </cell>
          <cell r="V335">
            <v>0</v>
          </cell>
          <cell r="X335">
            <v>0</v>
          </cell>
          <cell r="AC335">
            <v>0</v>
          </cell>
          <cell r="AE335">
            <v>0</v>
          </cell>
          <cell r="AJ335">
            <v>0</v>
          </cell>
          <cell r="AK335">
            <v>0</v>
          </cell>
          <cell r="AM335">
            <v>0</v>
          </cell>
          <cell r="AQ335">
            <v>0</v>
          </cell>
          <cell r="AR335">
            <v>0</v>
          </cell>
          <cell r="AT335">
            <v>0</v>
          </cell>
          <cell r="AX335">
            <v>0</v>
          </cell>
          <cell r="AY335">
            <v>0</v>
          </cell>
          <cell r="BA335">
            <v>0</v>
          </cell>
          <cell r="BE335">
            <v>0</v>
          </cell>
          <cell r="BF335">
            <v>0</v>
          </cell>
          <cell r="BH335">
            <v>0</v>
          </cell>
          <cell r="BL335">
            <v>0</v>
          </cell>
          <cell r="BM335">
            <v>0</v>
          </cell>
          <cell r="BO335">
            <v>0</v>
          </cell>
          <cell r="BS335">
            <v>0</v>
          </cell>
          <cell r="BT335">
            <v>0</v>
          </cell>
          <cell r="BV335">
            <v>0</v>
          </cell>
          <cell r="BZ335">
            <v>0</v>
          </cell>
          <cell r="CA335">
            <v>0</v>
          </cell>
          <cell r="CC335">
            <v>0</v>
          </cell>
          <cell r="CG335">
            <v>0</v>
          </cell>
          <cell r="CH335">
            <v>0</v>
          </cell>
          <cell r="CJ335">
            <v>0</v>
          </cell>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N336">
            <v>0</v>
          </cell>
          <cell r="U336">
            <v>0</v>
          </cell>
          <cell r="V336">
            <v>0</v>
          </cell>
          <cell r="X336">
            <v>0</v>
          </cell>
          <cell r="AC336">
            <v>0</v>
          </cell>
          <cell r="AE336">
            <v>0</v>
          </cell>
          <cell r="AJ336">
            <v>0</v>
          </cell>
          <cell r="AK336">
            <v>0</v>
          </cell>
          <cell r="AM336">
            <v>0</v>
          </cell>
          <cell r="AQ336">
            <v>0</v>
          </cell>
          <cell r="AR336">
            <v>0</v>
          </cell>
          <cell r="AT336">
            <v>0</v>
          </cell>
          <cell r="AX336">
            <v>0</v>
          </cell>
          <cell r="AY336">
            <v>0</v>
          </cell>
          <cell r="BA336">
            <v>0</v>
          </cell>
          <cell r="BE336">
            <v>0</v>
          </cell>
          <cell r="BF336">
            <v>0</v>
          </cell>
          <cell r="BH336">
            <v>0</v>
          </cell>
          <cell r="BL336">
            <v>0</v>
          </cell>
          <cell r="BM336">
            <v>0</v>
          </cell>
          <cell r="BO336">
            <v>0</v>
          </cell>
          <cell r="BS336">
            <v>0</v>
          </cell>
          <cell r="BT336">
            <v>0</v>
          </cell>
          <cell r="BV336">
            <v>0</v>
          </cell>
          <cell r="BZ336">
            <v>0</v>
          </cell>
          <cell r="CA336">
            <v>0</v>
          </cell>
          <cell r="CC336">
            <v>0</v>
          </cell>
          <cell r="CG336">
            <v>0</v>
          </cell>
          <cell r="CH336">
            <v>0</v>
          </cell>
          <cell r="CJ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N337">
            <v>0</v>
          </cell>
          <cell r="U337">
            <v>0</v>
          </cell>
          <cell r="V337">
            <v>0</v>
          </cell>
          <cell r="X337">
            <v>0</v>
          </cell>
          <cell r="AC337">
            <v>0</v>
          </cell>
          <cell r="AE337">
            <v>0</v>
          </cell>
          <cell r="AJ337">
            <v>0</v>
          </cell>
          <cell r="AK337">
            <v>0</v>
          </cell>
          <cell r="AM337">
            <v>0</v>
          </cell>
          <cell r="AQ337">
            <v>0</v>
          </cell>
          <cell r="AR337">
            <v>0</v>
          </cell>
          <cell r="AT337">
            <v>0</v>
          </cell>
          <cell r="AX337">
            <v>0</v>
          </cell>
          <cell r="AY337">
            <v>0</v>
          </cell>
          <cell r="BA337">
            <v>0</v>
          </cell>
          <cell r="BE337">
            <v>0</v>
          </cell>
          <cell r="BF337">
            <v>0</v>
          </cell>
          <cell r="BH337">
            <v>0</v>
          </cell>
          <cell r="BL337">
            <v>0</v>
          </cell>
          <cell r="BM337">
            <v>0</v>
          </cell>
          <cell r="BO337">
            <v>0</v>
          </cell>
          <cell r="BS337">
            <v>0</v>
          </cell>
          <cell r="BT337">
            <v>0</v>
          </cell>
          <cell r="BV337">
            <v>0</v>
          </cell>
          <cell r="BZ337">
            <v>0</v>
          </cell>
          <cell r="CA337">
            <v>0</v>
          </cell>
          <cell r="CC337">
            <v>0</v>
          </cell>
          <cell r="CG337">
            <v>0</v>
          </cell>
          <cell r="CH337">
            <v>0</v>
          </cell>
          <cell r="CJ337">
            <v>0</v>
          </cell>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N338">
            <v>0</v>
          </cell>
          <cell r="U338">
            <v>0</v>
          </cell>
          <cell r="V338">
            <v>0</v>
          </cell>
          <cell r="X338">
            <v>0</v>
          </cell>
          <cell r="AC338">
            <v>0</v>
          </cell>
          <cell r="AE338">
            <v>0</v>
          </cell>
          <cell r="AJ338">
            <v>0</v>
          </cell>
          <cell r="AK338">
            <v>0</v>
          </cell>
          <cell r="AM338">
            <v>0</v>
          </cell>
          <cell r="AQ338">
            <v>0</v>
          </cell>
          <cell r="AR338">
            <v>0</v>
          </cell>
          <cell r="AT338">
            <v>0</v>
          </cell>
          <cell r="AX338">
            <v>0</v>
          </cell>
          <cell r="AY338">
            <v>0</v>
          </cell>
          <cell r="BA338">
            <v>0</v>
          </cell>
          <cell r="BE338">
            <v>0</v>
          </cell>
          <cell r="BF338">
            <v>0</v>
          </cell>
          <cell r="BH338">
            <v>0</v>
          </cell>
          <cell r="BL338">
            <v>0</v>
          </cell>
          <cell r="BM338">
            <v>0</v>
          </cell>
          <cell r="BO338">
            <v>0</v>
          </cell>
          <cell r="BS338">
            <v>0</v>
          </cell>
          <cell r="BT338">
            <v>0</v>
          </cell>
          <cell r="BV338">
            <v>0</v>
          </cell>
          <cell r="BZ338">
            <v>0</v>
          </cell>
          <cell r="CA338">
            <v>0</v>
          </cell>
          <cell r="CC338">
            <v>0</v>
          </cell>
          <cell r="CG338">
            <v>0</v>
          </cell>
          <cell r="CH338">
            <v>0</v>
          </cell>
          <cell r="CJ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N339">
            <v>0</v>
          </cell>
          <cell r="U339">
            <v>0</v>
          </cell>
          <cell r="V339">
            <v>0</v>
          </cell>
          <cell r="X339">
            <v>0</v>
          </cell>
          <cell r="AC339">
            <v>0</v>
          </cell>
          <cell r="AE339">
            <v>0</v>
          </cell>
          <cell r="AJ339">
            <v>0</v>
          </cell>
          <cell r="AK339">
            <v>0</v>
          </cell>
          <cell r="AM339">
            <v>0</v>
          </cell>
          <cell r="AQ339">
            <v>0</v>
          </cell>
          <cell r="AR339">
            <v>0</v>
          </cell>
          <cell r="AT339">
            <v>0</v>
          </cell>
          <cell r="AX339">
            <v>0</v>
          </cell>
          <cell r="AY339">
            <v>0</v>
          </cell>
          <cell r="BA339">
            <v>0</v>
          </cell>
          <cell r="BE339">
            <v>0</v>
          </cell>
          <cell r="BF339">
            <v>0</v>
          </cell>
          <cell r="BH339">
            <v>0</v>
          </cell>
          <cell r="BL339">
            <v>0</v>
          </cell>
          <cell r="BM339">
            <v>0</v>
          </cell>
          <cell r="BO339">
            <v>0</v>
          </cell>
          <cell r="BS339">
            <v>0</v>
          </cell>
          <cell r="BT339">
            <v>0</v>
          </cell>
          <cell r="BV339">
            <v>0</v>
          </cell>
          <cell r="BZ339">
            <v>0</v>
          </cell>
          <cell r="CA339">
            <v>0</v>
          </cell>
          <cell r="CC339">
            <v>0</v>
          </cell>
          <cell r="CG339">
            <v>0</v>
          </cell>
          <cell r="CH339">
            <v>0</v>
          </cell>
          <cell r="CJ339">
            <v>0</v>
          </cell>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N340">
            <v>0</v>
          </cell>
          <cell r="U340">
            <v>0</v>
          </cell>
          <cell r="V340">
            <v>0</v>
          </cell>
          <cell r="X340">
            <v>0</v>
          </cell>
          <cell r="AC340">
            <v>0</v>
          </cell>
          <cell r="AE340">
            <v>0</v>
          </cell>
          <cell r="AJ340">
            <v>0</v>
          </cell>
          <cell r="AK340">
            <v>0</v>
          </cell>
          <cell r="AM340">
            <v>0</v>
          </cell>
          <cell r="AQ340">
            <v>0</v>
          </cell>
          <cell r="AR340">
            <v>0</v>
          </cell>
          <cell r="AT340">
            <v>0</v>
          </cell>
          <cell r="AX340">
            <v>0</v>
          </cell>
          <cell r="AY340">
            <v>0</v>
          </cell>
          <cell r="BA340">
            <v>0</v>
          </cell>
          <cell r="BE340">
            <v>0</v>
          </cell>
          <cell r="BF340">
            <v>0</v>
          </cell>
          <cell r="BH340">
            <v>0</v>
          </cell>
          <cell r="BL340">
            <v>5.6538699999999995</v>
          </cell>
          <cell r="BM340">
            <v>1.26</v>
          </cell>
          <cell r="BO340">
            <v>0</v>
          </cell>
          <cell r="BS340">
            <v>5.6538699999999995</v>
          </cell>
          <cell r="BT340">
            <v>1.26</v>
          </cell>
          <cell r="BV340">
            <v>0</v>
          </cell>
          <cell r="BZ340">
            <v>0</v>
          </cell>
          <cell r="CA340">
            <v>0</v>
          </cell>
          <cell r="CC340">
            <v>0</v>
          </cell>
          <cell r="CG340">
            <v>0</v>
          </cell>
          <cell r="CH340">
            <v>0</v>
          </cell>
          <cell r="CJ340">
            <v>0</v>
          </cell>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N341">
            <v>0</v>
          </cell>
          <cell r="U341">
            <v>0</v>
          </cell>
          <cell r="V341">
            <v>0</v>
          </cell>
          <cell r="X341">
            <v>0</v>
          </cell>
          <cell r="AC341">
            <v>0</v>
          </cell>
          <cell r="AE341">
            <v>0</v>
          </cell>
          <cell r="AJ341">
            <v>0</v>
          </cell>
          <cell r="AK341">
            <v>0</v>
          </cell>
          <cell r="AM341">
            <v>0</v>
          </cell>
          <cell r="AQ341">
            <v>0</v>
          </cell>
          <cell r="AR341">
            <v>0</v>
          </cell>
          <cell r="AT341">
            <v>0</v>
          </cell>
          <cell r="AX341">
            <v>0</v>
          </cell>
          <cell r="AY341">
            <v>0</v>
          </cell>
          <cell r="BA341">
            <v>0</v>
          </cell>
          <cell r="BE341">
            <v>0</v>
          </cell>
          <cell r="BF341">
            <v>0</v>
          </cell>
          <cell r="BH341">
            <v>0</v>
          </cell>
          <cell r="BL341">
            <v>0</v>
          </cell>
          <cell r="BM341">
            <v>0</v>
          </cell>
          <cell r="BO341">
            <v>0</v>
          </cell>
          <cell r="BS341">
            <v>0</v>
          </cell>
          <cell r="BT341">
            <v>0</v>
          </cell>
          <cell r="BV341">
            <v>0</v>
          </cell>
          <cell r="BZ341">
            <v>0</v>
          </cell>
          <cell r="CA341">
            <v>0</v>
          </cell>
          <cell r="CC341">
            <v>0</v>
          </cell>
          <cell r="CG341">
            <v>0</v>
          </cell>
          <cell r="CH341">
            <v>0</v>
          </cell>
          <cell r="CJ341">
            <v>0</v>
          </cell>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N342">
            <v>0</v>
          </cell>
          <cell r="U342">
            <v>0</v>
          </cell>
          <cell r="V342">
            <v>0</v>
          </cell>
          <cell r="X342">
            <v>0</v>
          </cell>
          <cell r="AC342">
            <v>0</v>
          </cell>
          <cell r="AE342">
            <v>0</v>
          </cell>
          <cell r="AJ342">
            <v>0</v>
          </cell>
          <cell r="AK342">
            <v>0</v>
          </cell>
          <cell r="AM342">
            <v>0</v>
          </cell>
          <cell r="AQ342">
            <v>0</v>
          </cell>
          <cell r="AR342">
            <v>0</v>
          </cell>
          <cell r="AT342">
            <v>0</v>
          </cell>
          <cell r="AX342">
            <v>0</v>
          </cell>
          <cell r="AY342">
            <v>0</v>
          </cell>
          <cell r="BA342">
            <v>0</v>
          </cell>
          <cell r="BE342">
            <v>0</v>
          </cell>
          <cell r="BF342">
            <v>0</v>
          </cell>
          <cell r="BH342">
            <v>0</v>
          </cell>
          <cell r="BL342">
            <v>0</v>
          </cell>
          <cell r="BM342">
            <v>0</v>
          </cell>
          <cell r="BO342">
            <v>0</v>
          </cell>
          <cell r="BS342">
            <v>0</v>
          </cell>
          <cell r="BT342">
            <v>0</v>
          </cell>
          <cell r="BV342">
            <v>0</v>
          </cell>
          <cell r="BZ342">
            <v>6.4279799999999998</v>
          </cell>
          <cell r="CA342">
            <v>1.26</v>
          </cell>
          <cell r="CC342">
            <v>0</v>
          </cell>
          <cell r="CG342">
            <v>6.4279799999999998</v>
          </cell>
          <cell r="CH342">
            <v>1.26</v>
          </cell>
          <cell r="CJ342">
            <v>0</v>
          </cell>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N343">
            <v>0</v>
          </cell>
          <cell r="U343">
            <v>0</v>
          </cell>
          <cell r="V343">
            <v>0</v>
          </cell>
          <cell r="X343">
            <v>0</v>
          </cell>
          <cell r="AC343">
            <v>0</v>
          </cell>
          <cell r="AE343">
            <v>0</v>
          </cell>
          <cell r="AJ343">
            <v>0</v>
          </cell>
          <cell r="AK343">
            <v>0</v>
          </cell>
          <cell r="AM343">
            <v>0</v>
          </cell>
          <cell r="AQ343">
            <v>0</v>
          </cell>
          <cell r="AR343">
            <v>0</v>
          </cell>
          <cell r="AT343">
            <v>0</v>
          </cell>
          <cell r="AX343">
            <v>0</v>
          </cell>
          <cell r="AY343">
            <v>0</v>
          </cell>
          <cell r="BA343">
            <v>0</v>
          </cell>
          <cell r="BE343">
            <v>0</v>
          </cell>
          <cell r="BF343">
            <v>0</v>
          </cell>
          <cell r="BH343">
            <v>0</v>
          </cell>
          <cell r="BL343">
            <v>0</v>
          </cell>
          <cell r="BM343">
            <v>0</v>
          </cell>
          <cell r="BO343">
            <v>0</v>
          </cell>
          <cell r="BS343">
            <v>0</v>
          </cell>
          <cell r="BT343">
            <v>0</v>
          </cell>
          <cell r="BV343">
            <v>0</v>
          </cell>
          <cell r="BZ343">
            <v>0</v>
          </cell>
          <cell r="CA343">
            <v>0</v>
          </cell>
          <cell r="CC343">
            <v>0</v>
          </cell>
          <cell r="CG343">
            <v>0</v>
          </cell>
          <cell r="CH343">
            <v>0</v>
          </cell>
          <cell r="CJ343">
            <v>0</v>
          </cell>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N344">
            <v>0</v>
          </cell>
          <cell r="U344">
            <v>0</v>
          </cell>
          <cell r="V344">
            <v>0</v>
          </cell>
          <cell r="X344">
            <v>0</v>
          </cell>
          <cell r="AC344">
            <v>0</v>
          </cell>
          <cell r="AE344">
            <v>0</v>
          </cell>
          <cell r="AJ344">
            <v>0</v>
          </cell>
          <cell r="AK344">
            <v>0</v>
          </cell>
          <cell r="AM344">
            <v>0</v>
          </cell>
          <cell r="AQ344">
            <v>0</v>
          </cell>
          <cell r="AR344">
            <v>0</v>
          </cell>
          <cell r="AT344">
            <v>0</v>
          </cell>
          <cell r="AX344">
            <v>5.9004899999999996</v>
          </cell>
          <cell r="AY344">
            <v>1.26</v>
          </cell>
          <cell r="BA344">
            <v>0</v>
          </cell>
          <cell r="BE344">
            <v>5.9004899999999996</v>
          </cell>
          <cell r="BF344">
            <v>1.26</v>
          </cell>
          <cell r="BH344">
            <v>0</v>
          </cell>
          <cell r="BL344">
            <v>0</v>
          </cell>
          <cell r="BM344">
            <v>0</v>
          </cell>
          <cell r="BO344">
            <v>0</v>
          </cell>
          <cell r="BS344">
            <v>0</v>
          </cell>
          <cell r="BT344">
            <v>0</v>
          </cell>
          <cell r="BV344">
            <v>0</v>
          </cell>
          <cell r="BZ344">
            <v>0</v>
          </cell>
          <cell r="CA344">
            <v>0</v>
          </cell>
          <cell r="CC344">
            <v>0</v>
          </cell>
          <cell r="CG344">
            <v>0</v>
          </cell>
          <cell r="CH344">
            <v>0</v>
          </cell>
          <cell r="CJ344">
            <v>0</v>
          </cell>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N345">
            <v>0</v>
          </cell>
          <cell r="U345">
            <v>0</v>
          </cell>
          <cell r="V345">
            <v>0</v>
          </cell>
          <cell r="X345">
            <v>0</v>
          </cell>
          <cell r="AC345">
            <v>0</v>
          </cell>
          <cell r="AE345">
            <v>0</v>
          </cell>
          <cell r="AJ345">
            <v>0</v>
          </cell>
          <cell r="AK345">
            <v>0</v>
          </cell>
          <cell r="AM345">
            <v>0</v>
          </cell>
          <cell r="AQ345">
            <v>0</v>
          </cell>
          <cell r="AR345">
            <v>0</v>
          </cell>
          <cell r="AT345">
            <v>0</v>
          </cell>
          <cell r="AX345">
            <v>0</v>
          </cell>
          <cell r="AY345">
            <v>0</v>
          </cell>
          <cell r="BA345">
            <v>0</v>
          </cell>
          <cell r="BE345">
            <v>0</v>
          </cell>
          <cell r="BF345">
            <v>0</v>
          </cell>
          <cell r="BH345">
            <v>0</v>
          </cell>
          <cell r="BL345">
            <v>0</v>
          </cell>
          <cell r="BM345">
            <v>0</v>
          </cell>
          <cell r="BO345">
            <v>0</v>
          </cell>
          <cell r="BS345">
            <v>0</v>
          </cell>
          <cell r="BT345">
            <v>0</v>
          </cell>
          <cell r="BV345">
            <v>0</v>
          </cell>
          <cell r="BZ345">
            <v>0</v>
          </cell>
          <cell r="CA345">
            <v>0</v>
          </cell>
          <cell r="CC345">
            <v>0</v>
          </cell>
          <cell r="CG345">
            <v>0</v>
          </cell>
          <cell r="CH345">
            <v>0</v>
          </cell>
          <cell r="CJ345">
            <v>0</v>
          </cell>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N346">
            <v>0</v>
          </cell>
          <cell r="U346">
            <v>0</v>
          </cell>
          <cell r="V346">
            <v>0</v>
          </cell>
          <cell r="X346">
            <v>0</v>
          </cell>
          <cell r="AC346">
            <v>0</v>
          </cell>
          <cell r="AE346">
            <v>0</v>
          </cell>
          <cell r="AJ346">
            <v>0</v>
          </cell>
          <cell r="AK346">
            <v>0</v>
          </cell>
          <cell r="AM346">
            <v>0</v>
          </cell>
          <cell r="AQ346">
            <v>0</v>
          </cell>
          <cell r="AR346">
            <v>0</v>
          </cell>
          <cell r="AT346">
            <v>0</v>
          </cell>
          <cell r="AX346">
            <v>0</v>
          </cell>
          <cell r="AY346">
            <v>0</v>
          </cell>
          <cell r="BA346">
            <v>0</v>
          </cell>
          <cell r="BE346">
            <v>0</v>
          </cell>
          <cell r="BF346">
            <v>0</v>
          </cell>
          <cell r="BH346">
            <v>0</v>
          </cell>
          <cell r="BL346">
            <v>0</v>
          </cell>
          <cell r="BM346">
            <v>0</v>
          </cell>
          <cell r="BO346">
            <v>0</v>
          </cell>
          <cell r="BS346">
            <v>0</v>
          </cell>
          <cell r="BT346">
            <v>0</v>
          </cell>
          <cell r="BV346">
            <v>0</v>
          </cell>
          <cell r="BZ346">
            <v>0</v>
          </cell>
          <cell r="CA346">
            <v>0</v>
          </cell>
          <cell r="CC346">
            <v>0</v>
          </cell>
          <cell r="CG346">
            <v>0</v>
          </cell>
          <cell r="CH346">
            <v>0</v>
          </cell>
          <cell r="CJ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N347">
            <v>0</v>
          </cell>
          <cell r="U347">
            <v>0</v>
          </cell>
          <cell r="V347">
            <v>0</v>
          </cell>
          <cell r="X347">
            <v>0</v>
          </cell>
          <cell r="AC347">
            <v>0</v>
          </cell>
          <cell r="AE347">
            <v>0</v>
          </cell>
          <cell r="AJ347">
            <v>0</v>
          </cell>
          <cell r="AK347">
            <v>0</v>
          </cell>
          <cell r="AM347">
            <v>0</v>
          </cell>
          <cell r="AQ347">
            <v>0</v>
          </cell>
          <cell r="AR347">
            <v>0</v>
          </cell>
          <cell r="AT347">
            <v>0</v>
          </cell>
          <cell r="AX347">
            <v>0</v>
          </cell>
          <cell r="AY347">
            <v>0</v>
          </cell>
          <cell r="BA347">
            <v>0</v>
          </cell>
          <cell r="BE347">
            <v>0</v>
          </cell>
          <cell r="BF347">
            <v>0</v>
          </cell>
          <cell r="BH347">
            <v>0</v>
          </cell>
          <cell r="BL347">
            <v>0</v>
          </cell>
          <cell r="BM347">
            <v>0</v>
          </cell>
          <cell r="BO347">
            <v>0</v>
          </cell>
          <cell r="BS347">
            <v>0</v>
          </cell>
          <cell r="BT347">
            <v>0</v>
          </cell>
          <cell r="BV347">
            <v>0</v>
          </cell>
          <cell r="BZ347">
            <v>0</v>
          </cell>
          <cell r="CA347">
            <v>0</v>
          </cell>
          <cell r="CC347">
            <v>0</v>
          </cell>
          <cell r="CG347">
            <v>0</v>
          </cell>
          <cell r="CH347">
            <v>0</v>
          </cell>
          <cell r="CJ347">
            <v>0</v>
          </cell>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N348">
            <v>0</v>
          </cell>
          <cell r="U348">
            <v>0</v>
          </cell>
          <cell r="V348">
            <v>0</v>
          </cell>
          <cell r="X348">
            <v>0</v>
          </cell>
          <cell r="AC348">
            <v>0</v>
          </cell>
          <cell r="AE348">
            <v>0</v>
          </cell>
          <cell r="AJ348">
            <v>0</v>
          </cell>
          <cell r="AK348">
            <v>0</v>
          </cell>
          <cell r="AM348">
            <v>0</v>
          </cell>
          <cell r="AQ348">
            <v>0</v>
          </cell>
          <cell r="AR348">
            <v>0</v>
          </cell>
          <cell r="AT348">
            <v>0</v>
          </cell>
          <cell r="AX348">
            <v>6.3360200000000004</v>
          </cell>
          <cell r="AY348">
            <v>1.26</v>
          </cell>
          <cell r="BA348">
            <v>0</v>
          </cell>
          <cell r="BE348">
            <v>6.3360200000000004</v>
          </cell>
          <cell r="BF348">
            <v>1.26</v>
          </cell>
          <cell r="BH348">
            <v>0</v>
          </cell>
          <cell r="BL348">
            <v>0</v>
          </cell>
          <cell r="BM348">
            <v>0</v>
          </cell>
          <cell r="BO348">
            <v>0</v>
          </cell>
          <cell r="BS348">
            <v>0</v>
          </cell>
          <cell r="BT348">
            <v>0</v>
          </cell>
          <cell r="BV348">
            <v>0</v>
          </cell>
          <cell r="BZ348">
            <v>0</v>
          </cell>
          <cell r="CA348">
            <v>0</v>
          </cell>
          <cell r="CC348">
            <v>0</v>
          </cell>
          <cell r="CG348">
            <v>0</v>
          </cell>
          <cell r="CH348">
            <v>0</v>
          </cell>
          <cell r="CJ348">
            <v>0</v>
          </cell>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N349">
            <v>0</v>
          </cell>
          <cell r="U349">
            <v>0</v>
          </cell>
          <cell r="V349">
            <v>0</v>
          </cell>
          <cell r="X349">
            <v>0</v>
          </cell>
          <cell r="AC349">
            <v>0</v>
          </cell>
          <cell r="AE349">
            <v>0</v>
          </cell>
          <cell r="AJ349">
            <v>0</v>
          </cell>
          <cell r="AK349">
            <v>0</v>
          </cell>
          <cell r="AM349">
            <v>0</v>
          </cell>
          <cell r="AQ349">
            <v>0</v>
          </cell>
          <cell r="AR349">
            <v>0</v>
          </cell>
          <cell r="AT349">
            <v>0</v>
          </cell>
          <cell r="AX349">
            <v>0</v>
          </cell>
          <cell r="AY349">
            <v>0</v>
          </cell>
          <cell r="BA349">
            <v>0</v>
          </cell>
          <cell r="BE349">
            <v>0</v>
          </cell>
          <cell r="BF349">
            <v>0</v>
          </cell>
          <cell r="BH349">
            <v>0</v>
          </cell>
          <cell r="BL349">
            <v>0</v>
          </cell>
          <cell r="BM349">
            <v>0</v>
          </cell>
          <cell r="BO349">
            <v>0</v>
          </cell>
          <cell r="BS349">
            <v>0</v>
          </cell>
          <cell r="BT349">
            <v>0</v>
          </cell>
          <cell r="BV349">
            <v>0</v>
          </cell>
          <cell r="BZ349">
            <v>0</v>
          </cell>
          <cell r="CA349">
            <v>0</v>
          </cell>
          <cell r="CC349">
            <v>0</v>
          </cell>
          <cell r="CG349">
            <v>0</v>
          </cell>
          <cell r="CH349">
            <v>0</v>
          </cell>
          <cell r="CJ349">
            <v>0</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N350">
            <v>0</v>
          </cell>
          <cell r="U350">
            <v>0</v>
          </cell>
          <cell r="V350">
            <v>0</v>
          </cell>
          <cell r="X350">
            <v>0</v>
          </cell>
          <cell r="AC350">
            <v>0</v>
          </cell>
          <cell r="AE350">
            <v>0</v>
          </cell>
          <cell r="AJ350">
            <v>0</v>
          </cell>
          <cell r="AK350">
            <v>0</v>
          </cell>
          <cell r="AM350">
            <v>0</v>
          </cell>
          <cell r="AQ350">
            <v>0</v>
          </cell>
          <cell r="AR350">
            <v>0</v>
          </cell>
          <cell r="AT350">
            <v>0</v>
          </cell>
          <cell r="AX350">
            <v>0</v>
          </cell>
          <cell r="AY350">
            <v>0</v>
          </cell>
          <cell r="BA350">
            <v>0</v>
          </cell>
          <cell r="BE350">
            <v>0</v>
          </cell>
          <cell r="BF350">
            <v>0</v>
          </cell>
          <cell r="BH350">
            <v>0</v>
          </cell>
          <cell r="BL350">
            <v>0</v>
          </cell>
          <cell r="BM350">
            <v>0</v>
          </cell>
          <cell r="BO350">
            <v>0</v>
          </cell>
          <cell r="BS350">
            <v>0</v>
          </cell>
          <cell r="BT350">
            <v>0</v>
          </cell>
          <cell r="BV350">
            <v>0</v>
          </cell>
          <cell r="BZ350">
            <v>0</v>
          </cell>
          <cell r="CA350">
            <v>0</v>
          </cell>
          <cell r="CC350">
            <v>0</v>
          </cell>
          <cell r="CG350">
            <v>0</v>
          </cell>
          <cell r="CH350">
            <v>0</v>
          </cell>
          <cell r="CJ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N351">
            <v>0</v>
          </cell>
          <cell r="U351">
            <v>0</v>
          </cell>
          <cell r="V351">
            <v>0</v>
          </cell>
          <cell r="X351">
            <v>0</v>
          </cell>
          <cell r="AB351">
            <v>0.68394532220338988</v>
          </cell>
          <cell r="AC351">
            <v>0</v>
          </cell>
          <cell r="AE351">
            <v>0</v>
          </cell>
          <cell r="AJ351">
            <v>0</v>
          </cell>
          <cell r="AK351">
            <v>0</v>
          </cell>
          <cell r="AM351">
            <v>0</v>
          </cell>
          <cell r="AQ351">
            <v>0</v>
          </cell>
          <cell r="AR351">
            <v>0</v>
          </cell>
          <cell r="AT351">
            <v>0</v>
          </cell>
          <cell r="AX351">
            <v>7.0993399999999998</v>
          </cell>
          <cell r="AY351">
            <v>2</v>
          </cell>
          <cell r="BA351">
            <v>0</v>
          </cell>
          <cell r="BE351">
            <v>0</v>
          </cell>
          <cell r="BF351">
            <v>0</v>
          </cell>
          <cell r="BH351">
            <v>0</v>
          </cell>
          <cell r="BL351">
            <v>0</v>
          </cell>
          <cell r="BM351">
            <v>0</v>
          </cell>
          <cell r="BO351">
            <v>0</v>
          </cell>
          <cell r="BS351">
            <v>0</v>
          </cell>
          <cell r="BT351">
            <v>0</v>
          </cell>
          <cell r="BV351">
            <v>0</v>
          </cell>
          <cell r="BZ351">
            <v>0</v>
          </cell>
          <cell r="CA351">
            <v>0</v>
          </cell>
          <cell r="CC351">
            <v>0</v>
          </cell>
          <cell r="CG351">
            <v>0</v>
          </cell>
          <cell r="CH351">
            <v>0</v>
          </cell>
          <cell r="CJ351">
            <v>0</v>
          </cell>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N352">
            <v>0</v>
          </cell>
          <cell r="U352">
            <v>0</v>
          </cell>
          <cell r="V352">
            <v>0</v>
          </cell>
          <cell r="X352">
            <v>0</v>
          </cell>
          <cell r="AC352">
            <v>0</v>
          </cell>
          <cell r="AE352">
            <v>0</v>
          </cell>
          <cell r="AJ352">
            <v>0</v>
          </cell>
          <cell r="AK352">
            <v>0</v>
          </cell>
          <cell r="AM352">
            <v>0</v>
          </cell>
          <cell r="AQ352">
            <v>0</v>
          </cell>
          <cell r="AR352">
            <v>0</v>
          </cell>
          <cell r="AT352">
            <v>0</v>
          </cell>
          <cell r="AX352">
            <v>0</v>
          </cell>
          <cell r="AY352">
            <v>0</v>
          </cell>
          <cell r="BA352">
            <v>0</v>
          </cell>
          <cell r="BE352">
            <v>0</v>
          </cell>
          <cell r="BF352">
            <v>0</v>
          </cell>
          <cell r="BH352">
            <v>0</v>
          </cell>
          <cell r="BL352">
            <v>0</v>
          </cell>
          <cell r="BM352">
            <v>0</v>
          </cell>
          <cell r="BO352">
            <v>0</v>
          </cell>
          <cell r="BS352">
            <v>0</v>
          </cell>
          <cell r="BT352">
            <v>0</v>
          </cell>
          <cell r="BV352">
            <v>0</v>
          </cell>
          <cell r="BZ352">
            <v>0</v>
          </cell>
          <cell r="CA352">
            <v>0</v>
          </cell>
          <cell r="CC352">
            <v>0</v>
          </cell>
          <cell r="CG352">
            <v>0</v>
          </cell>
          <cell r="CH352">
            <v>0</v>
          </cell>
          <cell r="CJ352">
            <v>0</v>
          </cell>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N353">
            <v>0</v>
          </cell>
          <cell r="U353">
            <v>0</v>
          </cell>
          <cell r="V353">
            <v>0</v>
          </cell>
          <cell r="X353">
            <v>0</v>
          </cell>
          <cell r="AC353">
            <v>0</v>
          </cell>
          <cell r="AE353">
            <v>0</v>
          </cell>
          <cell r="AJ353">
            <v>0</v>
          </cell>
          <cell r="AK353">
            <v>0</v>
          </cell>
          <cell r="AM353">
            <v>0</v>
          </cell>
          <cell r="AQ353">
            <v>0</v>
          </cell>
          <cell r="AR353">
            <v>0</v>
          </cell>
          <cell r="AT353">
            <v>0</v>
          </cell>
          <cell r="AX353">
            <v>0</v>
          </cell>
          <cell r="AY353">
            <v>0</v>
          </cell>
          <cell r="BA353">
            <v>0</v>
          </cell>
          <cell r="BE353">
            <v>0</v>
          </cell>
          <cell r="BF353">
            <v>0</v>
          </cell>
          <cell r="BH353">
            <v>0</v>
          </cell>
          <cell r="BL353">
            <v>0</v>
          </cell>
          <cell r="BM353">
            <v>0</v>
          </cell>
          <cell r="BO353">
            <v>0</v>
          </cell>
          <cell r="BS353">
            <v>0</v>
          </cell>
          <cell r="BT353">
            <v>0</v>
          </cell>
          <cell r="BV353">
            <v>0</v>
          </cell>
          <cell r="BZ353">
            <v>0</v>
          </cell>
          <cell r="CA353">
            <v>0</v>
          </cell>
          <cell r="CC353">
            <v>0</v>
          </cell>
          <cell r="CG353">
            <v>0</v>
          </cell>
          <cell r="CH353">
            <v>0</v>
          </cell>
          <cell r="CJ353">
            <v>0</v>
          </cell>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N354">
            <v>0</v>
          </cell>
          <cell r="U354">
            <v>0</v>
          </cell>
          <cell r="V354">
            <v>0</v>
          </cell>
          <cell r="X354">
            <v>0</v>
          </cell>
          <cell r="AC354">
            <v>0</v>
          </cell>
          <cell r="AE354">
            <v>0</v>
          </cell>
          <cell r="AJ354">
            <v>6.2712899999999996</v>
          </cell>
          <cell r="AK354">
            <v>1.26</v>
          </cell>
          <cell r="AM354">
            <v>0</v>
          </cell>
          <cell r="AQ354">
            <v>0</v>
          </cell>
          <cell r="AR354">
            <v>0</v>
          </cell>
          <cell r="AT354">
            <v>0</v>
          </cell>
          <cell r="AX354">
            <v>0</v>
          </cell>
          <cell r="AY354">
            <v>0</v>
          </cell>
          <cell r="BA354">
            <v>0</v>
          </cell>
          <cell r="BE354">
            <v>0</v>
          </cell>
          <cell r="BF354">
            <v>0</v>
          </cell>
          <cell r="BH354">
            <v>0</v>
          </cell>
          <cell r="BL354">
            <v>0</v>
          </cell>
          <cell r="BM354">
            <v>0</v>
          </cell>
          <cell r="BO354">
            <v>0</v>
          </cell>
          <cell r="BS354">
            <v>0</v>
          </cell>
          <cell r="BT354">
            <v>0</v>
          </cell>
          <cell r="BV354">
            <v>0</v>
          </cell>
          <cell r="BZ354">
            <v>0</v>
          </cell>
          <cell r="CA354">
            <v>0</v>
          </cell>
          <cell r="CC354">
            <v>0</v>
          </cell>
          <cell r="CG354">
            <v>0</v>
          </cell>
          <cell r="CH354">
            <v>0</v>
          </cell>
          <cell r="CJ354">
            <v>0</v>
          </cell>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N355">
            <v>0</v>
          </cell>
          <cell r="U355">
            <v>0</v>
          </cell>
          <cell r="V355">
            <v>0</v>
          </cell>
          <cell r="X355">
            <v>0</v>
          </cell>
          <cell r="AC355">
            <v>0</v>
          </cell>
          <cell r="AE355">
            <v>0</v>
          </cell>
          <cell r="AJ355">
            <v>5.9924300000000006</v>
          </cell>
          <cell r="AK355">
            <v>1.26</v>
          </cell>
          <cell r="AM355">
            <v>0</v>
          </cell>
          <cell r="AQ355">
            <v>0</v>
          </cell>
          <cell r="AR355">
            <v>0</v>
          </cell>
          <cell r="AT355">
            <v>0</v>
          </cell>
          <cell r="AX355">
            <v>0</v>
          </cell>
          <cell r="AY355">
            <v>0</v>
          </cell>
          <cell r="BA355">
            <v>0</v>
          </cell>
          <cell r="BE355">
            <v>0</v>
          </cell>
          <cell r="BF355">
            <v>0</v>
          </cell>
          <cell r="BH355">
            <v>0</v>
          </cell>
          <cell r="BL355">
            <v>0</v>
          </cell>
          <cell r="BM355">
            <v>0</v>
          </cell>
          <cell r="BO355">
            <v>0</v>
          </cell>
          <cell r="BS355">
            <v>0</v>
          </cell>
          <cell r="BT355">
            <v>0</v>
          </cell>
          <cell r="BV355">
            <v>0</v>
          </cell>
          <cell r="BZ355">
            <v>0</v>
          </cell>
          <cell r="CA355">
            <v>0</v>
          </cell>
          <cell r="CC355">
            <v>0</v>
          </cell>
          <cell r="CG355">
            <v>0</v>
          </cell>
          <cell r="CH355">
            <v>0</v>
          </cell>
          <cell r="CJ355">
            <v>0</v>
          </cell>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N356">
            <v>0</v>
          </cell>
          <cell r="U356">
            <v>0</v>
          </cell>
          <cell r="V356">
            <v>0</v>
          </cell>
          <cell r="X356">
            <v>0</v>
          </cell>
          <cell r="AC356">
            <v>0</v>
          </cell>
          <cell r="AE356">
            <v>0</v>
          </cell>
          <cell r="AJ356">
            <v>5.6538699999999995</v>
          </cell>
          <cell r="AK356">
            <v>1.26</v>
          </cell>
          <cell r="AM356">
            <v>0</v>
          </cell>
          <cell r="AQ356">
            <v>0</v>
          </cell>
          <cell r="AR356">
            <v>0</v>
          </cell>
          <cell r="AT356">
            <v>0</v>
          </cell>
          <cell r="AX356">
            <v>0</v>
          </cell>
          <cell r="AY356">
            <v>0</v>
          </cell>
          <cell r="BA356">
            <v>0</v>
          </cell>
          <cell r="BE356">
            <v>0</v>
          </cell>
          <cell r="BF356">
            <v>0</v>
          </cell>
          <cell r="BH356">
            <v>0</v>
          </cell>
          <cell r="BL356">
            <v>0</v>
          </cell>
          <cell r="BM356">
            <v>0</v>
          </cell>
          <cell r="BO356">
            <v>0</v>
          </cell>
          <cell r="BS356">
            <v>0</v>
          </cell>
          <cell r="BT356">
            <v>0</v>
          </cell>
          <cell r="BV356">
            <v>0</v>
          </cell>
          <cell r="BZ356">
            <v>0</v>
          </cell>
          <cell r="CA356">
            <v>0</v>
          </cell>
          <cell r="CC356">
            <v>0</v>
          </cell>
          <cell r="CG356">
            <v>0</v>
          </cell>
          <cell r="CH356">
            <v>0</v>
          </cell>
          <cell r="CJ356">
            <v>0</v>
          </cell>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N357">
            <v>0</v>
          </cell>
          <cell r="U357">
            <v>0</v>
          </cell>
          <cell r="V357">
            <v>0</v>
          </cell>
          <cell r="X357">
            <v>0</v>
          </cell>
          <cell r="AC357">
            <v>0</v>
          </cell>
          <cell r="AE357">
            <v>0</v>
          </cell>
          <cell r="AJ357">
            <v>5.7760899999999999</v>
          </cell>
          <cell r="AK357">
            <v>0.8</v>
          </cell>
          <cell r="AM357">
            <v>0</v>
          </cell>
          <cell r="AQ357">
            <v>0</v>
          </cell>
          <cell r="AR357">
            <v>0</v>
          </cell>
          <cell r="AT357">
            <v>0</v>
          </cell>
          <cell r="AX357">
            <v>0</v>
          </cell>
          <cell r="AY357">
            <v>0</v>
          </cell>
          <cell r="BA357">
            <v>0</v>
          </cell>
          <cell r="BE357">
            <v>0</v>
          </cell>
          <cell r="BF357">
            <v>0</v>
          </cell>
          <cell r="BH357">
            <v>0</v>
          </cell>
          <cell r="BL357">
            <v>0</v>
          </cell>
          <cell r="BM357">
            <v>0</v>
          </cell>
          <cell r="BO357">
            <v>0</v>
          </cell>
          <cell r="BS357">
            <v>0</v>
          </cell>
          <cell r="BT357">
            <v>0</v>
          </cell>
          <cell r="BV357">
            <v>0</v>
          </cell>
          <cell r="BZ357">
            <v>0</v>
          </cell>
          <cell r="CA357">
            <v>0</v>
          </cell>
          <cell r="CC357">
            <v>0</v>
          </cell>
          <cell r="CG357">
            <v>0</v>
          </cell>
          <cell r="CH357">
            <v>0</v>
          </cell>
          <cell r="CJ357">
            <v>0</v>
          </cell>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N358">
            <v>0</v>
          </cell>
          <cell r="U358">
            <v>0</v>
          </cell>
          <cell r="V358">
            <v>0</v>
          </cell>
          <cell r="X358">
            <v>0</v>
          </cell>
          <cell r="AC358">
            <v>0</v>
          </cell>
          <cell r="AE358">
            <v>0</v>
          </cell>
          <cell r="AJ358">
            <v>5.6538699999999995</v>
          </cell>
          <cell r="AK358">
            <v>1.26</v>
          </cell>
          <cell r="AM358">
            <v>0</v>
          </cell>
          <cell r="AQ358">
            <v>0</v>
          </cell>
          <cell r="AR358">
            <v>0</v>
          </cell>
          <cell r="AT358">
            <v>0</v>
          </cell>
          <cell r="AX358">
            <v>0</v>
          </cell>
          <cell r="AY358">
            <v>0</v>
          </cell>
          <cell r="BA358">
            <v>0</v>
          </cell>
          <cell r="BE358">
            <v>0</v>
          </cell>
          <cell r="BF358">
            <v>0</v>
          </cell>
          <cell r="BH358">
            <v>0</v>
          </cell>
          <cell r="BL358">
            <v>0</v>
          </cell>
          <cell r="BM358">
            <v>0</v>
          </cell>
          <cell r="BO358">
            <v>0</v>
          </cell>
          <cell r="BS358">
            <v>0</v>
          </cell>
          <cell r="BT358">
            <v>0</v>
          </cell>
          <cell r="BV358">
            <v>0</v>
          </cell>
          <cell r="BZ358">
            <v>0</v>
          </cell>
          <cell r="CA358">
            <v>0</v>
          </cell>
          <cell r="CC358">
            <v>0</v>
          </cell>
          <cell r="CG358">
            <v>0</v>
          </cell>
          <cell r="CH358">
            <v>0</v>
          </cell>
          <cell r="CJ358">
            <v>0</v>
          </cell>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N359">
            <v>0</v>
          </cell>
          <cell r="U359">
            <v>0</v>
          </cell>
          <cell r="V359">
            <v>0</v>
          </cell>
          <cell r="X359">
            <v>0</v>
          </cell>
          <cell r="AC359">
            <v>0</v>
          </cell>
          <cell r="AE359">
            <v>0</v>
          </cell>
          <cell r="AJ359">
            <v>6.1639099999999996</v>
          </cell>
          <cell r="AK359">
            <v>0.8</v>
          </cell>
          <cell r="AM359">
            <v>0</v>
          </cell>
          <cell r="AQ359">
            <v>0</v>
          </cell>
          <cell r="AR359">
            <v>0</v>
          </cell>
          <cell r="AT359">
            <v>0</v>
          </cell>
          <cell r="AX359">
            <v>0</v>
          </cell>
          <cell r="AY359">
            <v>0</v>
          </cell>
          <cell r="BA359">
            <v>0</v>
          </cell>
          <cell r="BE359">
            <v>0</v>
          </cell>
          <cell r="BF359">
            <v>0</v>
          </cell>
          <cell r="BH359">
            <v>0</v>
          </cell>
          <cell r="BL359">
            <v>0</v>
          </cell>
          <cell r="BM359">
            <v>0</v>
          </cell>
          <cell r="BO359">
            <v>0</v>
          </cell>
          <cell r="BS359">
            <v>0</v>
          </cell>
          <cell r="BT359">
            <v>0</v>
          </cell>
          <cell r="BV359">
            <v>0</v>
          </cell>
          <cell r="BZ359">
            <v>0</v>
          </cell>
          <cell r="CA359">
            <v>0</v>
          </cell>
          <cell r="CC359">
            <v>0</v>
          </cell>
          <cell r="CG359">
            <v>0</v>
          </cell>
          <cell r="CH359">
            <v>0</v>
          </cell>
          <cell r="CJ359">
            <v>0</v>
          </cell>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N360">
            <v>0</v>
          </cell>
          <cell r="U360">
            <v>0</v>
          </cell>
          <cell r="V360">
            <v>0</v>
          </cell>
          <cell r="X360">
            <v>0</v>
          </cell>
          <cell r="AC360">
            <v>0</v>
          </cell>
          <cell r="AE360">
            <v>0</v>
          </cell>
          <cell r="AJ360">
            <v>5.7760899999999999</v>
          </cell>
          <cell r="AK360">
            <v>0.8</v>
          </cell>
          <cell r="AM360">
            <v>0</v>
          </cell>
          <cell r="AQ360">
            <v>3.2447920000000003</v>
          </cell>
          <cell r="AR360">
            <v>0.8</v>
          </cell>
          <cell r="AT360">
            <v>0</v>
          </cell>
          <cell r="AX360">
            <v>0</v>
          </cell>
          <cell r="AY360">
            <v>0</v>
          </cell>
          <cell r="BA360">
            <v>0</v>
          </cell>
          <cell r="BE360">
            <v>0</v>
          </cell>
          <cell r="BF360">
            <v>0</v>
          </cell>
          <cell r="BH360">
            <v>0</v>
          </cell>
          <cell r="BL360">
            <v>0</v>
          </cell>
          <cell r="BM360">
            <v>0</v>
          </cell>
          <cell r="BO360">
            <v>0</v>
          </cell>
          <cell r="BS360">
            <v>0</v>
          </cell>
          <cell r="BT360">
            <v>0</v>
          </cell>
          <cell r="BV360">
            <v>0</v>
          </cell>
          <cell r="BZ360">
            <v>0</v>
          </cell>
          <cell r="CA360">
            <v>0</v>
          </cell>
          <cell r="CC360">
            <v>0</v>
          </cell>
          <cell r="CG360">
            <v>0</v>
          </cell>
          <cell r="CH360">
            <v>0</v>
          </cell>
          <cell r="CJ360">
            <v>0</v>
          </cell>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N361">
            <v>0</v>
          </cell>
          <cell r="U361">
            <v>0</v>
          </cell>
          <cell r="V361">
            <v>0</v>
          </cell>
          <cell r="X361">
            <v>0</v>
          </cell>
          <cell r="AC361">
            <v>0</v>
          </cell>
          <cell r="AE361">
            <v>0</v>
          </cell>
          <cell r="AJ361">
            <v>0</v>
          </cell>
          <cell r="AK361">
            <v>0</v>
          </cell>
          <cell r="AM361">
            <v>0</v>
          </cell>
          <cell r="AQ361">
            <v>0</v>
          </cell>
          <cell r="AR361">
            <v>0</v>
          </cell>
          <cell r="AT361">
            <v>0</v>
          </cell>
          <cell r="AX361">
            <v>0</v>
          </cell>
          <cell r="AY361">
            <v>0</v>
          </cell>
          <cell r="BA361">
            <v>0</v>
          </cell>
          <cell r="BE361">
            <v>0</v>
          </cell>
          <cell r="BF361">
            <v>0</v>
          </cell>
          <cell r="BH361">
            <v>0</v>
          </cell>
          <cell r="BL361">
            <v>0</v>
          </cell>
          <cell r="BM361">
            <v>0</v>
          </cell>
          <cell r="BO361">
            <v>0</v>
          </cell>
          <cell r="BS361">
            <v>0</v>
          </cell>
          <cell r="BT361">
            <v>0</v>
          </cell>
          <cell r="BV361">
            <v>0</v>
          </cell>
          <cell r="BZ361">
            <v>0</v>
          </cell>
          <cell r="CA361">
            <v>0</v>
          </cell>
          <cell r="CC361">
            <v>0</v>
          </cell>
          <cell r="CG361">
            <v>0</v>
          </cell>
          <cell r="CH361">
            <v>0</v>
          </cell>
          <cell r="CJ361">
            <v>0</v>
          </cell>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N362">
            <v>0</v>
          </cell>
          <cell r="U362">
            <v>0</v>
          </cell>
          <cell r="V362">
            <v>0</v>
          </cell>
          <cell r="X362">
            <v>0</v>
          </cell>
          <cell r="AC362">
            <v>0</v>
          </cell>
          <cell r="AE362">
            <v>0</v>
          </cell>
          <cell r="AJ362">
            <v>5.9004899999999996</v>
          </cell>
          <cell r="AK362">
            <v>2</v>
          </cell>
          <cell r="AM362">
            <v>0</v>
          </cell>
          <cell r="AQ362">
            <v>0</v>
          </cell>
          <cell r="AR362">
            <v>0</v>
          </cell>
          <cell r="AT362">
            <v>0</v>
          </cell>
          <cell r="AX362">
            <v>0</v>
          </cell>
          <cell r="AY362">
            <v>0</v>
          </cell>
          <cell r="BA362">
            <v>0</v>
          </cell>
          <cell r="BE362">
            <v>0</v>
          </cell>
          <cell r="BF362">
            <v>0</v>
          </cell>
          <cell r="BH362">
            <v>0</v>
          </cell>
          <cell r="BL362">
            <v>0</v>
          </cell>
          <cell r="BM362">
            <v>0</v>
          </cell>
          <cell r="BO362">
            <v>0</v>
          </cell>
          <cell r="BS362">
            <v>0</v>
          </cell>
          <cell r="BT362">
            <v>0</v>
          </cell>
          <cell r="BV362">
            <v>0</v>
          </cell>
          <cell r="BZ362">
            <v>0</v>
          </cell>
          <cell r="CA362">
            <v>0</v>
          </cell>
          <cell r="CC362">
            <v>0</v>
          </cell>
          <cell r="CG362">
            <v>0</v>
          </cell>
          <cell r="CH362">
            <v>0</v>
          </cell>
          <cell r="CJ362">
            <v>0</v>
          </cell>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N363">
            <v>0</v>
          </cell>
          <cell r="U363">
            <v>0</v>
          </cell>
          <cell r="V363">
            <v>0</v>
          </cell>
          <cell r="X363">
            <v>0</v>
          </cell>
          <cell r="AC363">
            <v>0</v>
          </cell>
          <cell r="AE363">
            <v>0</v>
          </cell>
          <cell r="AJ363">
            <v>5.6538699999999995</v>
          </cell>
          <cell r="AK363">
            <v>1.26</v>
          </cell>
          <cell r="AM363">
            <v>0</v>
          </cell>
          <cell r="AQ363">
            <v>0</v>
          </cell>
          <cell r="AR363">
            <v>0</v>
          </cell>
          <cell r="AT363">
            <v>0</v>
          </cell>
          <cell r="AX363">
            <v>0</v>
          </cell>
          <cell r="AY363">
            <v>0</v>
          </cell>
          <cell r="BA363">
            <v>0</v>
          </cell>
          <cell r="BE363">
            <v>0</v>
          </cell>
          <cell r="BF363">
            <v>0</v>
          </cell>
          <cell r="BH363">
            <v>0</v>
          </cell>
          <cell r="BL363">
            <v>0</v>
          </cell>
          <cell r="BM363">
            <v>0</v>
          </cell>
          <cell r="BO363">
            <v>0</v>
          </cell>
          <cell r="BS363">
            <v>0</v>
          </cell>
          <cell r="BT363">
            <v>0</v>
          </cell>
          <cell r="BV363">
            <v>0</v>
          </cell>
          <cell r="BZ363">
            <v>0</v>
          </cell>
          <cell r="CA363">
            <v>0</v>
          </cell>
          <cell r="CC363">
            <v>0</v>
          </cell>
          <cell r="CG363">
            <v>0</v>
          </cell>
          <cell r="CH363">
            <v>0</v>
          </cell>
          <cell r="CJ363">
            <v>0</v>
          </cell>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N364">
            <v>0</v>
          </cell>
          <cell r="U364">
            <v>0</v>
          </cell>
          <cell r="V364">
            <v>0</v>
          </cell>
          <cell r="X364">
            <v>0</v>
          </cell>
          <cell r="AC364">
            <v>0</v>
          </cell>
          <cell r="AE364">
            <v>0</v>
          </cell>
          <cell r="AJ364">
            <v>5.6538699999999995</v>
          </cell>
          <cell r="AK364">
            <v>1.26</v>
          </cell>
          <cell r="AM364">
            <v>0</v>
          </cell>
          <cell r="AQ364">
            <v>3.4292120000000001</v>
          </cell>
          <cell r="AR364">
            <v>1.26</v>
          </cell>
          <cell r="AT364">
            <v>0</v>
          </cell>
          <cell r="AX364">
            <v>0</v>
          </cell>
          <cell r="AY364">
            <v>0</v>
          </cell>
          <cell r="BA364">
            <v>0</v>
          </cell>
          <cell r="BE364">
            <v>0</v>
          </cell>
          <cell r="BF364">
            <v>0</v>
          </cell>
          <cell r="BH364">
            <v>0</v>
          </cell>
          <cell r="BL364">
            <v>0</v>
          </cell>
          <cell r="BM364">
            <v>0</v>
          </cell>
          <cell r="BO364">
            <v>0</v>
          </cell>
          <cell r="BS364">
            <v>0</v>
          </cell>
          <cell r="BT364">
            <v>0</v>
          </cell>
          <cell r="BV364">
            <v>0</v>
          </cell>
          <cell r="BZ364">
            <v>0</v>
          </cell>
          <cell r="CA364">
            <v>0</v>
          </cell>
          <cell r="CC364">
            <v>0</v>
          </cell>
          <cell r="CG364">
            <v>0</v>
          </cell>
          <cell r="CH364">
            <v>0</v>
          </cell>
          <cell r="CJ364">
            <v>0</v>
          </cell>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N365">
            <v>0</v>
          </cell>
          <cell r="U365">
            <v>0</v>
          </cell>
          <cell r="V365">
            <v>0</v>
          </cell>
          <cell r="X365">
            <v>0</v>
          </cell>
          <cell r="AC365">
            <v>0</v>
          </cell>
          <cell r="AE365">
            <v>0</v>
          </cell>
          <cell r="AJ365">
            <v>5.6538699999999995</v>
          </cell>
          <cell r="AK365">
            <v>1.26</v>
          </cell>
          <cell r="AM365">
            <v>0</v>
          </cell>
          <cell r="AQ365">
            <v>0</v>
          </cell>
          <cell r="AR365">
            <v>0</v>
          </cell>
          <cell r="AT365">
            <v>0</v>
          </cell>
          <cell r="AX365">
            <v>0</v>
          </cell>
          <cell r="AY365">
            <v>0</v>
          </cell>
          <cell r="BA365">
            <v>0</v>
          </cell>
          <cell r="BE365">
            <v>0</v>
          </cell>
          <cell r="BF365">
            <v>0</v>
          </cell>
          <cell r="BH365">
            <v>0</v>
          </cell>
          <cell r="BL365">
            <v>0</v>
          </cell>
          <cell r="BM365">
            <v>0</v>
          </cell>
          <cell r="BO365">
            <v>0</v>
          </cell>
          <cell r="BS365">
            <v>0</v>
          </cell>
          <cell r="BT365">
            <v>0</v>
          </cell>
          <cell r="BV365">
            <v>0</v>
          </cell>
          <cell r="BZ365">
            <v>0</v>
          </cell>
          <cell r="CA365">
            <v>0</v>
          </cell>
          <cell r="CC365">
            <v>0</v>
          </cell>
          <cell r="CG365">
            <v>0</v>
          </cell>
          <cell r="CH365">
            <v>0</v>
          </cell>
          <cell r="CJ365">
            <v>0</v>
          </cell>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N366">
            <v>0</v>
          </cell>
          <cell r="U366">
            <v>0</v>
          </cell>
          <cell r="V366">
            <v>0</v>
          </cell>
          <cell r="X366">
            <v>0</v>
          </cell>
          <cell r="AC366">
            <v>0</v>
          </cell>
          <cell r="AE366">
            <v>0</v>
          </cell>
          <cell r="AJ366">
            <v>5.6538699999999995</v>
          </cell>
          <cell r="AK366">
            <v>1.26</v>
          </cell>
          <cell r="AM366">
            <v>0</v>
          </cell>
          <cell r="AQ366">
            <v>3.4285280000000005</v>
          </cell>
          <cell r="AR366">
            <v>1.26</v>
          </cell>
          <cell r="AT366">
            <v>0</v>
          </cell>
          <cell r="AX366">
            <v>0</v>
          </cell>
          <cell r="AY366">
            <v>0</v>
          </cell>
          <cell r="BA366">
            <v>0</v>
          </cell>
          <cell r="BE366">
            <v>0</v>
          </cell>
          <cell r="BF366">
            <v>0</v>
          </cell>
          <cell r="BH366">
            <v>0</v>
          </cell>
          <cell r="BL366">
            <v>0</v>
          </cell>
          <cell r="BM366">
            <v>0</v>
          </cell>
          <cell r="BO366">
            <v>0</v>
          </cell>
          <cell r="BS366">
            <v>0</v>
          </cell>
          <cell r="BT366">
            <v>0</v>
          </cell>
          <cell r="BV366">
            <v>0</v>
          </cell>
          <cell r="BZ366">
            <v>0</v>
          </cell>
          <cell r="CA366">
            <v>0</v>
          </cell>
          <cell r="CC366">
            <v>0</v>
          </cell>
          <cell r="CG366">
            <v>0</v>
          </cell>
          <cell r="CH366">
            <v>0</v>
          </cell>
          <cell r="CJ366">
            <v>0</v>
          </cell>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N367">
            <v>0</v>
          </cell>
          <cell r="U367">
            <v>0</v>
          </cell>
          <cell r="V367">
            <v>0</v>
          </cell>
          <cell r="X367">
            <v>0</v>
          </cell>
          <cell r="AC367">
            <v>0</v>
          </cell>
          <cell r="AE367">
            <v>0</v>
          </cell>
          <cell r="AJ367">
            <v>5.6538699999999995</v>
          </cell>
          <cell r="AK367">
            <v>1.26</v>
          </cell>
          <cell r="AM367">
            <v>0</v>
          </cell>
          <cell r="AQ367">
            <v>0</v>
          </cell>
          <cell r="AR367">
            <v>0</v>
          </cell>
          <cell r="AT367">
            <v>0</v>
          </cell>
          <cell r="AX367">
            <v>0</v>
          </cell>
          <cell r="AY367">
            <v>0</v>
          </cell>
          <cell r="BA367">
            <v>0</v>
          </cell>
          <cell r="BE367">
            <v>0</v>
          </cell>
          <cell r="BF367">
            <v>0</v>
          </cell>
          <cell r="BH367">
            <v>0</v>
          </cell>
          <cell r="BL367">
            <v>0</v>
          </cell>
          <cell r="BM367">
            <v>0</v>
          </cell>
          <cell r="BO367">
            <v>0</v>
          </cell>
          <cell r="BS367">
            <v>0</v>
          </cell>
          <cell r="BT367">
            <v>0</v>
          </cell>
          <cell r="BV367">
            <v>0</v>
          </cell>
          <cell r="BZ367">
            <v>0</v>
          </cell>
          <cell r="CA367">
            <v>0</v>
          </cell>
          <cell r="CC367">
            <v>0</v>
          </cell>
          <cell r="CG367">
            <v>0</v>
          </cell>
          <cell r="CH367">
            <v>0</v>
          </cell>
          <cell r="CJ367">
            <v>0</v>
          </cell>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N368">
            <v>0</v>
          </cell>
          <cell r="U368">
            <v>0</v>
          </cell>
          <cell r="V368">
            <v>0</v>
          </cell>
          <cell r="X368">
            <v>0</v>
          </cell>
          <cell r="AC368">
            <v>0</v>
          </cell>
          <cell r="AE368">
            <v>0</v>
          </cell>
          <cell r="AJ368">
            <v>5.9004899999999996</v>
          </cell>
          <cell r="AK368">
            <v>1.26</v>
          </cell>
          <cell r="AM368">
            <v>0</v>
          </cell>
          <cell r="AQ368">
            <v>7.9434329999999997</v>
          </cell>
          <cell r="AR368">
            <v>1.26</v>
          </cell>
          <cell r="AT368">
            <v>0</v>
          </cell>
          <cell r="AX368">
            <v>0</v>
          </cell>
          <cell r="AY368">
            <v>0</v>
          </cell>
          <cell r="BA368">
            <v>0</v>
          </cell>
          <cell r="BE368">
            <v>0</v>
          </cell>
          <cell r="BF368">
            <v>0</v>
          </cell>
          <cell r="BH368">
            <v>0</v>
          </cell>
          <cell r="BL368">
            <v>0</v>
          </cell>
          <cell r="BM368">
            <v>0</v>
          </cell>
          <cell r="BO368">
            <v>0</v>
          </cell>
          <cell r="BS368">
            <v>0</v>
          </cell>
          <cell r="BT368">
            <v>0</v>
          </cell>
          <cell r="BV368">
            <v>0</v>
          </cell>
          <cell r="BZ368">
            <v>0</v>
          </cell>
          <cell r="CA368">
            <v>0</v>
          </cell>
          <cell r="CC368">
            <v>0</v>
          </cell>
          <cell r="CG368">
            <v>0</v>
          </cell>
          <cell r="CH368">
            <v>0</v>
          </cell>
          <cell r="CJ368">
            <v>0</v>
          </cell>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N369">
            <v>0</v>
          </cell>
          <cell r="U369">
            <v>0</v>
          </cell>
          <cell r="V369">
            <v>0</v>
          </cell>
          <cell r="X369">
            <v>0</v>
          </cell>
          <cell r="AC369">
            <v>0</v>
          </cell>
          <cell r="AE369">
            <v>0</v>
          </cell>
          <cell r="AJ369">
            <v>5.9004899999999996</v>
          </cell>
          <cell r="AK369">
            <v>1.26</v>
          </cell>
          <cell r="AM369">
            <v>0</v>
          </cell>
          <cell r="AQ369">
            <v>3.7097869999999999</v>
          </cell>
          <cell r="AR369">
            <v>1.26</v>
          </cell>
          <cell r="AT369">
            <v>0</v>
          </cell>
          <cell r="AX369">
            <v>0</v>
          </cell>
          <cell r="AY369">
            <v>0</v>
          </cell>
          <cell r="BA369">
            <v>0</v>
          </cell>
          <cell r="BE369">
            <v>0</v>
          </cell>
          <cell r="BF369">
            <v>0</v>
          </cell>
          <cell r="BH369">
            <v>0</v>
          </cell>
          <cell r="BL369">
            <v>0</v>
          </cell>
          <cell r="BM369">
            <v>0</v>
          </cell>
          <cell r="BO369">
            <v>0</v>
          </cell>
          <cell r="BS369">
            <v>0</v>
          </cell>
          <cell r="BT369">
            <v>0</v>
          </cell>
          <cell r="BV369">
            <v>0</v>
          </cell>
          <cell r="BZ369">
            <v>0</v>
          </cell>
          <cell r="CA369">
            <v>0</v>
          </cell>
          <cell r="CC369">
            <v>0</v>
          </cell>
          <cell r="CG369">
            <v>0</v>
          </cell>
          <cell r="CH369">
            <v>0</v>
          </cell>
          <cell r="CJ369">
            <v>0</v>
          </cell>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N370">
            <v>0</v>
          </cell>
          <cell r="U370">
            <v>0</v>
          </cell>
          <cell r="V370">
            <v>0</v>
          </cell>
          <cell r="X370">
            <v>0</v>
          </cell>
          <cell r="AC370">
            <v>0</v>
          </cell>
          <cell r="AE370">
            <v>0</v>
          </cell>
          <cell r="AJ370">
            <v>4.8735100000000005</v>
          </cell>
          <cell r="AK370">
            <v>1.26</v>
          </cell>
          <cell r="AM370">
            <v>0</v>
          </cell>
          <cell r="AQ370">
            <v>0</v>
          </cell>
          <cell r="AR370">
            <v>0</v>
          </cell>
          <cell r="AT370">
            <v>0</v>
          </cell>
          <cell r="AX370">
            <v>0</v>
          </cell>
          <cell r="AY370">
            <v>0</v>
          </cell>
          <cell r="BA370">
            <v>0</v>
          </cell>
          <cell r="BE370">
            <v>0</v>
          </cell>
          <cell r="BF370">
            <v>0</v>
          </cell>
          <cell r="BH370">
            <v>0</v>
          </cell>
          <cell r="BL370">
            <v>0</v>
          </cell>
          <cell r="BM370">
            <v>0</v>
          </cell>
          <cell r="BO370">
            <v>0</v>
          </cell>
          <cell r="BS370">
            <v>0</v>
          </cell>
          <cell r="BT370">
            <v>0</v>
          </cell>
          <cell r="BV370">
            <v>0</v>
          </cell>
          <cell r="BZ370">
            <v>0</v>
          </cell>
          <cell r="CA370">
            <v>0</v>
          </cell>
          <cell r="CC370">
            <v>0</v>
          </cell>
          <cell r="CG370">
            <v>0</v>
          </cell>
          <cell r="CH370">
            <v>0</v>
          </cell>
          <cell r="CJ370">
            <v>0</v>
          </cell>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N371">
            <v>0</v>
          </cell>
          <cell r="U371">
            <v>0</v>
          </cell>
          <cell r="V371">
            <v>0</v>
          </cell>
          <cell r="X371">
            <v>0</v>
          </cell>
          <cell r="AC371">
            <v>0</v>
          </cell>
          <cell r="AE371">
            <v>0</v>
          </cell>
          <cell r="AJ371">
            <v>5.6538699999999995</v>
          </cell>
          <cell r="AK371">
            <v>1.26</v>
          </cell>
          <cell r="AM371">
            <v>0</v>
          </cell>
          <cell r="AQ371">
            <v>0</v>
          </cell>
          <cell r="AR371">
            <v>0</v>
          </cell>
          <cell r="AT371">
            <v>0</v>
          </cell>
          <cell r="AX371">
            <v>0</v>
          </cell>
          <cell r="AY371">
            <v>0</v>
          </cell>
          <cell r="BA371">
            <v>0</v>
          </cell>
          <cell r="BE371">
            <v>0</v>
          </cell>
          <cell r="BF371">
            <v>0</v>
          </cell>
          <cell r="BH371">
            <v>0</v>
          </cell>
          <cell r="BL371">
            <v>0</v>
          </cell>
          <cell r="BM371">
            <v>0</v>
          </cell>
          <cell r="BO371">
            <v>0</v>
          </cell>
          <cell r="BS371">
            <v>0</v>
          </cell>
          <cell r="BT371">
            <v>0</v>
          </cell>
          <cell r="BV371">
            <v>0</v>
          </cell>
          <cell r="BZ371">
            <v>0</v>
          </cell>
          <cell r="CA371">
            <v>0</v>
          </cell>
          <cell r="CC371">
            <v>0</v>
          </cell>
          <cell r="CG371">
            <v>0</v>
          </cell>
          <cell r="CH371">
            <v>0</v>
          </cell>
          <cell r="CJ371">
            <v>0</v>
          </cell>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N372">
            <v>0</v>
          </cell>
          <cell r="U372">
            <v>0</v>
          </cell>
          <cell r="V372">
            <v>0</v>
          </cell>
          <cell r="X372">
            <v>0</v>
          </cell>
          <cell r="AC372">
            <v>0</v>
          </cell>
          <cell r="AE372">
            <v>0</v>
          </cell>
          <cell r="AJ372">
            <v>5.6538699999999995</v>
          </cell>
          <cell r="AK372">
            <v>1.26</v>
          </cell>
          <cell r="AM372">
            <v>0</v>
          </cell>
          <cell r="AQ372">
            <v>0</v>
          </cell>
          <cell r="AR372">
            <v>0</v>
          </cell>
          <cell r="AT372">
            <v>0</v>
          </cell>
          <cell r="AX372">
            <v>0</v>
          </cell>
          <cell r="AY372">
            <v>0</v>
          </cell>
          <cell r="BA372">
            <v>0</v>
          </cell>
          <cell r="BE372">
            <v>0</v>
          </cell>
          <cell r="BF372">
            <v>0</v>
          </cell>
          <cell r="BH372">
            <v>0</v>
          </cell>
          <cell r="BL372">
            <v>0</v>
          </cell>
          <cell r="BM372">
            <v>0</v>
          </cell>
          <cell r="BO372">
            <v>0</v>
          </cell>
          <cell r="BS372">
            <v>0</v>
          </cell>
          <cell r="BT372">
            <v>0</v>
          </cell>
          <cell r="BV372">
            <v>0</v>
          </cell>
          <cell r="BZ372">
            <v>0</v>
          </cell>
          <cell r="CA372">
            <v>0</v>
          </cell>
          <cell r="CC372">
            <v>0</v>
          </cell>
          <cell r="CG372">
            <v>0</v>
          </cell>
          <cell r="CH372">
            <v>0</v>
          </cell>
          <cell r="CJ372">
            <v>0</v>
          </cell>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N373">
            <v>0</v>
          </cell>
          <cell r="U373">
            <v>0</v>
          </cell>
          <cell r="V373">
            <v>0</v>
          </cell>
          <cell r="X373">
            <v>0</v>
          </cell>
          <cell r="AC373">
            <v>0</v>
          </cell>
          <cell r="AE373">
            <v>0</v>
          </cell>
          <cell r="AJ373">
            <v>5.7760899999999999</v>
          </cell>
          <cell r="AK373">
            <v>1.26</v>
          </cell>
          <cell r="AM373">
            <v>0</v>
          </cell>
          <cell r="AQ373">
            <v>0</v>
          </cell>
          <cell r="AR373">
            <v>0</v>
          </cell>
          <cell r="AT373">
            <v>0</v>
          </cell>
          <cell r="AX373">
            <v>0</v>
          </cell>
          <cell r="AY373">
            <v>0</v>
          </cell>
          <cell r="BA373">
            <v>0</v>
          </cell>
          <cell r="BE373">
            <v>0</v>
          </cell>
          <cell r="BF373">
            <v>0</v>
          </cell>
          <cell r="BH373">
            <v>0</v>
          </cell>
          <cell r="BL373">
            <v>0</v>
          </cell>
          <cell r="BM373">
            <v>0</v>
          </cell>
          <cell r="BO373">
            <v>0</v>
          </cell>
          <cell r="BS373">
            <v>0</v>
          </cell>
          <cell r="BT373">
            <v>0</v>
          </cell>
          <cell r="BV373">
            <v>0</v>
          </cell>
          <cell r="BZ373">
            <v>0</v>
          </cell>
          <cell r="CA373">
            <v>0</v>
          </cell>
          <cell r="CC373">
            <v>0</v>
          </cell>
          <cell r="CG373">
            <v>0</v>
          </cell>
          <cell r="CH373">
            <v>0</v>
          </cell>
          <cell r="CJ373">
            <v>0</v>
          </cell>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N374">
            <v>0</v>
          </cell>
          <cell r="U374">
            <v>0</v>
          </cell>
          <cell r="V374">
            <v>0</v>
          </cell>
          <cell r="X374">
            <v>0</v>
          </cell>
          <cell r="AC374">
            <v>0</v>
          </cell>
          <cell r="AE374">
            <v>0</v>
          </cell>
          <cell r="AJ374">
            <v>5.9004899999999996</v>
          </cell>
          <cell r="AK374">
            <v>1.26</v>
          </cell>
          <cell r="AM374">
            <v>0</v>
          </cell>
          <cell r="AQ374">
            <v>0</v>
          </cell>
          <cell r="AR374">
            <v>0</v>
          </cell>
          <cell r="AT374">
            <v>0</v>
          </cell>
          <cell r="AX374">
            <v>0</v>
          </cell>
          <cell r="AY374">
            <v>0</v>
          </cell>
          <cell r="BA374">
            <v>0</v>
          </cell>
          <cell r="BE374">
            <v>0</v>
          </cell>
          <cell r="BF374">
            <v>0</v>
          </cell>
          <cell r="BH374">
            <v>0</v>
          </cell>
          <cell r="BL374">
            <v>0</v>
          </cell>
          <cell r="BM374">
            <v>0</v>
          </cell>
          <cell r="BO374">
            <v>0</v>
          </cell>
          <cell r="BS374">
            <v>0</v>
          </cell>
          <cell r="BT374">
            <v>0</v>
          </cell>
          <cell r="BV374">
            <v>0</v>
          </cell>
          <cell r="BZ374">
            <v>0</v>
          </cell>
          <cell r="CA374">
            <v>0</v>
          </cell>
          <cell r="CC374">
            <v>0</v>
          </cell>
          <cell r="CG374">
            <v>0</v>
          </cell>
          <cell r="CH374">
            <v>0</v>
          </cell>
          <cell r="CJ374">
            <v>0</v>
          </cell>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N375">
            <v>0</v>
          </cell>
          <cell r="U375">
            <v>0</v>
          </cell>
          <cell r="V375">
            <v>0</v>
          </cell>
          <cell r="X375">
            <v>0</v>
          </cell>
          <cell r="AC375">
            <v>0</v>
          </cell>
          <cell r="AE375">
            <v>0</v>
          </cell>
          <cell r="AJ375">
            <v>0</v>
          </cell>
          <cell r="AK375">
            <v>0</v>
          </cell>
          <cell r="AM375">
            <v>0</v>
          </cell>
          <cell r="AQ375">
            <v>0</v>
          </cell>
          <cell r="AR375">
            <v>0</v>
          </cell>
          <cell r="AT375">
            <v>0</v>
          </cell>
          <cell r="AX375">
            <v>5.9004899999999996</v>
          </cell>
          <cell r="AY375">
            <v>0.8</v>
          </cell>
          <cell r="BA375">
            <v>0</v>
          </cell>
          <cell r="BE375">
            <v>5.9004899999999996</v>
          </cell>
          <cell r="BF375">
            <v>0.8</v>
          </cell>
          <cell r="BH375">
            <v>0</v>
          </cell>
          <cell r="BL375">
            <v>0</v>
          </cell>
          <cell r="BM375">
            <v>0</v>
          </cell>
          <cell r="BO375">
            <v>0</v>
          </cell>
          <cell r="BS375">
            <v>0</v>
          </cell>
          <cell r="BT375">
            <v>0</v>
          </cell>
          <cell r="BV375">
            <v>0</v>
          </cell>
          <cell r="BZ375">
            <v>0</v>
          </cell>
          <cell r="CA375">
            <v>0</v>
          </cell>
          <cell r="CC375">
            <v>0</v>
          </cell>
          <cell r="CG375">
            <v>0</v>
          </cell>
          <cell r="CH375">
            <v>0</v>
          </cell>
          <cell r="CJ375">
            <v>0</v>
          </cell>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N376">
            <v>0</v>
          </cell>
          <cell r="U376">
            <v>0</v>
          </cell>
          <cell r="V376">
            <v>0</v>
          </cell>
          <cell r="X376">
            <v>0</v>
          </cell>
          <cell r="AC376">
            <v>0</v>
          </cell>
          <cell r="AE376">
            <v>0</v>
          </cell>
          <cell r="AJ376">
            <v>0</v>
          </cell>
          <cell r="AK376">
            <v>0</v>
          </cell>
          <cell r="AM376">
            <v>0</v>
          </cell>
          <cell r="AQ376">
            <v>0</v>
          </cell>
          <cell r="AR376">
            <v>0</v>
          </cell>
          <cell r="AT376">
            <v>0</v>
          </cell>
          <cell r="AX376">
            <v>5.6538699999999995</v>
          </cell>
          <cell r="AY376">
            <v>0.8</v>
          </cell>
          <cell r="BA376">
            <v>0</v>
          </cell>
          <cell r="BE376">
            <v>5.6538699999999995</v>
          </cell>
          <cell r="BF376">
            <v>0.8</v>
          </cell>
          <cell r="BH376">
            <v>0</v>
          </cell>
          <cell r="BL376">
            <v>0</v>
          </cell>
          <cell r="BM376">
            <v>0</v>
          </cell>
          <cell r="BO376">
            <v>0</v>
          </cell>
          <cell r="BS376">
            <v>0</v>
          </cell>
          <cell r="BT376">
            <v>0</v>
          </cell>
          <cell r="BV376">
            <v>0</v>
          </cell>
          <cell r="BZ376">
            <v>0</v>
          </cell>
          <cell r="CA376">
            <v>0</v>
          </cell>
          <cell r="CC376">
            <v>0</v>
          </cell>
          <cell r="CG376">
            <v>0</v>
          </cell>
          <cell r="CH376">
            <v>0</v>
          </cell>
          <cell r="CJ376">
            <v>0</v>
          </cell>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N377">
            <v>0</v>
          </cell>
          <cell r="U377">
            <v>0</v>
          </cell>
          <cell r="V377">
            <v>0</v>
          </cell>
          <cell r="X377">
            <v>0</v>
          </cell>
          <cell r="AC377">
            <v>0</v>
          </cell>
          <cell r="AE377">
            <v>0</v>
          </cell>
          <cell r="AJ377">
            <v>0</v>
          </cell>
          <cell r="AK377">
            <v>0</v>
          </cell>
          <cell r="AM377">
            <v>0</v>
          </cell>
          <cell r="AQ377">
            <v>0</v>
          </cell>
          <cell r="AR377">
            <v>0</v>
          </cell>
          <cell r="AT377">
            <v>0</v>
          </cell>
          <cell r="AX377">
            <v>5.6538699999999995</v>
          </cell>
          <cell r="AY377">
            <v>1.26</v>
          </cell>
          <cell r="BA377">
            <v>0</v>
          </cell>
          <cell r="BE377">
            <v>5.6538699999999995</v>
          </cell>
          <cell r="BF377">
            <v>1.26</v>
          </cell>
          <cell r="BH377">
            <v>0</v>
          </cell>
          <cell r="BL377">
            <v>0</v>
          </cell>
          <cell r="BM377">
            <v>0</v>
          </cell>
          <cell r="BO377">
            <v>0</v>
          </cell>
          <cell r="BS377">
            <v>0</v>
          </cell>
          <cell r="BT377">
            <v>0</v>
          </cell>
          <cell r="BV377">
            <v>0</v>
          </cell>
          <cell r="BZ377">
            <v>0</v>
          </cell>
          <cell r="CA377">
            <v>0</v>
          </cell>
          <cell r="CC377">
            <v>0</v>
          </cell>
          <cell r="CG377">
            <v>0</v>
          </cell>
          <cell r="CH377">
            <v>0</v>
          </cell>
          <cell r="CJ377">
            <v>0</v>
          </cell>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N378">
            <v>0</v>
          </cell>
          <cell r="U378">
            <v>0</v>
          </cell>
          <cell r="V378">
            <v>0</v>
          </cell>
          <cell r="X378">
            <v>0</v>
          </cell>
          <cell r="AC378">
            <v>0</v>
          </cell>
          <cell r="AE378">
            <v>0</v>
          </cell>
          <cell r="AJ378">
            <v>0</v>
          </cell>
          <cell r="AK378">
            <v>0</v>
          </cell>
          <cell r="AM378">
            <v>0</v>
          </cell>
          <cell r="AQ378">
            <v>0</v>
          </cell>
          <cell r="AR378">
            <v>0</v>
          </cell>
          <cell r="AT378">
            <v>0</v>
          </cell>
          <cell r="AX378">
            <v>5.6538699999999995</v>
          </cell>
          <cell r="AY378">
            <v>1.26</v>
          </cell>
          <cell r="BA378">
            <v>0</v>
          </cell>
          <cell r="BE378">
            <v>5.6538699999999995</v>
          </cell>
          <cell r="BF378">
            <v>1.26</v>
          </cell>
          <cell r="BH378">
            <v>0</v>
          </cell>
          <cell r="BL378">
            <v>0</v>
          </cell>
          <cell r="BM378">
            <v>0</v>
          </cell>
          <cell r="BO378">
            <v>0</v>
          </cell>
          <cell r="BS378">
            <v>0</v>
          </cell>
          <cell r="BT378">
            <v>0</v>
          </cell>
          <cell r="BV378">
            <v>0</v>
          </cell>
          <cell r="BZ378">
            <v>0</v>
          </cell>
          <cell r="CA378">
            <v>0</v>
          </cell>
          <cell r="CC378">
            <v>0</v>
          </cell>
          <cell r="CG378">
            <v>0</v>
          </cell>
          <cell r="CH378">
            <v>0</v>
          </cell>
          <cell r="CJ378">
            <v>0</v>
          </cell>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N379">
            <v>0</v>
          </cell>
          <cell r="U379">
            <v>0</v>
          </cell>
          <cell r="V379">
            <v>0</v>
          </cell>
          <cell r="X379">
            <v>0</v>
          </cell>
          <cell r="AC379">
            <v>0</v>
          </cell>
          <cell r="AE379">
            <v>0</v>
          </cell>
          <cell r="AJ379">
            <v>0</v>
          </cell>
          <cell r="AK379">
            <v>0</v>
          </cell>
          <cell r="AM379">
            <v>0</v>
          </cell>
          <cell r="AQ379">
            <v>0</v>
          </cell>
          <cell r="AR379">
            <v>0</v>
          </cell>
          <cell r="AT379">
            <v>0</v>
          </cell>
          <cell r="AX379">
            <v>5.9004899999999996</v>
          </cell>
          <cell r="AY379">
            <v>1.26</v>
          </cell>
          <cell r="BA379">
            <v>0</v>
          </cell>
          <cell r="BE379">
            <v>5.9004899999999996</v>
          </cell>
          <cell r="BF379">
            <v>1.26</v>
          </cell>
          <cell r="BH379">
            <v>0</v>
          </cell>
          <cell r="BL379">
            <v>0</v>
          </cell>
          <cell r="BM379">
            <v>0</v>
          </cell>
          <cell r="BO379">
            <v>0</v>
          </cell>
          <cell r="BS379">
            <v>0</v>
          </cell>
          <cell r="BT379">
            <v>0</v>
          </cell>
          <cell r="BV379">
            <v>0</v>
          </cell>
          <cell r="BZ379">
            <v>0</v>
          </cell>
          <cell r="CA379">
            <v>0</v>
          </cell>
          <cell r="CC379">
            <v>0</v>
          </cell>
          <cell r="CG379">
            <v>0</v>
          </cell>
          <cell r="CH379">
            <v>0</v>
          </cell>
          <cell r="CJ379">
            <v>0</v>
          </cell>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N380">
            <v>0</v>
          </cell>
          <cell r="U380">
            <v>0</v>
          </cell>
          <cell r="V380">
            <v>0</v>
          </cell>
          <cell r="X380">
            <v>0</v>
          </cell>
          <cell r="AC380">
            <v>0</v>
          </cell>
          <cell r="AE380">
            <v>0</v>
          </cell>
          <cell r="AJ380">
            <v>0</v>
          </cell>
          <cell r="AK380">
            <v>0</v>
          </cell>
          <cell r="AM380">
            <v>0</v>
          </cell>
          <cell r="AQ380">
            <v>0</v>
          </cell>
          <cell r="AR380">
            <v>0</v>
          </cell>
          <cell r="AT380">
            <v>0</v>
          </cell>
          <cell r="AX380">
            <v>5.6538699999999995</v>
          </cell>
          <cell r="AY380">
            <v>1.26</v>
          </cell>
          <cell r="BA380">
            <v>0</v>
          </cell>
          <cell r="BE380">
            <v>5.6538699999999995</v>
          </cell>
          <cell r="BF380">
            <v>1.26</v>
          </cell>
          <cell r="BH380">
            <v>0</v>
          </cell>
          <cell r="BL380">
            <v>0</v>
          </cell>
          <cell r="BM380">
            <v>0</v>
          </cell>
          <cell r="BO380">
            <v>0</v>
          </cell>
          <cell r="BS380">
            <v>0</v>
          </cell>
          <cell r="BT380">
            <v>0</v>
          </cell>
          <cell r="BV380">
            <v>0</v>
          </cell>
          <cell r="BZ380">
            <v>0</v>
          </cell>
          <cell r="CA380">
            <v>0</v>
          </cell>
          <cell r="CC380">
            <v>0</v>
          </cell>
          <cell r="CG380">
            <v>0</v>
          </cell>
          <cell r="CH380">
            <v>0</v>
          </cell>
          <cell r="CJ380">
            <v>0</v>
          </cell>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N381">
            <v>0</v>
          </cell>
          <cell r="U381">
            <v>0</v>
          </cell>
          <cell r="V381">
            <v>0</v>
          </cell>
          <cell r="X381">
            <v>0</v>
          </cell>
          <cell r="AC381">
            <v>0</v>
          </cell>
          <cell r="AE381">
            <v>0</v>
          </cell>
          <cell r="AJ381">
            <v>0</v>
          </cell>
          <cell r="AK381">
            <v>0</v>
          </cell>
          <cell r="AM381">
            <v>0</v>
          </cell>
          <cell r="AQ381">
            <v>0</v>
          </cell>
          <cell r="AR381">
            <v>0</v>
          </cell>
          <cell r="AT381">
            <v>0</v>
          </cell>
          <cell r="AX381">
            <v>5.6538699999999995</v>
          </cell>
          <cell r="AY381">
            <v>0.8</v>
          </cell>
          <cell r="BA381">
            <v>0</v>
          </cell>
          <cell r="BE381">
            <v>5.6538699999999995</v>
          </cell>
          <cell r="BF381">
            <v>0.8</v>
          </cell>
          <cell r="BH381">
            <v>0</v>
          </cell>
          <cell r="BL381">
            <v>0</v>
          </cell>
          <cell r="BM381">
            <v>0</v>
          </cell>
          <cell r="BO381">
            <v>0</v>
          </cell>
          <cell r="BS381">
            <v>0</v>
          </cell>
          <cell r="BT381">
            <v>0</v>
          </cell>
          <cell r="BV381">
            <v>0</v>
          </cell>
          <cell r="BZ381">
            <v>0</v>
          </cell>
          <cell r="CA381">
            <v>0</v>
          </cell>
          <cell r="CC381">
            <v>0</v>
          </cell>
          <cell r="CG381">
            <v>0</v>
          </cell>
          <cell r="CH381">
            <v>0</v>
          </cell>
          <cell r="CJ381">
            <v>0</v>
          </cell>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N382">
            <v>0</v>
          </cell>
          <cell r="U382">
            <v>0</v>
          </cell>
          <cell r="V382">
            <v>0</v>
          </cell>
          <cell r="X382">
            <v>0</v>
          </cell>
          <cell r="AC382">
            <v>0</v>
          </cell>
          <cell r="AE382">
            <v>0</v>
          </cell>
          <cell r="AJ382">
            <v>0</v>
          </cell>
          <cell r="AK382">
            <v>0</v>
          </cell>
          <cell r="AM382">
            <v>0</v>
          </cell>
          <cell r="AQ382">
            <v>7.2789030000000006</v>
          </cell>
          <cell r="AR382">
            <v>1.26</v>
          </cell>
          <cell r="AT382">
            <v>0</v>
          </cell>
          <cell r="AX382">
            <v>5.9004899999999996</v>
          </cell>
          <cell r="AY382">
            <v>1.26</v>
          </cell>
          <cell r="BA382">
            <v>0</v>
          </cell>
          <cell r="BE382">
            <v>0</v>
          </cell>
          <cell r="BF382">
            <v>0</v>
          </cell>
          <cell r="BH382">
            <v>0</v>
          </cell>
          <cell r="BL382">
            <v>0</v>
          </cell>
          <cell r="BM382">
            <v>0</v>
          </cell>
          <cell r="BO382">
            <v>0</v>
          </cell>
          <cell r="BS382">
            <v>0</v>
          </cell>
          <cell r="BT382">
            <v>0</v>
          </cell>
          <cell r="BV382">
            <v>0</v>
          </cell>
          <cell r="BZ382">
            <v>0</v>
          </cell>
          <cell r="CA382">
            <v>0</v>
          </cell>
          <cell r="CC382">
            <v>0</v>
          </cell>
          <cell r="CG382">
            <v>0</v>
          </cell>
          <cell r="CH382">
            <v>0</v>
          </cell>
          <cell r="CJ382">
            <v>0</v>
          </cell>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N383">
            <v>0</v>
          </cell>
          <cell r="U383">
            <v>0</v>
          </cell>
          <cell r="V383">
            <v>0</v>
          </cell>
          <cell r="X383">
            <v>0</v>
          </cell>
          <cell r="AC383">
            <v>0</v>
          </cell>
          <cell r="AE383">
            <v>0</v>
          </cell>
          <cell r="AJ383">
            <v>0</v>
          </cell>
          <cell r="AK383">
            <v>0</v>
          </cell>
          <cell r="AM383">
            <v>0</v>
          </cell>
          <cell r="AQ383">
            <v>0</v>
          </cell>
          <cell r="AR383">
            <v>0</v>
          </cell>
          <cell r="AT383">
            <v>0</v>
          </cell>
          <cell r="AX383">
            <v>5.9004899999999996</v>
          </cell>
          <cell r="AY383">
            <v>1.26</v>
          </cell>
          <cell r="BA383">
            <v>0</v>
          </cell>
          <cell r="BE383">
            <v>5.9004899999999996</v>
          </cell>
          <cell r="BF383">
            <v>1.26</v>
          </cell>
          <cell r="BH383">
            <v>0</v>
          </cell>
          <cell r="BL383">
            <v>0</v>
          </cell>
          <cell r="BM383">
            <v>0</v>
          </cell>
          <cell r="BO383">
            <v>0</v>
          </cell>
          <cell r="BS383">
            <v>0</v>
          </cell>
          <cell r="BT383">
            <v>0</v>
          </cell>
          <cell r="BV383">
            <v>0</v>
          </cell>
          <cell r="BZ383">
            <v>0</v>
          </cell>
          <cell r="CA383">
            <v>0</v>
          </cell>
          <cell r="CC383">
            <v>0</v>
          </cell>
          <cell r="CG383">
            <v>0</v>
          </cell>
          <cell r="CH383">
            <v>0</v>
          </cell>
          <cell r="CJ383">
            <v>0</v>
          </cell>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N384">
            <v>0</v>
          </cell>
          <cell r="U384">
            <v>0</v>
          </cell>
          <cell r="V384">
            <v>0</v>
          </cell>
          <cell r="X384">
            <v>0</v>
          </cell>
          <cell r="AC384">
            <v>0</v>
          </cell>
          <cell r="AE384">
            <v>0</v>
          </cell>
          <cell r="AJ384">
            <v>0</v>
          </cell>
          <cell r="AK384">
            <v>0</v>
          </cell>
          <cell r="AM384">
            <v>0</v>
          </cell>
          <cell r="AQ384">
            <v>0</v>
          </cell>
          <cell r="AR384">
            <v>0</v>
          </cell>
          <cell r="AT384">
            <v>0</v>
          </cell>
          <cell r="AX384">
            <v>5.9004899999999996</v>
          </cell>
          <cell r="AY384">
            <v>1.26</v>
          </cell>
          <cell r="BA384">
            <v>0</v>
          </cell>
          <cell r="BE384">
            <v>5.9004899999999996</v>
          </cell>
          <cell r="BF384">
            <v>1.26</v>
          </cell>
          <cell r="BH384">
            <v>0</v>
          </cell>
          <cell r="BL384">
            <v>0</v>
          </cell>
          <cell r="BM384">
            <v>0</v>
          </cell>
          <cell r="BO384">
            <v>0</v>
          </cell>
          <cell r="BS384">
            <v>0</v>
          </cell>
          <cell r="BT384">
            <v>0</v>
          </cell>
          <cell r="BV384">
            <v>0</v>
          </cell>
          <cell r="BZ384">
            <v>0</v>
          </cell>
          <cell r="CA384">
            <v>0</v>
          </cell>
          <cell r="CC384">
            <v>0</v>
          </cell>
          <cell r="CG384">
            <v>0</v>
          </cell>
          <cell r="CH384">
            <v>0</v>
          </cell>
          <cell r="CJ384">
            <v>0</v>
          </cell>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N385">
            <v>0</v>
          </cell>
          <cell r="U385">
            <v>0</v>
          </cell>
          <cell r="V385">
            <v>0</v>
          </cell>
          <cell r="X385">
            <v>0</v>
          </cell>
          <cell r="AC385">
            <v>0</v>
          </cell>
          <cell r="AE385">
            <v>0</v>
          </cell>
          <cell r="AJ385">
            <v>0</v>
          </cell>
          <cell r="AK385">
            <v>0</v>
          </cell>
          <cell r="AM385">
            <v>0</v>
          </cell>
          <cell r="AQ385">
            <v>0</v>
          </cell>
          <cell r="AR385">
            <v>0</v>
          </cell>
          <cell r="AT385">
            <v>0</v>
          </cell>
          <cell r="AX385">
            <v>5.6538699999999995</v>
          </cell>
          <cell r="AY385">
            <v>1.26</v>
          </cell>
          <cell r="BA385">
            <v>0</v>
          </cell>
          <cell r="BE385">
            <v>5.6538699999999995</v>
          </cell>
          <cell r="BF385">
            <v>1.26</v>
          </cell>
          <cell r="BH385">
            <v>0</v>
          </cell>
          <cell r="BL385">
            <v>0</v>
          </cell>
          <cell r="BM385">
            <v>0</v>
          </cell>
          <cell r="BO385">
            <v>0</v>
          </cell>
          <cell r="BS385">
            <v>0</v>
          </cell>
          <cell r="BT385">
            <v>0</v>
          </cell>
          <cell r="BV385">
            <v>0</v>
          </cell>
          <cell r="BZ385">
            <v>0</v>
          </cell>
          <cell r="CA385">
            <v>0</v>
          </cell>
          <cell r="CC385">
            <v>0</v>
          </cell>
          <cell r="CG385">
            <v>0</v>
          </cell>
          <cell r="CH385">
            <v>0</v>
          </cell>
          <cell r="CJ385">
            <v>0</v>
          </cell>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N386">
            <v>0</v>
          </cell>
          <cell r="U386">
            <v>0</v>
          </cell>
          <cell r="V386">
            <v>0</v>
          </cell>
          <cell r="X386">
            <v>0</v>
          </cell>
          <cell r="AC386">
            <v>0</v>
          </cell>
          <cell r="AE386">
            <v>0</v>
          </cell>
          <cell r="AJ386">
            <v>0</v>
          </cell>
          <cell r="AK386">
            <v>0</v>
          </cell>
          <cell r="AM386">
            <v>0</v>
          </cell>
          <cell r="AQ386">
            <v>0</v>
          </cell>
          <cell r="AR386">
            <v>0</v>
          </cell>
          <cell r="AT386">
            <v>0</v>
          </cell>
          <cell r="AX386">
            <v>5.9004899999999996</v>
          </cell>
          <cell r="AY386">
            <v>1.26</v>
          </cell>
          <cell r="BA386">
            <v>0</v>
          </cell>
          <cell r="BE386">
            <v>5.9004899999999996</v>
          </cell>
          <cell r="BF386">
            <v>1.26</v>
          </cell>
          <cell r="BH386">
            <v>0</v>
          </cell>
          <cell r="BL386">
            <v>0</v>
          </cell>
          <cell r="BM386">
            <v>0</v>
          </cell>
          <cell r="BO386">
            <v>0</v>
          </cell>
          <cell r="BS386">
            <v>0</v>
          </cell>
          <cell r="BT386">
            <v>0</v>
          </cell>
          <cell r="BV386">
            <v>0</v>
          </cell>
          <cell r="BZ386">
            <v>0</v>
          </cell>
          <cell r="CA386">
            <v>0</v>
          </cell>
          <cell r="CC386">
            <v>0</v>
          </cell>
          <cell r="CG386">
            <v>0</v>
          </cell>
          <cell r="CH386">
            <v>0</v>
          </cell>
          <cell r="CJ386">
            <v>0</v>
          </cell>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N387">
            <v>0</v>
          </cell>
          <cell r="U387">
            <v>0</v>
          </cell>
          <cell r="V387">
            <v>0</v>
          </cell>
          <cell r="X387">
            <v>0</v>
          </cell>
          <cell r="AC387">
            <v>0</v>
          </cell>
          <cell r="AE387">
            <v>0</v>
          </cell>
          <cell r="AJ387">
            <v>0</v>
          </cell>
          <cell r="AK387">
            <v>0</v>
          </cell>
          <cell r="AM387">
            <v>0</v>
          </cell>
          <cell r="AQ387">
            <v>0</v>
          </cell>
          <cell r="AR387">
            <v>0</v>
          </cell>
          <cell r="AT387">
            <v>0</v>
          </cell>
          <cell r="AX387">
            <v>5.6538699999999995</v>
          </cell>
          <cell r="AY387">
            <v>1.26</v>
          </cell>
          <cell r="BA387">
            <v>0</v>
          </cell>
          <cell r="BE387">
            <v>5.6538699999999995</v>
          </cell>
          <cell r="BF387">
            <v>1.26</v>
          </cell>
          <cell r="BH387">
            <v>0</v>
          </cell>
          <cell r="BL387">
            <v>0</v>
          </cell>
          <cell r="BM387">
            <v>0</v>
          </cell>
          <cell r="BO387">
            <v>0</v>
          </cell>
          <cell r="BS387">
            <v>0</v>
          </cell>
          <cell r="BT387">
            <v>0</v>
          </cell>
          <cell r="BV387">
            <v>0</v>
          </cell>
          <cell r="BZ387">
            <v>0</v>
          </cell>
          <cell r="CA387">
            <v>0</v>
          </cell>
          <cell r="CC387">
            <v>0</v>
          </cell>
          <cell r="CG387">
            <v>0</v>
          </cell>
          <cell r="CH387">
            <v>0</v>
          </cell>
          <cell r="CJ387">
            <v>0</v>
          </cell>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N388">
            <v>0</v>
          </cell>
          <cell r="U388">
            <v>0</v>
          </cell>
          <cell r="V388">
            <v>0</v>
          </cell>
          <cell r="X388">
            <v>0</v>
          </cell>
          <cell r="AC388">
            <v>0</v>
          </cell>
          <cell r="AE388">
            <v>0</v>
          </cell>
          <cell r="AJ388">
            <v>0</v>
          </cell>
          <cell r="AK388">
            <v>0</v>
          </cell>
          <cell r="AM388">
            <v>0</v>
          </cell>
          <cell r="AQ388">
            <v>0</v>
          </cell>
          <cell r="AR388">
            <v>0</v>
          </cell>
          <cell r="AT388">
            <v>0</v>
          </cell>
          <cell r="AX388">
            <v>5.6538699999999995</v>
          </cell>
          <cell r="AY388">
            <v>1.26</v>
          </cell>
          <cell r="BA388">
            <v>0</v>
          </cell>
          <cell r="BE388">
            <v>5.6538699999999995</v>
          </cell>
          <cell r="BF388">
            <v>1.26</v>
          </cell>
          <cell r="BH388">
            <v>0</v>
          </cell>
          <cell r="BL388">
            <v>0</v>
          </cell>
          <cell r="BM388">
            <v>0</v>
          </cell>
          <cell r="BO388">
            <v>0</v>
          </cell>
          <cell r="BS388">
            <v>0</v>
          </cell>
          <cell r="BT388">
            <v>0</v>
          </cell>
          <cell r="BV388">
            <v>0</v>
          </cell>
          <cell r="BZ388">
            <v>0</v>
          </cell>
          <cell r="CA388">
            <v>0</v>
          </cell>
          <cell r="CC388">
            <v>0</v>
          </cell>
          <cell r="CG388">
            <v>0</v>
          </cell>
          <cell r="CH388">
            <v>0</v>
          </cell>
          <cell r="CJ388">
            <v>0</v>
          </cell>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N389">
            <v>0</v>
          </cell>
          <cell r="U389">
            <v>0</v>
          </cell>
          <cell r="V389">
            <v>0</v>
          </cell>
          <cell r="X389">
            <v>0</v>
          </cell>
          <cell r="AC389">
            <v>0</v>
          </cell>
          <cell r="AE389">
            <v>0</v>
          </cell>
          <cell r="AJ389">
            <v>0</v>
          </cell>
          <cell r="AK389">
            <v>0</v>
          </cell>
          <cell r="AM389">
            <v>0</v>
          </cell>
          <cell r="AQ389">
            <v>0</v>
          </cell>
          <cell r="AR389">
            <v>0</v>
          </cell>
          <cell r="AT389">
            <v>0</v>
          </cell>
          <cell r="AX389">
            <v>5.6538699999999995</v>
          </cell>
          <cell r="AY389">
            <v>1.26</v>
          </cell>
          <cell r="BA389">
            <v>0</v>
          </cell>
          <cell r="BE389">
            <v>5.6538699999999995</v>
          </cell>
          <cell r="BF389">
            <v>1.26</v>
          </cell>
          <cell r="BH389">
            <v>0</v>
          </cell>
          <cell r="BL389">
            <v>0</v>
          </cell>
          <cell r="BM389">
            <v>0</v>
          </cell>
          <cell r="BO389">
            <v>0</v>
          </cell>
          <cell r="BS389">
            <v>0</v>
          </cell>
          <cell r="BT389">
            <v>0</v>
          </cell>
          <cell r="BV389">
            <v>0</v>
          </cell>
          <cell r="BZ389">
            <v>0</v>
          </cell>
          <cell r="CA389">
            <v>0</v>
          </cell>
          <cell r="CC389">
            <v>0</v>
          </cell>
          <cell r="CG389">
            <v>0</v>
          </cell>
          <cell r="CH389">
            <v>0</v>
          </cell>
          <cell r="CJ389">
            <v>0</v>
          </cell>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N390">
            <v>0</v>
          </cell>
          <cell r="U390">
            <v>0</v>
          </cell>
          <cell r="V390">
            <v>0</v>
          </cell>
          <cell r="X390">
            <v>0</v>
          </cell>
          <cell r="AC390">
            <v>0</v>
          </cell>
          <cell r="AE390">
            <v>0</v>
          </cell>
          <cell r="AJ390">
            <v>0</v>
          </cell>
          <cell r="AK390">
            <v>0</v>
          </cell>
          <cell r="AM390">
            <v>0</v>
          </cell>
          <cell r="AQ390">
            <v>0</v>
          </cell>
          <cell r="AR390">
            <v>0</v>
          </cell>
          <cell r="AT390">
            <v>0</v>
          </cell>
          <cell r="AX390">
            <v>5.9004899999999996</v>
          </cell>
          <cell r="AY390">
            <v>1.26</v>
          </cell>
          <cell r="BA390">
            <v>0</v>
          </cell>
          <cell r="BE390">
            <v>5.9004899999999996</v>
          </cell>
          <cell r="BF390">
            <v>1.26</v>
          </cell>
          <cell r="BH390">
            <v>0</v>
          </cell>
          <cell r="BL390">
            <v>0</v>
          </cell>
          <cell r="BM390">
            <v>0</v>
          </cell>
          <cell r="BO390">
            <v>0</v>
          </cell>
          <cell r="BS390">
            <v>0</v>
          </cell>
          <cell r="BT390">
            <v>0</v>
          </cell>
          <cell r="BV390">
            <v>0</v>
          </cell>
          <cell r="BZ390">
            <v>0</v>
          </cell>
          <cell r="CA390">
            <v>0</v>
          </cell>
          <cell r="CC390">
            <v>0</v>
          </cell>
          <cell r="CG390">
            <v>0</v>
          </cell>
          <cell r="CH390">
            <v>0</v>
          </cell>
          <cell r="CJ390">
            <v>0</v>
          </cell>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N391">
            <v>0</v>
          </cell>
          <cell r="U391">
            <v>0</v>
          </cell>
          <cell r="V391">
            <v>0</v>
          </cell>
          <cell r="X391">
            <v>0</v>
          </cell>
          <cell r="AC391">
            <v>0</v>
          </cell>
          <cell r="AE391">
            <v>0</v>
          </cell>
          <cell r="AJ391">
            <v>0</v>
          </cell>
          <cell r="AK391">
            <v>0</v>
          </cell>
          <cell r="AM391">
            <v>0</v>
          </cell>
          <cell r="AQ391">
            <v>0</v>
          </cell>
          <cell r="AR391">
            <v>0</v>
          </cell>
          <cell r="AT391">
            <v>0</v>
          </cell>
          <cell r="AX391">
            <v>5.9004899999999996</v>
          </cell>
          <cell r="AY391">
            <v>1.26</v>
          </cell>
          <cell r="BA391">
            <v>0</v>
          </cell>
          <cell r="BE391">
            <v>5.9004899999999996</v>
          </cell>
          <cell r="BF391">
            <v>1.26</v>
          </cell>
          <cell r="BH391">
            <v>0</v>
          </cell>
          <cell r="BL391">
            <v>0</v>
          </cell>
          <cell r="BM391">
            <v>0</v>
          </cell>
          <cell r="BO391">
            <v>0</v>
          </cell>
          <cell r="BS391">
            <v>0</v>
          </cell>
          <cell r="BT391">
            <v>0</v>
          </cell>
          <cell r="BV391">
            <v>0</v>
          </cell>
          <cell r="BZ391">
            <v>0</v>
          </cell>
          <cell r="CA391">
            <v>0</v>
          </cell>
          <cell r="CC391">
            <v>0</v>
          </cell>
          <cell r="CG391">
            <v>0</v>
          </cell>
          <cell r="CH391">
            <v>0</v>
          </cell>
          <cell r="CJ391">
            <v>0</v>
          </cell>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N392">
            <v>0</v>
          </cell>
          <cell r="U392">
            <v>0</v>
          </cell>
          <cell r="V392">
            <v>0</v>
          </cell>
          <cell r="X392">
            <v>0</v>
          </cell>
          <cell r="AC392">
            <v>0</v>
          </cell>
          <cell r="AE392">
            <v>0</v>
          </cell>
          <cell r="AJ392">
            <v>0</v>
          </cell>
          <cell r="AK392">
            <v>0</v>
          </cell>
          <cell r="AM392">
            <v>0</v>
          </cell>
          <cell r="AQ392">
            <v>0</v>
          </cell>
          <cell r="AR392">
            <v>0</v>
          </cell>
          <cell r="AT392">
            <v>0</v>
          </cell>
          <cell r="AX392">
            <v>5.6538699999999995</v>
          </cell>
          <cell r="AY392">
            <v>1.26</v>
          </cell>
          <cell r="BA392">
            <v>0</v>
          </cell>
          <cell r="BE392">
            <v>5.6538699999999995</v>
          </cell>
          <cell r="BF392">
            <v>1.26</v>
          </cell>
          <cell r="BH392">
            <v>0</v>
          </cell>
          <cell r="BL392">
            <v>0</v>
          </cell>
          <cell r="BM392">
            <v>0</v>
          </cell>
          <cell r="BO392">
            <v>0</v>
          </cell>
          <cell r="BS392">
            <v>0</v>
          </cell>
          <cell r="BT392">
            <v>0</v>
          </cell>
          <cell r="BV392">
            <v>0</v>
          </cell>
          <cell r="BZ392">
            <v>0</v>
          </cell>
          <cell r="CA392">
            <v>0</v>
          </cell>
          <cell r="CC392">
            <v>0</v>
          </cell>
          <cell r="CG392">
            <v>0</v>
          </cell>
          <cell r="CH392">
            <v>0</v>
          </cell>
          <cell r="CJ392">
            <v>0</v>
          </cell>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N393">
            <v>0</v>
          </cell>
          <cell r="U393">
            <v>0</v>
          </cell>
          <cell r="V393">
            <v>0</v>
          </cell>
          <cell r="X393">
            <v>0</v>
          </cell>
          <cell r="AC393">
            <v>0</v>
          </cell>
          <cell r="AE393">
            <v>0</v>
          </cell>
          <cell r="AJ393">
            <v>0</v>
          </cell>
          <cell r="AK393">
            <v>0</v>
          </cell>
          <cell r="AM393">
            <v>0</v>
          </cell>
          <cell r="AQ393">
            <v>0</v>
          </cell>
          <cell r="AR393">
            <v>0</v>
          </cell>
          <cell r="AT393">
            <v>0</v>
          </cell>
          <cell r="AX393">
            <v>5.6538699999999995</v>
          </cell>
          <cell r="AY393">
            <v>1.26</v>
          </cell>
          <cell r="BA393">
            <v>0</v>
          </cell>
          <cell r="BE393">
            <v>5.6538699999999995</v>
          </cell>
          <cell r="BF393">
            <v>1.26</v>
          </cell>
          <cell r="BH393">
            <v>0</v>
          </cell>
          <cell r="BL393">
            <v>0</v>
          </cell>
          <cell r="BM393">
            <v>0</v>
          </cell>
          <cell r="BO393">
            <v>0</v>
          </cell>
          <cell r="BS393">
            <v>0</v>
          </cell>
          <cell r="BT393">
            <v>0</v>
          </cell>
          <cell r="BV393">
            <v>0</v>
          </cell>
          <cell r="BZ393">
            <v>0</v>
          </cell>
          <cell r="CA393">
            <v>0</v>
          </cell>
          <cell r="CC393">
            <v>0</v>
          </cell>
          <cell r="CG393">
            <v>0</v>
          </cell>
          <cell r="CH393">
            <v>0</v>
          </cell>
          <cell r="CJ393">
            <v>0</v>
          </cell>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N394">
            <v>0</v>
          </cell>
          <cell r="U394">
            <v>0</v>
          </cell>
          <cell r="V394">
            <v>0</v>
          </cell>
          <cell r="X394">
            <v>0</v>
          </cell>
          <cell r="AC394">
            <v>0</v>
          </cell>
          <cell r="AE394">
            <v>0</v>
          </cell>
          <cell r="AJ394">
            <v>0</v>
          </cell>
          <cell r="AK394">
            <v>0</v>
          </cell>
          <cell r="AM394">
            <v>0</v>
          </cell>
          <cell r="AQ394">
            <v>0</v>
          </cell>
          <cell r="AR394">
            <v>0</v>
          </cell>
          <cell r="AT394">
            <v>0</v>
          </cell>
          <cell r="AX394">
            <v>5.6538699999999995</v>
          </cell>
          <cell r="AY394">
            <v>1.26</v>
          </cell>
          <cell r="BA394">
            <v>0</v>
          </cell>
          <cell r="BE394">
            <v>5.6538699999999995</v>
          </cell>
          <cell r="BF394">
            <v>1.26</v>
          </cell>
          <cell r="BH394">
            <v>0</v>
          </cell>
          <cell r="BL394">
            <v>0</v>
          </cell>
          <cell r="BM394">
            <v>0</v>
          </cell>
          <cell r="BO394">
            <v>0</v>
          </cell>
          <cell r="BS394">
            <v>0</v>
          </cell>
          <cell r="BT394">
            <v>0</v>
          </cell>
          <cell r="BV394">
            <v>0</v>
          </cell>
          <cell r="BZ394">
            <v>0</v>
          </cell>
          <cell r="CA394">
            <v>0</v>
          </cell>
          <cell r="CC394">
            <v>0</v>
          </cell>
          <cell r="CG394">
            <v>0</v>
          </cell>
          <cell r="CH394">
            <v>0</v>
          </cell>
          <cell r="CJ394">
            <v>0</v>
          </cell>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N395">
            <v>0</v>
          </cell>
          <cell r="U395">
            <v>0</v>
          </cell>
          <cell r="V395">
            <v>0</v>
          </cell>
          <cell r="X395">
            <v>0</v>
          </cell>
          <cell r="AC395">
            <v>0</v>
          </cell>
          <cell r="AE395">
            <v>0</v>
          </cell>
          <cell r="AJ395">
            <v>0</v>
          </cell>
          <cell r="AK395">
            <v>0</v>
          </cell>
          <cell r="AM395">
            <v>0</v>
          </cell>
          <cell r="AQ395">
            <v>0</v>
          </cell>
          <cell r="AR395">
            <v>0</v>
          </cell>
          <cell r="AT395">
            <v>0</v>
          </cell>
          <cell r="AX395">
            <v>5.6538699999999995</v>
          </cell>
          <cell r="AY395">
            <v>1.26</v>
          </cell>
          <cell r="BA395">
            <v>0</v>
          </cell>
          <cell r="BE395">
            <v>5.6538699999999995</v>
          </cell>
          <cell r="BF395">
            <v>1.26</v>
          </cell>
          <cell r="BH395">
            <v>0</v>
          </cell>
          <cell r="BL395">
            <v>0</v>
          </cell>
          <cell r="BM395">
            <v>0</v>
          </cell>
          <cell r="BO395">
            <v>0</v>
          </cell>
          <cell r="BS395">
            <v>0</v>
          </cell>
          <cell r="BT395">
            <v>0</v>
          </cell>
          <cell r="BV395">
            <v>0</v>
          </cell>
          <cell r="BZ395">
            <v>0</v>
          </cell>
          <cell r="CA395">
            <v>0</v>
          </cell>
          <cell r="CC395">
            <v>0</v>
          </cell>
          <cell r="CG395">
            <v>0</v>
          </cell>
          <cell r="CH395">
            <v>0</v>
          </cell>
          <cell r="CJ395">
            <v>0</v>
          </cell>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N396">
            <v>0</v>
          </cell>
          <cell r="U396">
            <v>0</v>
          </cell>
          <cell r="V396">
            <v>0</v>
          </cell>
          <cell r="X396">
            <v>0</v>
          </cell>
          <cell r="AC396">
            <v>0</v>
          </cell>
          <cell r="AE396">
            <v>0</v>
          </cell>
          <cell r="AJ396">
            <v>0</v>
          </cell>
          <cell r="AK396">
            <v>0</v>
          </cell>
          <cell r="AM396">
            <v>0</v>
          </cell>
          <cell r="AQ396">
            <v>0</v>
          </cell>
          <cell r="AR396">
            <v>0</v>
          </cell>
          <cell r="AT396">
            <v>0</v>
          </cell>
          <cell r="AX396">
            <v>5.6538699999999995</v>
          </cell>
          <cell r="AY396">
            <v>1.26</v>
          </cell>
          <cell r="BA396">
            <v>0</v>
          </cell>
          <cell r="BE396">
            <v>5.6538699999999995</v>
          </cell>
          <cell r="BF396">
            <v>1.26</v>
          </cell>
          <cell r="BH396">
            <v>0</v>
          </cell>
          <cell r="BL396">
            <v>0</v>
          </cell>
          <cell r="BM396">
            <v>0</v>
          </cell>
          <cell r="BO396">
            <v>0</v>
          </cell>
          <cell r="BS396">
            <v>0</v>
          </cell>
          <cell r="BT396">
            <v>0</v>
          </cell>
          <cell r="BV396">
            <v>0</v>
          </cell>
          <cell r="BZ396">
            <v>0</v>
          </cell>
          <cell r="CA396">
            <v>0</v>
          </cell>
          <cell r="CC396">
            <v>0</v>
          </cell>
          <cell r="CG396">
            <v>0</v>
          </cell>
          <cell r="CH396">
            <v>0</v>
          </cell>
          <cell r="CJ396">
            <v>0</v>
          </cell>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N397">
            <v>0</v>
          </cell>
          <cell r="U397">
            <v>0</v>
          </cell>
          <cell r="V397">
            <v>0</v>
          </cell>
          <cell r="X397">
            <v>0</v>
          </cell>
          <cell r="AC397">
            <v>0</v>
          </cell>
          <cell r="AE397">
            <v>0</v>
          </cell>
          <cell r="AJ397">
            <v>0</v>
          </cell>
          <cell r="AK397">
            <v>0</v>
          </cell>
          <cell r="AM397">
            <v>0</v>
          </cell>
          <cell r="AQ397">
            <v>0</v>
          </cell>
          <cell r="AR397">
            <v>0</v>
          </cell>
          <cell r="AT397">
            <v>0</v>
          </cell>
          <cell r="AX397">
            <v>5.6538699999999995</v>
          </cell>
          <cell r="AY397">
            <v>1.26</v>
          </cell>
          <cell r="BA397">
            <v>0</v>
          </cell>
          <cell r="BE397">
            <v>5.6538699999999995</v>
          </cell>
          <cell r="BF397">
            <v>1.26</v>
          </cell>
          <cell r="BH397">
            <v>0</v>
          </cell>
          <cell r="BL397">
            <v>0</v>
          </cell>
          <cell r="BM397">
            <v>0</v>
          </cell>
          <cell r="BO397">
            <v>0</v>
          </cell>
          <cell r="BS397">
            <v>0</v>
          </cell>
          <cell r="BT397">
            <v>0</v>
          </cell>
          <cell r="BV397">
            <v>0</v>
          </cell>
          <cell r="BZ397">
            <v>0</v>
          </cell>
          <cell r="CA397">
            <v>0</v>
          </cell>
          <cell r="CC397">
            <v>0</v>
          </cell>
          <cell r="CG397">
            <v>0</v>
          </cell>
          <cell r="CH397">
            <v>0</v>
          </cell>
          <cell r="CJ397">
            <v>0</v>
          </cell>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N398">
            <v>0</v>
          </cell>
          <cell r="U398">
            <v>0</v>
          </cell>
          <cell r="V398">
            <v>0</v>
          </cell>
          <cell r="X398">
            <v>0</v>
          </cell>
          <cell r="AC398">
            <v>0</v>
          </cell>
          <cell r="AE398">
            <v>0</v>
          </cell>
          <cell r="AJ398">
            <v>0</v>
          </cell>
          <cell r="AK398">
            <v>0</v>
          </cell>
          <cell r="AM398">
            <v>0</v>
          </cell>
          <cell r="AQ398">
            <v>0</v>
          </cell>
          <cell r="AR398">
            <v>0</v>
          </cell>
          <cell r="AT398">
            <v>0</v>
          </cell>
          <cell r="AX398">
            <v>6.7037399999999998</v>
          </cell>
          <cell r="AY398">
            <v>2</v>
          </cell>
          <cell r="BA398">
            <v>0</v>
          </cell>
          <cell r="BE398">
            <v>6.7037399999999998</v>
          </cell>
          <cell r="BF398">
            <v>2</v>
          </cell>
          <cell r="BH398">
            <v>0</v>
          </cell>
          <cell r="BL398">
            <v>0</v>
          </cell>
          <cell r="BM398">
            <v>0</v>
          </cell>
          <cell r="BO398">
            <v>0</v>
          </cell>
          <cell r="BS398">
            <v>0</v>
          </cell>
          <cell r="BT398">
            <v>0</v>
          </cell>
          <cell r="BV398">
            <v>0</v>
          </cell>
          <cell r="BZ398">
            <v>0</v>
          </cell>
          <cell r="CA398">
            <v>0</v>
          </cell>
          <cell r="CC398">
            <v>0</v>
          </cell>
          <cell r="CG398">
            <v>0</v>
          </cell>
          <cell r="CH398">
            <v>0</v>
          </cell>
          <cell r="CJ398">
            <v>0</v>
          </cell>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N399">
            <v>0</v>
          </cell>
          <cell r="U399">
            <v>0</v>
          </cell>
          <cell r="V399">
            <v>0</v>
          </cell>
          <cell r="X399">
            <v>0</v>
          </cell>
          <cell r="AC399">
            <v>0</v>
          </cell>
          <cell r="AE399">
            <v>0</v>
          </cell>
          <cell r="AJ399">
            <v>0</v>
          </cell>
          <cell r="AK399">
            <v>0</v>
          </cell>
          <cell r="AM399">
            <v>0</v>
          </cell>
          <cell r="AQ399">
            <v>0</v>
          </cell>
          <cell r="AR399">
            <v>0</v>
          </cell>
          <cell r="AT399">
            <v>0</v>
          </cell>
          <cell r="AX399">
            <v>0</v>
          </cell>
          <cell r="AY399">
            <v>0</v>
          </cell>
          <cell r="BA399">
            <v>0</v>
          </cell>
          <cell r="BE399">
            <v>0</v>
          </cell>
          <cell r="BF399">
            <v>0</v>
          </cell>
          <cell r="BH399">
            <v>0</v>
          </cell>
          <cell r="BL399">
            <v>5.6538699999999995</v>
          </cell>
          <cell r="BM399">
            <v>1.26</v>
          </cell>
          <cell r="BO399">
            <v>0</v>
          </cell>
          <cell r="BS399">
            <v>5.6538699999999995</v>
          </cell>
          <cell r="BT399">
            <v>1.26</v>
          </cell>
          <cell r="BV399">
            <v>0</v>
          </cell>
          <cell r="BZ399">
            <v>0</v>
          </cell>
          <cell r="CA399">
            <v>0</v>
          </cell>
          <cell r="CC399">
            <v>0</v>
          </cell>
          <cell r="CG399">
            <v>0</v>
          </cell>
          <cell r="CH399">
            <v>0</v>
          </cell>
          <cell r="CJ399">
            <v>0</v>
          </cell>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N400">
            <v>0</v>
          </cell>
          <cell r="U400">
            <v>0</v>
          </cell>
          <cell r="V400">
            <v>0</v>
          </cell>
          <cell r="X400">
            <v>0</v>
          </cell>
          <cell r="AC400">
            <v>0</v>
          </cell>
          <cell r="AE400">
            <v>0</v>
          </cell>
          <cell r="AJ400">
            <v>0</v>
          </cell>
          <cell r="AK400">
            <v>0</v>
          </cell>
          <cell r="AM400">
            <v>0</v>
          </cell>
          <cell r="AQ400">
            <v>0</v>
          </cell>
          <cell r="AR400">
            <v>0</v>
          </cell>
          <cell r="AT400">
            <v>0</v>
          </cell>
          <cell r="AX400">
            <v>0</v>
          </cell>
          <cell r="AY400">
            <v>0</v>
          </cell>
          <cell r="BA400">
            <v>0</v>
          </cell>
          <cell r="BE400">
            <v>0</v>
          </cell>
          <cell r="BF400">
            <v>0</v>
          </cell>
          <cell r="BH400">
            <v>0</v>
          </cell>
          <cell r="BL400">
            <v>6.7604199999999999</v>
          </cell>
          <cell r="BM400">
            <v>2</v>
          </cell>
          <cell r="BO400">
            <v>0</v>
          </cell>
          <cell r="BS400">
            <v>6.7604199999999999</v>
          </cell>
          <cell r="BT400">
            <v>2</v>
          </cell>
          <cell r="BV400">
            <v>0</v>
          </cell>
          <cell r="BZ400">
            <v>0</v>
          </cell>
          <cell r="CA400">
            <v>0</v>
          </cell>
          <cell r="CC400">
            <v>0</v>
          </cell>
          <cell r="CG400">
            <v>0</v>
          </cell>
          <cell r="CH400">
            <v>0</v>
          </cell>
          <cell r="CJ400">
            <v>0</v>
          </cell>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N401">
            <v>0</v>
          </cell>
          <cell r="U401">
            <v>0</v>
          </cell>
          <cell r="V401">
            <v>0</v>
          </cell>
          <cell r="X401">
            <v>0</v>
          </cell>
          <cell r="AC401">
            <v>0</v>
          </cell>
          <cell r="AE401">
            <v>0</v>
          </cell>
          <cell r="AJ401">
            <v>0</v>
          </cell>
          <cell r="AK401">
            <v>0</v>
          </cell>
          <cell r="AM401">
            <v>0</v>
          </cell>
          <cell r="AQ401">
            <v>0</v>
          </cell>
          <cell r="AR401">
            <v>0</v>
          </cell>
          <cell r="AT401">
            <v>0</v>
          </cell>
          <cell r="AX401">
            <v>0</v>
          </cell>
          <cell r="AY401">
            <v>0</v>
          </cell>
          <cell r="BA401">
            <v>0</v>
          </cell>
          <cell r="BE401">
            <v>0</v>
          </cell>
          <cell r="BF401">
            <v>0</v>
          </cell>
          <cell r="BH401">
            <v>0</v>
          </cell>
          <cell r="BL401">
            <v>6.7037399999999998</v>
          </cell>
          <cell r="BM401">
            <v>1.26</v>
          </cell>
          <cell r="BO401">
            <v>0</v>
          </cell>
          <cell r="BS401">
            <v>6.7037399999999998</v>
          </cell>
          <cell r="BT401">
            <v>1.26</v>
          </cell>
          <cell r="BV401">
            <v>0</v>
          </cell>
          <cell r="BZ401">
            <v>0</v>
          </cell>
          <cell r="CA401">
            <v>0</v>
          </cell>
          <cell r="CC401">
            <v>0</v>
          </cell>
          <cell r="CG401">
            <v>0</v>
          </cell>
          <cell r="CH401">
            <v>0</v>
          </cell>
          <cell r="CJ401">
            <v>0</v>
          </cell>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N402">
            <v>0</v>
          </cell>
          <cell r="U402">
            <v>0</v>
          </cell>
          <cell r="V402">
            <v>0</v>
          </cell>
          <cell r="X402">
            <v>0</v>
          </cell>
          <cell r="AC402">
            <v>0</v>
          </cell>
          <cell r="AE402">
            <v>0</v>
          </cell>
          <cell r="AJ402">
            <v>0</v>
          </cell>
          <cell r="AK402">
            <v>0</v>
          </cell>
          <cell r="AM402">
            <v>0</v>
          </cell>
          <cell r="AQ402">
            <v>0</v>
          </cell>
          <cell r="AR402">
            <v>0</v>
          </cell>
          <cell r="AT402">
            <v>0</v>
          </cell>
          <cell r="AX402">
            <v>0</v>
          </cell>
          <cell r="AY402">
            <v>0</v>
          </cell>
          <cell r="BA402">
            <v>0</v>
          </cell>
          <cell r="BE402">
            <v>0</v>
          </cell>
          <cell r="BF402">
            <v>0</v>
          </cell>
          <cell r="BH402">
            <v>0</v>
          </cell>
          <cell r="BL402">
            <v>5.9004899999999996</v>
          </cell>
          <cell r="BM402">
            <v>1.26</v>
          </cell>
          <cell r="BO402">
            <v>0</v>
          </cell>
          <cell r="BS402">
            <v>5.9004899999999996</v>
          </cell>
          <cell r="BT402">
            <v>1.26</v>
          </cell>
          <cell r="BV402">
            <v>0</v>
          </cell>
          <cell r="BZ402">
            <v>0</v>
          </cell>
          <cell r="CA402">
            <v>0</v>
          </cell>
          <cell r="CC402">
            <v>0</v>
          </cell>
          <cell r="CG402">
            <v>0</v>
          </cell>
          <cell r="CH402">
            <v>0</v>
          </cell>
          <cell r="CJ402">
            <v>0</v>
          </cell>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N403">
            <v>0</v>
          </cell>
          <cell r="U403">
            <v>0</v>
          </cell>
          <cell r="V403">
            <v>0</v>
          </cell>
          <cell r="X403">
            <v>0</v>
          </cell>
          <cell r="AC403">
            <v>0</v>
          </cell>
          <cell r="AE403">
            <v>0</v>
          </cell>
          <cell r="AJ403">
            <v>0</v>
          </cell>
          <cell r="AK403">
            <v>0</v>
          </cell>
          <cell r="AM403">
            <v>0</v>
          </cell>
          <cell r="AQ403">
            <v>0</v>
          </cell>
          <cell r="AR403">
            <v>0</v>
          </cell>
          <cell r="AT403">
            <v>0</v>
          </cell>
          <cell r="AX403">
            <v>0</v>
          </cell>
          <cell r="AY403">
            <v>0</v>
          </cell>
          <cell r="BA403">
            <v>0</v>
          </cell>
          <cell r="BE403">
            <v>0</v>
          </cell>
          <cell r="BF403">
            <v>0</v>
          </cell>
          <cell r="BH403">
            <v>0</v>
          </cell>
          <cell r="BL403">
            <v>5.7760899999999999</v>
          </cell>
          <cell r="BM403">
            <v>1.26</v>
          </cell>
          <cell r="BO403">
            <v>0</v>
          </cell>
          <cell r="BS403">
            <v>0</v>
          </cell>
          <cell r="BT403">
            <v>0</v>
          </cell>
          <cell r="BV403">
            <v>0</v>
          </cell>
          <cell r="BZ403">
            <v>0</v>
          </cell>
          <cell r="CA403">
            <v>0</v>
          </cell>
          <cell r="CC403">
            <v>0</v>
          </cell>
          <cell r="CG403">
            <v>0</v>
          </cell>
          <cell r="CH403">
            <v>0</v>
          </cell>
          <cell r="CJ403">
            <v>0</v>
          </cell>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N404">
            <v>0</v>
          </cell>
          <cell r="U404">
            <v>0</v>
          </cell>
          <cell r="V404">
            <v>0</v>
          </cell>
          <cell r="X404">
            <v>0</v>
          </cell>
          <cell r="AC404">
            <v>0</v>
          </cell>
          <cell r="AE404">
            <v>0</v>
          </cell>
          <cell r="AJ404">
            <v>0</v>
          </cell>
          <cell r="AK404">
            <v>0</v>
          </cell>
          <cell r="AM404">
            <v>0</v>
          </cell>
          <cell r="AQ404">
            <v>0</v>
          </cell>
          <cell r="AR404">
            <v>0</v>
          </cell>
          <cell r="AT404">
            <v>0</v>
          </cell>
          <cell r="AX404">
            <v>0</v>
          </cell>
          <cell r="AY404">
            <v>0</v>
          </cell>
          <cell r="BA404">
            <v>0</v>
          </cell>
          <cell r="BE404">
            <v>0</v>
          </cell>
          <cell r="BF404">
            <v>0</v>
          </cell>
          <cell r="BH404">
            <v>0</v>
          </cell>
          <cell r="BL404">
            <v>6.7037399999999998</v>
          </cell>
          <cell r="BM404">
            <v>2</v>
          </cell>
          <cell r="BO404">
            <v>0</v>
          </cell>
          <cell r="BS404">
            <v>6.7037399999999998</v>
          </cell>
          <cell r="BT404">
            <v>2</v>
          </cell>
          <cell r="BV404">
            <v>0</v>
          </cell>
          <cell r="BZ404">
            <v>0</v>
          </cell>
          <cell r="CA404">
            <v>0</v>
          </cell>
          <cell r="CC404">
            <v>0</v>
          </cell>
          <cell r="CG404">
            <v>0</v>
          </cell>
          <cell r="CH404">
            <v>0</v>
          </cell>
          <cell r="CJ404">
            <v>0</v>
          </cell>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N405">
            <v>0</v>
          </cell>
          <cell r="U405">
            <v>0</v>
          </cell>
          <cell r="V405">
            <v>0</v>
          </cell>
          <cell r="X405">
            <v>0</v>
          </cell>
          <cell r="AC405">
            <v>0</v>
          </cell>
          <cell r="AE405">
            <v>0</v>
          </cell>
          <cell r="AJ405">
            <v>0</v>
          </cell>
          <cell r="AK405">
            <v>0</v>
          </cell>
          <cell r="AM405">
            <v>0</v>
          </cell>
          <cell r="AQ405">
            <v>0</v>
          </cell>
          <cell r="AR405">
            <v>0</v>
          </cell>
          <cell r="AT405">
            <v>0</v>
          </cell>
          <cell r="AX405">
            <v>0</v>
          </cell>
          <cell r="AY405">
            <v>0</v>
          </cell>
          <cell r="BA405">
            <v>0</v>
          </cell>
          <cell r="BE405">
            <v>0</v>
          </cell>
          <cell r="BF405">
            <v>0</v>
          </cell>
          <cell r="BH405">
            <v>0</v>
          </cell>
          <cell r="BL405">
            <v>5.9924300000000006</v>
          </cell>
          <cell r="BM405">
            <v>1.26</v>
          </cell>
          <cell r="BO405">
            <v>0</v>
          </cell>
          <cell r="BS405">
            <v>5.9924300000000006</v>
          </cell>
          <cell r="BT405">
            <v>1.26</v>
          </cell>
          <cell r="BV405">
            <v>0</v>
          </cell>
          <cell r="BZ405">
            <v>0</v>
          </cell>
          <cell r="CA405">
            <v>0</v>
          </cell>
          <cell r="CC405">
            <v>0</v>
          </cell>
          <cell r="CG405">
            <v>0</v>
          </cell>
          <cell r="CH405">
            <v>0</v>
          </cell>
          <cell r="CJ405">
            <v>0</v>
          </cell>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N406">
            <v>0</v>
          </cell>
          <cell r="U406">
            <v>0</v>
          </cell>
          <cell r="V406">
            <v>0</v>
          </cell>
          <cell r="X406">
            <v>0</v>
          </cell>
          <cell r="AC406">
            <v>0</v>
          </cell>
          <cell r="AE406">
            <v>0</v>
          </cell>
          <cell r="AJ406">
            <v>0</v>
          </cell>
          <cell r="AK406">
            <v>0</v>
          </cell>
          <cell r="AM406">
            <v>0</v>
          </cell>
          <cell r="AQ406">
            <v>0</v>
          </cell>
          <cell r="AR406">
            <v>0</v>
          </cell>
          <cell r="AT406">
            <v>0</v>
          </cell>
          <cell r="AX406">
            <v>0</v>
          </cell>
          <cell r="AY406">
            <v>0</v>
          </cell>
          <cell r="BA406">
            <v>0</v>
          </cell>
          <cell r="BE406">
            <v>0</v>
          </cell>
          <cell r="BF406">
            <v>0</v>
          </cell>
          <cell r="BH406">
            <v>0</v>
          </cell>
          <cell r="BL406">
            <v>5.6538699999999995</v>
          </cell>
          <cell r="BM406">
            <v>1.26</v>
          </cell>
          <cell r="BO406">
            <v>0</v>
          </cell>
          <cell r="BS406">
            <v>5.6538699999999995</v>
          </cell>
          <cell r="BT406">
            <v>1.26</v>
          </cell>
          <cell r="BV406">
            <v>0</v>
          </cell>
          <cell r="BZ406">
            <v>0</v>
          </cell>
          <cell r="CA406">
            <v>0</v>
          </cell>
          <cell r="CC406">
            <v>0</v>
          </cell>
          <cell r="CG406">
            <v>0</v>
          </cell>
          <cell r="CH406">
            <v>0</v>
          </cell>
          <cell r="CJ406">
            <v>0</v>
          </cell>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N407">
            <v>0</v>
          </cell>
          <cell r="U407">
            <v>0</v>
          </cell>
          <cell r="V407">
            <v>0</v>
          </cell>
          <cell r="X407">
            <v>0</v>
          </cell>
          <cell r="AC407">
            <v>0</v>
          </cell>
          <cell r="AE407">
            <v>0</v>
          </cell>
          <cell r="AJ407">
            <v>0</v>
          </cell>
          <cell r="AK407">
            <v>0</v>
          </cell>
          <cell r="AM407">
            <v>0</v>
          </cell>
          <cell r="AQ407">
            <v>0</v>
          </cell>
          <cell r="AR407">
            <v>0</v>
          </cell>
          <cell r="AT407">
            <v>0</v>
          </cell>
          <cell r="AX407">
            <v>0</v>
          </cell>
          <cell r="AY407">
            <v>0</v>
          </cell>
          <cell r="BA407">
            <v>0</v>
          </cell>
          <cell r="BE407">
            <v>0</v>
          </cell>
          <cell r="BF407">
            <v>0</v>
          </cell>
          <cell r="BH407">
            <v>0</v>
          </cell>
          <cell r="BL407">
            <v>5.9924300000000006</v>
          </cell>
          <cell r="BM407">
            <v>1.26</v>
          </cell>
          <cell r="BO407">
            <v>0</v>
          </cell>
          <cell r="BS407">
            <v>5.9924300000000006</v>
          </cell>
          <cell r="BT407">
            <v>1.26</v>
          </cell>
          <cell r="BV407">
            <v>0</v>
          </cell>
          <cell r="BZ407">
            <v>0</v>
          </cell>
          <cell r="CA407">
            <v>0</v>
          </cell>
          <cell r="CC407">
            <v>0</v>
          </cell>
          <cell r="CG407">
            <v>0</v>
          </cell>
          <cell r="CH407">
            <v>0</v>
          </cell>
          <cell r="CJ407">
            <v>0</v>
          </cell>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N408">
            <v>0</v>
          </cell>
          <cell r="U408">
            <v>0</v>
          </cell>
          <cell r="V408">
            <v>0</v>
          </cell>
          <cell r="X408">
            <v>0</v>
          </cell>
          <cell r="AC408">
            <v>0</v>
          </cell>
          <cell r="AE408">
            <v>0</v>
          </cell>
          <cell r="AJ408">
            <v>0</v>
          </cell>
          <cell r="AK408">
            <v>0</v>
          </cell>
          <cell r="AM408">
            <v>0</v>
          </cell>
          <cell r="AQ408">
            <v>0</v>
          </cell>
          <cell r="AR408">
            <v>0</v>
          </cell>
          <cell r="AT408">
            <v>0</v>
          </cell>
          <cell r="AX408">
            <v>0</v>
          </cell>
          <cell r="AY408">
            <v>0</v>
          </cell>
          <cell r="BA408">
            <v>0</v>
          </cell>
          <cell r="BE408">
            <v>0</v>
          </cell>
          <cell r="BF408">
            <v>0</v>
          </cell>
          <cell r="BH408">
            <v>0</v>
          </cell>
          <cell r="BL408">
            <v>5.9924300000000006</v>
          </cell>
          <cell r="BM408">
            <v>1.26</v>
          </cell>
          <cell r="BO408">
            <v>0</v>
          </cell>
          <cell r="BS408">
            <v>5.9924300000000006</v>
          </cell>
          <cell r="BT408">
            <v>1.26</v>
          </cell>
          <cell r="BV408">
            <v>0</v>
          </cell>
          <cell r="BZ408">
            <v>0</v>
          </cell>
          <cell r="CA408">
            <v>0</v>
          </cell>
          <cell r="CC408">
            <v>0</v>
          </cell>
          <cell r="CG408">
            <v>0</v>
          </cell>
          <cell r="CH408">
            <v>0</v>
          </cell>
          <cell r="CJ408">
            <v>0</v>
          </cell>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N409">
            <v>0</v>
          </cell>
          <cell r="U409">
            <v>0</v>
          </cell>
          <cell r="V409">
            <v>0</v>
          </cell>
          <cell r="X409">
            <v>0</v>
          </cell>
          <cell r="AC409">
            <v>0</v>
          </cell>
          <cell r="AE409">
            <v>0</v>
          </cell>
          <cell r="AJ409">
            <v>0</v>
          </cell>
          <cell r="AK409">
            <v>0</v>
          </cell>
          <cell r="AM409">
            <v>0</v>
          </cell>
          <cell r="AQ409">
            <v>0</v>
          </cell>
          <cell r="AR409">
            <v>0</v>
          </cell>
          <cell r="AT409">
            <v>0</v>
          </cell>
          <cell r="AX409">
            <v>0</v>
          </cell>
          <cell r="AY409">
            <v>0</v>
          </cell>
          <cell r="BA409">
            <v>0</v>
          </cell>
          <cell r="BE409">
            <v>0</v>
          </cell>
          <cell r="BF409">
            <v>0</v>
          </cell>
          <cell r="BH409">
            <v>0</v>
          </cell>
          <cell r="BL409">
            <v>5.9004899999999996</v>
          </cell>
          <cell r="BM409">
            <v>1.26</v>
          </cell>
          <cell r="BO409">
            <v>0</v>
          </cell>
          <cell r="BS409">
            <v>5.9004899999999996</v>
          </cell>
          <cell r="BT409">
            <v>1.26</v>
          </cell>
          <cell r="BV409">
            <v>0</v>
          </cell>
          <cell r="BZ409">
            <v>0</v>
          </cell>
          <cell r="CA409">
            <v>0</v>
          </cell>
          <cell r="CC409">
            <v>0</v>
          </cell>
          <cell r="CG409">
            <v>0</v>
          </cell>
          <cell r="CH409">
            <v>0</v>
          </cell>
          <cell r="CJ409">
            <v>0</v>
          </cell>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N410">
            <v>0</v>
          </cell>
          <cell r="U410">
            <v>0</v>
          </cell>
          <cell r="V410">
            <v>0</v>
          </cell>
          <cell r="X410">
            <v>0</v>
          </cell>
          <cell r="AC410">
            <v>0</v>
          </cell>
          <cell r="AE410">
            <v>0</v>
          </cell>
          <cell r="AJ410">
            <v>0</v>
          </cell>
          <cell r="AK410">
            <v>0</v>
          </cell>
          <cell r="AM410">
            <v>0</v>
          </cell>
          <cell r="AQ410">
            <v>0</v>
          </cell>
          <cell r="AR410">
            <v>0</v>
          </cell>
          <cell r="AT410">
            <v>0</v>
          </cell>
          <cell r="AX410">
            <v>0</v>
          </cell>
          <cell r="AY410">
            <v>0</v>
          </cell>
          <cell r="BA410">
            <v>0</v>
          </cell>
          <cell r="BE410">
            <v>0</v>
          </cell>
          <cell r="BF410">
            <v>0</v>
          </cell>
          <cell r="BH410">
            <v>0</v>
          </cell>
          <cell r="BL410">
            <v>5.6538699999999995</v>
          </cell>
          <cell r="BM410">
            <v>1.26</v>
          </cell>
          <cell r="BO410">
            <v>0</v>
          </cell>
          <cell r="BS410">
            <v>5.6538699999999995</v>
          </cell>
          <cell r="BT410">
            <v>1.26</v>
          </cell>
          <cell r="BV410">
            <v>0</v>
          </cell>
          <cell r="BZ410">
            <v>0</v>
          </cell>
          <cell r="CA410">
            <v>0</v>
          </cell>
          <cell r="CC410">
            <v>0</v>
          </cell>
          <cell r="CG410">
            <v>0</v>
          </cell>
          <cell r="CH410">
            <v>0</v>
          </cell>
          <cell r="CJ410">
            <v>0</v>
          </cell>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N411">
            <v>0</v>
          </cell>
          <cell r="U411">
            <v>0</v>
          </cell>
          <cell r="V411">
            <v>0</v>
          </cell>
          <cell r="X411">
            <v>0</v>
          </cell>
          <cell r="AC411">
            <v>0</v>
          </cell>
          <cell r="AE411">
            <v>0</v>
          </cell>
          <cell r="AJ411">
            <v>0</v>
          </cell>
          <cell r="AK411">
            <v>0</v>
          </cell>
          <cell r="AM411">
            <v>0</v>
          </cell>
          <cell r="AQ411">
            <v>0</v>
          </cell>
          <cell r="AR411">
            <v>0</v>
          </cell>
          <cell r="AT411">
            <v>0</v>
          </cell>
          <cell r="AX411">
            <v>0</v>
          </cell>
          <cell r="AY411">
            <v>0</v>
          </cell>
          <cell r="BA411">
            <v>0</v>
          </cell>
          <cell r="BE411">
            <v>0</v>
          </cell>
          <cell r="BF411">
            <v>0</v>
          </cell>
          <cell r="BH411">
            <v>0</v>
          </cell>
          <cell r="BL411">
            <v>6.7037399999999998</v>
          </cell>
          <cell r="BM411">
            <v>2</v>
          </cell>
          <cell r="BO411">
            <v>0</v>
          </cell>
          <cell r="BS411">
            <v>6.7037399999999998</v>
          </cell>
          <cell r="BT411">
            <v>2</v>
          </cell>
          <cell r="BV411">
            <v>0</v>
          </cell>
          <cell r="BZ411">
            <v>0</v>
          </cell>
          <cell r="CA411">
            <v>0</v>
          </cell>
          <cell r="CC411">
            <v>0</v>
          </cell>
          <cell r="CG411">
            <v>0</v>
          </cell>
          <cell r="CH411">
            <v>0</v>
          </cell>
          <cell r="CJ411">
            <v>0</v>
          </cell>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N412">
            <v>0</v>
          </cell>
          <cell r="U412">
            <v>0</v>
          </cell>
          <cell r="V412">
            <v>0</v>
          </cell>
          <cell r="X412">
            <v>0</v>
          </cell>
          <cell r="AC412">
            <v>0</v>
          </cell>
          <cell r="AE412">
            <v>0</v>
          </cell>
          <cell r="AJ412">
            <v>0</v>
          </cell>
          <cell r="AK412">
            <v>0</v>
          </cell>
          <cell r="AM412">
            <v>0</v>
          </cell>
          <cell r="AQ412">
            <v>0</v>
          </cell>
          <cell r="AR412">
            <v>0</v>
          </cell>
          <cell r="AT412">
            <v>0</v>
          </cell>
          <cell r="AX412">
            <v>0</v>
          </cell>
          <cell r="AY412">
            <v>0</v>
          </cell>
          <cell r="BA412">
            <v>0</v>
          </cell>
          <cell r="BE412">
            <v>0</v>
          </cell>
          <cell r="BF412">
            <v>0</v>
          </cell>
          <cell r="BH412">
            <v>0</v>
          </cell>
          <cell r="BL412">
            <v>5.9004899999999996</v>
          </cell>
          <cell r="BM412">
            <v>1.26</v>
          </cell>
          <cell r="BO412">
            <v>0</v>
          </cell>
          <cell r="BS412">
            <v>5.9004899999999996</v>
          </cell>
          <cell r="BT412">
            <v>1.26</v>
          </cell>
          <cell r="BV412">
            <v>0</v>
          </cell>
          <cell r="BZ412">
            <v>0</v>
          </cell>
          <cell r="CA412">
            <v>0</v>
          </cell>
          <cell r="CC412">
            <v>0</v>
          </cell>
          <cell r="CG412">
            <v>0</v>
          </cell>
          <cell r="CH412">
            <v>0</v>
          </cell>
          <cell r="CJ412">
            <v>0</v>
          </cell>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N413">
            <v>0</v>
          </cell>
          <cell r="U413">
            <v>0</v>
          </cell>
          <cell r="V413">
            <v>0</v>
          </cell>
          <cell r="X413">
            <v>0</v>
          </cell>
          <cell r="AC413">
            <v>0</v>
          </cell>
          <cell r="AE413">
            <v>0</v>
          </cell>
          <cell r="AJ413">
            <v>0</v>
          </cell>
          <cell r="AK413">
            <v>0</v>
          </cell>
          <cell r="AM413">
            <v>0</v>
          </cell>
          <cell r="AQ413">
            <v>0</v>
          </cell>
          <cell r="AR413">
            <v>0</v>
          </cell>
          <cell r="AT413">
            <v>0</v>
          </cell>
          <cell r="AX413">
            <v>0</v>
          </cell>
          <cell r="AY413">
            <v>0</v>
          </cell>
          <cell r="BA413">
            <v>0</v>
          </cell>
          <cell r="BE413">
            <v>0</v>
          </cell>
          <cell r="BF413">
            <v>0</v>
          </cell>
          <cell r="BH413">
            <v>0</v>
          </cell>
          <cell r="BL413">
            <v>5.6538699999999995</v>
          </cell>
          <cell r="BM413">
            <v>1.26</v>
          </cell>
          <cell r="BO413">
            <v>0</v>
          </cell>
          <cell r="BS413">
            <v>5.6538699999999995</v>
          </cell>
          <cell r="BT413">
            <v>1.26</v>
          </cell>
          <cell r="BV413">
            <v>0</v>
          </cell>
          <cell r="BZ413">
            <v>0</v>
          </cell>
          <cell r="CA413">
            <v>0</v>
          </cell>
          <cell r="CC413">
            <v>0</v>
          </cell>
          <cell r="CG413">
            <v>0</v>
          </cell>
          <cell r="CH413">
            <v>0</v>
          </cell>
          <cell r="CJ413">
            <v>0</v>
          </cell>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N414">
            <v>0</v>
          </cell>
          <cell r="U414">
            <v>0</v>
          </cell>
          <cell r="V414">
            <v>0</v>
          </cell>
          <cell r="X414">
            <v>0</v>
          </cell>
          <cell r="AC414">
            <v>0</v>
          </cell>
          <cell r="AE414">
            <v>0</v>
          </cell>
          <cell r="AJ414">
            <v>0</v>
          </cell>
          <cell r="AK414">
            <v>0</v>
          </cell>
          <cell r="AM414">
            <v>0</v>
          </cell>
          <cell r="AQ414">
            <v>0</v>
          </cell>
          <cell r="AR414">
            <v>0</v>
          </cell>
          <cell r="AT414">
            <v>0</v>
          </cell>
          <cell r="AX414">
            <v>0</v>
          </cell>
          <cell r="AY414">
            <v>0</v>
          </cell>
          <cell r="BA414">
            <v>0</v>
          </cell>
          <cell r="BE414">
            <v>0</v>
          </cell>
          <cell r="BF414">
            <v>0</v>
          </cell>
          <cell r="BH414">
            <v>0</v>
          </cell>
          <cell r="BL414">
            <v>7.28416</v>
          </cell>
          <cell r="BM414">
            <v>1.26</v>
          </cell>
          <cell r="BO414">
            <v>0</v>
          </cell>
          <cell r="BS414">
            <v>7.2841600000000009</v>
          </cell>
          <cell r="BT414">
            <v>1.26</v>
          </cell>
          <cell r="BV414">
            <v>0</v>
          </cell>
          <cell r="BZ414">
            <v>0</v>
          </cell>
          <cell r="CA414">
            <v>0</v>
          </cell>
          <cell r="CC414">
            <v>0</v>
          </cell>
          <cell r="CG414">
            <v>0</v>
          </cell>
          <cell r="CH414">
            <v>0</v>
          </cell>
          <cell r="CJ414">
            <v>0</v>
          </cell>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N415">
            <v>0</v>
          </cell>
          <cell r="U415">
            <v>0</v>
          </cell>
          <cell r="V415">
            <v>0</v>
          </cell>
          <cell r="X415">
            <v>0</v>
          </cell>
          <cell r="AC415">
            <v>0</v>
          </cell>
          <cell r="AE415">
            <v>0</v>
          </cell>
          <cell r="AJ415">
            <v>0</v>
          </cell>
          <cell r="AK415">
            <v>0</v>
          </cell>
          <cell r="AM415">
            <v>0</v>
          </cell>
          <cell r="AQ415">
            <v>0</v>
          </cell>
          <cell r="AR415">
            <v>0</v>
          </cell>
          <cell r="AT415">
            <v>0</v>
          </cell>
          <cell r="AX415">
            <v>0</v>
          </cell>
          <cell r="AY415">
            <v>0</v>
          </cell>
          <cell r="BA415">
            <v>0</v>
          </cell>
          <cell r="BE415">
            <v>0</v>
          </cell>
          <cell r="BF415">
            <v>0</v>
          </cell>
          <cell r="BH415">
            <v>0</v>
          </cell>
          <cell r="BL415">
            <v>6.2712899999999996</v>
          </cell>
          <cell r="BM415">
            <v>2.5</v>
          </cell>
          <cell r="BO415">
            <v>0</v>
          </cell>
          <cell r="BS415">
            <v>6.2712899999999996</v>
          </cell>
          <cell r="BT415">
            <v>2.5</v>
          </cell>
          <cell r="BV415">
            <v>0</v>
          </cell>
          <cell r="BZ415">
            <v>0</v>
          </cell>
          <cell r="CA415">
            <v>0</v>
          </cell>
          <cell r="CC415">
            <v>0</v>
          </cell>
          <cell r="CG415">
            <v>0</v>
          </cell>
          <cell r="CH415">
            <v>0</v>
          </cell>
          <cell r="CJ415">
            <v>0</v>
          </cell>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N416">
            <v>0</v>
          </cell>
          <cell r="U416">
            <v>0</v>
          </cell>
          <cell r="V416">
            <v>0</v>
          </cell>
          <cell r="X416">
            <v>0</v>
          </cell>
          <cell r="AC416">
            <v>0</v>
          </cell>
          <cell r="AE416">
            <v>0</v>
          </cell>
          <cell r="AJ416">
            <v>0</v>
          </cell>
          <cell r="AK416">
            <v>0</v>
          </cell>
          <cell r="AM416">
            <v>0</v>
          </cell>
          <cell r="AQ416">
            <v>0</v>
          </cell>
          <cell r="AR416">
            <v>0</v>
          </cell>
          <cell r="AT416">
            <v>0</v>
          </cell>
          <cell r="AX416">
            <v>0</v>
          </cell>
          <cell r="AY416">
            <v>0</v>
          </cell>
          <cell r="BA416">
            <v>0</v>
          </cell>
          <cell r="BE416">
            <v>0</v>
          </cell>
          <cell r="BF416">
            <v>0</v>
          </cell>
          <cell r="BH416">
            <v>0</v>
          </cell>
          <cell r="BL416">
            <v>0</v>
          </cell>
          <cell r="BM416">
            <v>0</v>
          </cell>
          <cell r="BO416">
            <v>0</v>
          </cell>
          <cell r="BS416">
            <v>0</v>
          </cell>
          <cell r="BT416">
            <v>0</v>
          </cell>
          <cell r="BV416">
            <v>0</v>
          </cell>
          <cell r="BZ416">
            <v>6.7037399999999998</v>
          </cell>
          <cell r="CA416">
            <v>2</v>
          </cell>
          <cell r="CC416">
            <v>0</v>
          </cell>
          <cell r="CG416">
            <v>6.7037399999999998</v>
          </cell>
          <cell r="CH416">
            <v>2</v>
          </cell>
          <cell r="CJ416">
            <v>0</v>
          </cell>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N417">
            <v>0</v>
          </cell>
          <cell r="U417">
            <v>0</v>
          </cell>
          <cell r="V417">
            <v>0</v>
          </cell>
          <cell r="X417">
            <v>0</v>
          </cell>
          <cell r="AC417">
            <v>0</v>
          </cell>
          <cell r="AE417">
            <v>0</v>
          </cell>
          <cell r="AJ417">
            <v>0</v>
          </cell>
          <cell r="AK417">
            <v>0</v>
          </cell>
          <cell r="AM417">
            <v>0</v>
          </cell>
          <cell r="AQ417">
            <v>0</v>
          </cell>
          <cell r="AR417">
            <v>0</v>
          </cell>
          <cell r="AT417">
            <v>0</v>
          </cell>
          <cell r="AX417">
            <v>0</v>
          </cell>
          <cell r="AY417">
            <v>0</v>
          </cell>
          <cell r="BA417">
            <v>0</v>
          </cell>
          <cell r="BE417">
            <v>0</v>
          </cell>
          <cell r="BF417">
            <v>0</v>
          </cell>
          <cell r="BH417">
            <v>0</v>
          </cell>
          <cell r="BL417">
            <v>6.7037399999999998</v>
          </cell>
          <cell r="BM417">
            <v>2</v>
          </cell>
          <cell r="BO417">
            <v>0</v>
          </cell>
          <cell r="BS417">
            <v>6.7037399999999998</v>
          </cell>
          <cell r="BT417">
            <v>2</v>
          </cell>
          <cell r="BV417">
            <v>0</v>
          </cell>
          <cell r="BZ417">
            <v>0</v>
          </cell>
          <cell r="CA417">
            <v>0</v>
          </cell>
          <cell r="CC417">
            <v>0</v>
          </cell>
          <cell r="CG417">
            <v>0</v>
          </cell>
          <cell r="CH417">
            <v>0</v>
          </cell>
          <cell r="CJ417">
            <v>0</v>
          </cell>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N418">
            <v>0</v>
          </cell>
          <cell r="U418">
            <v>0</v>
          </cell>
          <cell r="V418">
            <v>0</v>
          </cell>
          <cell r="X418">
            <v>0</v>
          </cell>
          <cell r="AC418">
            <v>0</v>
          </cell>
          <cell r="AE418">
            <v>0</v>
          </cell>
          <cell r="AJ418">
            <v>0</v>
          </cell>
          <cell r="AK418">
            <v>0</v>
          </cell>
          <cell r="AM418">
            <v>0</v>
          </cell>
          <cell r="AQ418">
            <v>0</v>
          </cell>
          <cell r="AR418">
            <v>0</v>
          </cell>
          <cell r="AT418">
            <v>0</v>
          </cell>
          <cell r="AX418">
            <v>0</v>
          </cell>
          <cell r="AY418">
            <v>0</v>
          </cell>
          <cell r="BA418">
            <v>0</v>
          </cell>
          <cell r="BE418">
            <v>0</v>
          </cell>
          <cell r="BF418">
            <v>0</v>
          </cell>
          <cell r="BH418">
            <v>0</v>
          </cell>
          <cell r="BL418">
            <v>6.7037399999999998</v>
          </cell>
          <cell r="BM418">
            <v>2</v>
          </cell>
          <cell r="BO418">
            <v>0</v>
          </cell>
          <cell r="BS418">
            <v>6.7037399999999998</v>
          </cell>
          <cell r="BT418">
            <v>2</v>
          </cell>
          <cell r="BV418">
            <v>0</v>
          </cell>
          <cell r="BZ418">
            <v>0</v>
          </cell>
          <cell r="CA418">
            <v>0</v>
          </cell>
          <cell r="CC418">
            <v>0</v>
          </cell>
          <cell r="CG418">
            <v>0</v>
          </cell>
          <cell r="CH418">
            <v>0</v>
          </cell>
          <cell r="CJ418">
            <v>0</v>
          </cell>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N419">
            <v>0</v>
          </cell>
          <cell r="U419">
            <v>0</v>
          </cell>
          <cell r="V419">
            <v>0</v>
          </cell>
          <cell r="X419">
            <v>0</v>
          </cell>
          <cell r="AC419">
            <v>0</v>
          </cell>
          <cell r="AE419">
            <v>0</v>
          </cell>
          <cell r="AJ419">
            <v>0</v>
          </cell>
          <cell r="AK419">
            <v>0</v>
          </cell>
          <cell r="AM419">
            <v>0</v>
          </cell>
          <cell r="AQ419">
            <v>0</v>
          </cell>
          <cell r="AR419">
            <v>0</v>
          </cell>
          <cell r="AT419">
            <v>0</v>
          </cell>
          <cell r="AX419">
            <v>0</v>
          </cell>
          <cell r="AY419">
            <v>0</v>
          </cell>
          <cell r="BA419">
            <v>0</v>
          </cell>
          <cell r="BE419">
            <v>0</v>
          </cell>
          <cell r="BF419">
            <v>0</v>
          </cell>
          <cell r="BH419">
            <v>0</v>
          </cell>
          <cell r="BL419">
            <v>6.2712899999999996</v>
          </cell>
          <cell r="BM419">
            <v>1.26</v>
          </cell>
          <cell r="BO419">
            <v>0</v>
          </cell>
          <cell r="BS419">
            <v>6.2712899999999996</v>
          </cell>
          <cell r="BT419">
            <v>1.26</v>
          </cell>
          <cell r="BV419">
            <v>0</v>
          </cell>
          <cell r="BZ419">
            <v>0</v>
          </cell>
          <cell r="CA419">
            <v>0</v>
          </cell>
          <cell r="CC419">
            <v>0</v>
          </cell>
          <cell r="CG419">
            <v>0</v>
          </cell>
          <cell r="CH419">
            <v>0</v>
          </cell>
          <cell r="CJ419">
            <v>0</v>
          </cell>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N420">
            <v>0</v>
          </cell>
          <cell r="U420">
            <v>0</v>
          </cell>
          <cell r="V420">
            <v>0</v>
          </cell>
          <cell r="X420">
            <v>0</v>
          </cell>
          <cell r="AC420">
            <v>0</v>
          </cell>
          <cell r="AE420">
            <v>0</v>
          </cell>
          <cell r="AJ420">
            <v>0</v>
          </cell>
          <cell r="AK420">
            <v>0</v>
          </cell>
          <cell r="AM420">
            <v>0</v>
          </cell>
          <cell r="AQ420">
            <v>0</v>
          </cell>
          <cell r="AR420">
            <v>0</v>
          </cell>
          <cell r="AT420">
            <v>0</v>
          </cell>
          <cell r="AX420">
            <v>0</v>
          </cell>
          <cell r="AY420">
            <v>0</v>
          </cell>
          <cell r="BA420">
            <v>0</v>
          </cell>
          <cell r="BE420">
            <v>0</v>
          </cell>
          <cell r="BF420">
            <v>0</v>
          </cell>
          <cell r="BH420">
            <v>0</v>
          </cell>
          <cell r="BL420">
            <v>5.7760899999999999</v>
          </cell>
          <cell r="BM420">
            <v>1.03</v>
          </cell>
          <cell r="BO420">
            <v>0</v>
          </cell>
          <cell r="BS420">
            <v>5.7760899999999999</v>
          </cell>
          <cell r="BT420">
            <v>1.03</v>
          </cell>
          <cell r="BV420">
            <v>0</v>
          </cell>
          <cell r="BZ420">
            <v>0</v>
          </cell>
          <cell r="CA420">
            <v>0</v>
          </cell>
          <cell r="CC420">
            <v>0</v>
          </cell>
          <cell r="CG420">
            <v>0</v>
          </cell>
          <cell r="CH420">
            <v>0</v>
          </cell>
          <cell r="CJ420">
            <v>0</v>
          </cell>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N421">
            <v>0</v>
          </cell>
          <cell r="U421">
            <v>2.5824210000000001</v>
          </cell>
          <cell r="V421">
            <v>0</v>
          </cell>
          <cell r="X421">
            <v>0</v>
          </cell>
          <cell r="AB421">
            <v>1.4867167099999998</v>
          </cell>
          <cell r="AC421">
            <v>0</v>
          </cell>
          <cell r="AE421">
            <v>0</v>
          </cell>
          <cell r="AJ421">
            <v>0</v>
          </cell>
          <cell r="AK421">
            <v>0</v>
          </cell>
          <cell r="AM421">
            <v>0</v>
          </cell>
          <cell r="AQ421">
            <v>0</v>
          </cell>
          <cell r="AR421">
            <v>0</v>
          </cell>
          <cell r="AT421">
            <v>0</v>
          </cell>
          <cell r="AX421">
            <v>0</v>
          </cell>
          <cell r="AY421">
            <v>0</v>
          </cell>
          <cell r="BA421">
            <v>0</v>
          </cell>
          <cell r="BE421">
            <v>0</v>
          </cell>
          <cell r="BF421">
            <v>0</v>
          </cell>
          <cell r="BH421">
            <v>0</v>
          </cell>
          <cell r="BL421">
            <v>0</v>
          </cell>
          <cell r="BM421">
            <v>0</v>
          </cell>
          <cell r="BO421">
            <v>0</v>
          </cell>
          <cell r="BS421">
            <v>0</v>
          </cell>
          <cell r="BT421">
            <v>0</v>
          </cell>
          <cell r="BV421">
            <v>0</v>
          </cell>
          <cell r="BZ421">
            <v>0</v>
          </cell>
          <cell r="CA421">
            <v>0</v>
          </cell>
          <cell r="CC421">
            <v>0</v>
          </cell>
          <cell r="CG421">
            <v>0</v>
          </cell>
          <cell r="CH421">
            <v>0</v>
          </cell>
          <cell r="CJ421">
            <v>0</v>
          </cell>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N422">
            <v>0</v>
          </cell>
          <cell r="U422">
            <v>0</v>
          </cell>
          <cell r="V422">
            <v>0</v>
          </cell>
          <cell r="X422">
            <v>0</v>
          </cell>
          <cell r="AC422">
            <v>0</v>
          </cell>
          <cell r="AE422">
            <v>0</v>
          </cell>
          <cell r="AJ422">
            <v>0</v>
          </cell>
          <cell r="AK422">
            <v>0</v>
          </cell>
          <cell r="AM422">
            <v>0</v>
          </cell>
          <cell r="AQ422">
            <v>0</v>
          </cell>
          <cell r="AR422">
            <v>0</v>
          </cell>
          <cell r="AT422">
            <v>0</v>
          </cell>
          <cell r="AX422">
            <v>0</v>
          </cell>
          <cell r="AY422">
            <v>0</v>
          </cell>
          <cell r="BA422">
            <v>0</v>
          </cell>
          <cell r="BE422">
            <v>0</v>
          </cell>
          <cell r="BF422">
            <v>0</v>
          </cell>
          <cell r="BH422">
            <v>0</v>
          </cell>
          <cell r="BL422">
            <v>5.9004899999999996</v>
          </cell>
          <cell r="BM422">
            <v>1.26</v>
          </cell>
          <cell r="BO422">
            <v>0</v>
          </cell>
          <cell r="BS422">
            <v>5.9004899999999996</v>
          </cell>
          <cell r="BT422">
            <v>1.26</v>
          </cell>
          <cell r="BV422">
            <v>0</v>
          </cell>
          <cell r="BZ422">
            <v>0</v>
          </cell>
          <cell r="CA422">
            <v>0</v>
          </cell>
          <cell r="CC422">
            <v>0</v>
          </cell>
          <cell r="CG422">
            <v>0</v>
          </cell>
          <cell r="CH422">
            <v>0</v>
          </cell>
          <cell r="CJ422">
            <v>0</v>
          </cell>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N423">
            <v>0</v>
          </cell>
          <cell r="U423">
            <v>0</v>
          </cell>
          <cell r="V423">
            <v>0</v>
          </cell>
          <cell r="X423">
            <v>0</v>
          </cell>
          <cell r="AC423">
            <v>0</v>
          </cell>
          <cell r="AE423">
            <v>0</v>
          </cell>
          <cell r="AJ423">
            <v>0</v>
          </cell>
          <cell r="AK423">
            <v>0</v>
          </cell>
          <cell r="AM423">
            <v>0</v>
          </cell>
          <cell r="AQ423">
            <v>0</v>
          </cell>
          <cell r="AR423">
            <v>0</v>
          </cell>
          <cell r="AT423">
            <v>0</v>
          </cell>
          <cell r="AX423">
            <v>0</v>
          </cell>
          <cell r="AY423">
            <v>0</v>
          </cell>
          <cell r="BA423">
            <v>0</v>
          </cell>
          <cell r="BE423">
            <v>0</v>
          </cell>
          <cell r="BF423">
            <v>0</v>
          </cell>
          <cell r="BH423">
            <v>0</v>
          </cell>
          <cell r="BL423">
            <v>0</v>
          </cell>
          <cell r="BM423">
            <v>0</v>
          </cell>
          <cell r="BO423">
            <v>0</v>
          </cell>
          <cell r="BS423">
            <v>0</v>
          </cell>
          <cell r="BT423">
            <v>0</v>
          </cell>
          <cell r="BV423">
            <v>0</v>
          </cell>
          <cell r="BZ423">
            <v>5.7760899999999999</v>
          </cell>
          <cell r="CA423">
            <v>1.26</v>
          </cell>
          <cell r="CC423">
            <v>0</v>
          </cell>
          <cell r="CG423">
            <v>5.7760899999999999</v>
          </cell>
          <cell r="CH423">
            <v>1.26</v>
          </cell>
          <cell r="CJ423">
            <v>0</v>
          </cell>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N424">
            <v>0</v>
          </cell>
          <cell r="U424">
            <v>0</v>
          </cell>
          <cell r="V424">
            <v>0</v>
          </cell>
          <cell r="X424">
            <v>0</v>
          </cell>
          <cell r="AC424">
            <v>0</v>
          </cell>
          <cell r="AE424">
            <v>0</v>
          </cell>
          <cell r="AJ424">
            <v>0</v>
          </cell>
          <cell r="AK424">
            <v>0</v>
          </cell>
          <cell r="AM424">
            <v>0</v>
          </cell>
          <cell r="AQ424">
            <v>0</v>
          </cell>
          <cell r="AR424">
            <v>0</v>
          </cell>
          <cell r="AT424">
            <v>0</v>
          </cell>
          <cell r="AX424">
            <v>0</v>
          </cell>
          <cell r="AY424">
            <v>0</v>
          </cell>
          <cell r="BA424">
            <v>0</v>
          </cell>
          <cell r="BE424">
            <v>0</v>
          </cell>
          <cell r="BF424">
            <v>0</v>
          </cell>
          <cell r="BH424">
            <v>0</v>
          </cell>
          <cell r="BL424">
            <v>0</v>
          </cell>
          <cell r="BM424">
            <v>0</v>
          </cell>
          <cell r="BO424">
            <v>0</v>
          </cell>
          <cell r="BS424">
            <v>0</v>
          </cell>
          <cell r="BT424">
            <v>0</v>
          </cell>
          <cell r="BV424">
            <v>0</v>
          </cell>
          <cell r="BZ424">
            <v>5.9004899999999996</v>
          </cell>
          <cell r="CA424">
            <v>1.26</v>
          </cell>
          <cell r="CC424">
            <v>0</v>
          </cell>
          <cell r="CG424">
            <v>5.9004899999999996</v>
          </cell>
          <cell r="CH424">
            <v>1.26</v>
          </cell>
          <cell r="CJ424">
            <v>0</v>
          </cell>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N425">
            <v>0</v>
          </cell>
          <cell r="U425">
            <v>0</v>
          </cell>
          <cell r="V425">
            <v>0</v>
          </cell>
          <cell r="X425">
            <v>0</v>
          </cell>
          <cell r="AC425">
            <v>0</v>
          </cell>
          <cell r="AE425">
            <v>0</v>
          </cell>
          <cell r="AJ425">
            <v>0</v>
          </cell>
          <cell r="AK425">
            <v>0</v>
          </cell>
          <cell r="AM425">
            <v>0</v>
          </cell>
          <cell r="AQ425">
            <v>0</v>
          </cell>
          <cell r="AR425">
            <v>0</v>
          </cell>
          <cell r="AT425">
            <v>0</v>
          </cell>
          <cell r="AX425">
            <v>0</v>
          </cell>
          <cell r="AY425">
            <v>0</v>
          </cell>
          <cell r="BA425">
            <v>0</v>
          </cell>
          <cell r="BE425">
            <v>0</v>
          </cell>
          <cell r="BF425">
            <v>0</v>
          </cell>
          <cell r="BH425">
            <v>0</v>
          </cell>
          <cell r="BL425">
            <v>0</v>
          </cell>
          <cell r="BM425">
            <v>0</v>
          </cell>
          <cell r="BO425">
            <v>0</v>
          </cell>
          <cell r="BS425">
            <v>0</v>
          </cell>
          <cell r="BT425">
            <v>0</v>
          </cell>
          <cell r="BV425">
            <v>0</v>
          </cell>
          <cell r="BZ425">
            <v>6.7037399999999998</v>
          </cell>
          <cell r="CA425">
            <v>2</v>
          </cell>
          <cell r="CC425">
            <v>0</v>
          </cell>
          <cell r="CG425">
            <v>6.7037399999999998</v>
          </cell>
          <cell r="CH425">
            <v>2</v>
          </cell>
          <cell r="CJ425">
            <v>0</v>
          </cell>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N426">
            <v>0</v>
          </cell>
          <cell r="U426">
            <v>0</v>
          </cell>
          <cell r="V426">
            <v>0</v>
          </cell>
          <cell r="X426">
            <v>0</v>
          </cell>
          <cell r="AC426">
            <v>0</v>
          </cell>
          <cell r="AE426">
            <v>0</v>
          </cell>
          <cell r="AJ426">
            <v>0</v>
          </cell>
          <cell r="AK426">
            <v>0</v>
          </cell>
          <cell r="AM426">
            <v>0</v>
          </cell>
          <cell r="AQ426">
            <v>0</v>
          </cell>
          <cell r="AR426">
            <v>0</v>
          </cell>
          <cell r="AT426">
            <v>0</v>
          </cell>
          <cell r="AX426">
            <v>0</v>
          </cell>
          <cell r="AY426">
            <v>0</v>
          </cell>
          <cell r="BA426">
            <v>0</v>
          </cell>
          <cell r="BE426">
            <v>0</v>
          </cell>
          <cell r="BF426">
            <v>0</v>
          </cell>
          <cell r="BH426">
            <v>0</v>
          </cell>
          <cell r="BL426">
            <v>0</v>
          </cell>
          <cell r="BM426">
            <v>0</v>
          </cell>
          <cell r="BO426">
            <v>0</v>
          </cell>
          <cell r="BS426">
            <v>0</v>
          </cell>
          <cell r="BT426">
            <v>0</v>
          </cell>
          <cell r="BV426">
            <v>0</v>
          </cell>
          <cell r="BZ426">
            <v>5.6538699999999995</v>
          </cell>
          <cell r="CA426">
            <v>1.26</v>
          </cell>
          <cell r="CC426">
            <v>0</v>
          </cell>
          <cell r="CG426">
            <v>5.6538699999999995</v>
          </cell>
          <cell r="CH426">
            <v>1.26</v>
          </cell>
          <cell r="CJ426">
            <v>0</v>
          </cell>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N427">
            <v>0</v>
          </cell>
          <cell r="U427">
            <v>0</v>
          </cell>
          <cell r="V427">
            <v>0</v>
          </cell>
          <cell r="X427">
            <v>0</v>
          </cell>
          <cell r="AC427">
            <v>0</v>
          </cell>
          <cell r="AE427">
            <v>0</v>
          </cell>
          <cell r="AJ427">
            <v>0</v>
          </cell>
          <cell r="AK427">
            <v>0</v>
          </cell>
          <cell r="AM427">
            <v>0</v>
          </cell>
          <cell r="AQ427">
            <v>0</v>
          </cell>
          <cell r="AR427">
            <v>0</v>
          </cell>
          <cell r="AT427">
            <v>0</v>
          </cell>
          <cell r="AX427">
            <v>0</v>
          </cell>
          <cell r="AY427">
            <v>0</v>
          </cell>
          <cell r="BA427">
            <v>0</v>
          </cell>
          <cell r="BE427">
            <v>0</v>
          </cell>
          <cell r="BF427">
            <v>0</v>
          </cell>
          <cell r="BH427">
            <v>0</v>
          </cell>
          <cell r="BL427">
            <v>0</v>
          </cell>
          <cell r="BM427">
            <v>0</v>
          </cell>
          <cell r="BO427">
            <v>0</v>
          </cell>
          <cell r="BS427">
            <v>0</v>
          </cell>
          <cell r="BT427">
            <v>0</v>
          </cell>
          <cell r="BV427">
            <v>0</v>
          </cell>
          <cell r="BZ427">
            <v>6.7037399999999998</v>
          </cell>
          <cell r="CA427">
            <v>2</v>
          </cell>
          <cell r="CC427">
            <v>0</v>
          </cell>
          <cell r="CG427">
            <v>6.7037399999999998</v>
          </cell>
          <cell r="CH427">
            <v>2</v>
          </cell>
          <cell r="CJ427">
            <v>0</v>
          </cell>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N428">
            <v>0</v>
          </cell>
          <cell r="U428">
            <v>0</v>
          </cell>
          <cell r="V428">
            <v>0</v>
          </cell>
          <cell r="X428">
            <v>0</v>
          </cell>
          <cell r="AC428">
            <v>0</v>
          </cell>
          <cell r="AE428">
            <v>0</v>
          </cell>
          <cell r="AJ428">
            <v>0</v>
          </cell>
          <cell r="AK428">
            <v>0</v>
          </cell>
          <cell r="AM428">
            <v>0</v>
          </cell>
          <cell r="AQ428">
            <v>0</v>
          </cell>
          <cell r="AR428">
            <v>0</v>
          </cell>
          <cell r="AT428">
            <v>0</v>
          </cell>
          <cell r="AX428">
            <v>0</v>
          </cell>
          <cell r="AY428">
            <v>0</v>
          </cell>
          <cell r="BA428">
            <v>0</v>
          </cell>
          <cell r="BE428">
            <v>0</v>
          </cell>
          <cell r="BF428">
            <v>0</v>
          </cell>
          <cell r="BH428">
            <v>0</v>
          </cell>
          <cell r="BL428">
            <v>0</v>
          </cell>
          <cell r="BM428">
            <v>0</v>
          </cell>
          <cell r="BO428">
            <v>0</v>
          </cell>
          <cell r="BS428">
            <v>0</v>
          </cell>
          <cell r="BT428">
            <v>0</v>
          </cell>
          <cell r="BV428">
            <v>0</v>
          </cell>
          <cell r="BZ428">
            <v>6.3360200000000004</v>
          </cell>
          <cell r="CA428">
            <v>1.26</v>
          </cell>
          <cell r="CC428">
            <v>0</v>
          </cell>
          <cell r="CG428">
            <v>6.3360200000000004</v>
          </cell>
          <cell r="CH428">
            <v>1.26</v>
          </cell>
          <cell r="CJ428">
            <v>0</v>
          </cell>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N429">
            <v>0</v>
          </cell>
          <cell r="U429">
            <v>0</v>
          </cell>
          <cell r="V429">
            <v>0</v>
          </cell>
          <cell r="X429">
            <v>0</v>
          </cell>
          <cell r="AC429">
            <v>0</v>
          </cell>
          <cell r="AE429">
            <v>0</v>
          </cell>
          <cell r="AJ429">
            <v>0</v>
          </cell>
          <cell r="AK429">
            <v>0</v>
          </cell>
          <cell r="AM429">
            <v>0</v>
          </cell>
          <cell r="AQ429">
            <v>0</v>
          </cell>
          <cell r="AR429">
            <v>0</v>
          </cell>
          <cell r="AT429">
            <v>0</v>
          </cell>
          <cell r="AX429">
            <v>0</v>
          </cell>
          <cell r="AY429">
            <v>0</v>
          </cell>
          <cell r="BA429">
            <v>0</v>
          </cell>
          <cell r="BE429">
            <v>0</v>
          </cell>
          <cell r="BF429">
            <v>0</v>
          </cell>
          <cell r="BH429">
            <v>0</v>
          </cell>
          <cell r="BL429">
            <v>0</v>
          </cell>
          <cell r="BM429">
            <v>0</v>
          </cell>
          <cell r="BO429">
            <v>0</v>
          </cell>
          <cell r="BS429">
            <v>0</v>
          </cell>
          <cell r="BT429">
            <v>0</v>
          </cell>
          <cell r="BV429">
            <v>0</v>
          </cell>
          <cell r="BZ429">
            <v>5.9004899999999996</v>
          </cell>
          <cell r="CA429">
            <v>1.26</v>
          </cell>
          <cell r="CC429">
            <v>0</v>
          </cell>
          <cell r="CG429">
            <v>0</v>
          </cell>
          <cell r="CH429">
            <v>0</v>
          </cell>
          <cell r="CJ429">
            <v>0</v>
          </cell>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N430">
            <v>0</v>
          </cell>
          <cell r="U430">
            <v>0</v>
          </cell>
          <cell r="V430">
            <v>0</v>
          </cell>
          <cell r="X430">
            <v>0</v>
          </cell>
          <cell r="AC430">
            <v>0</v>
          </cell>
          <cell r="AE430">
            <v>0</v>
          </cell>
          <cell r="AJ430">
            <v>0</v>
          </cell>
          <cell r="AK430">
            <v>0</v>
          </cell>
          <cell r="AM430">
            <v>0</v>
          </cell>
          <cell r="AQ430">
            <v>0</v>
          </cell>
          <cell r="AR430">
            <v>0</v>
          </cell>
          <cell r="AT430">
            <v>0</v>
          </cell>
          <cell r="AX430">
            <v>0</v>
          </cell>
          <cell r="AY430">
            <v>0</v>
          </cell>
          <cell r="BA430">
            <v>0</v>
          </cell>
          <cell r="BE430">
            <v>0</v>
          </cell>
          <cell r="BF430">
            <v>0</v>
          </cell>
          <cell r="BH430">
            <v>0</v>
          </cell>
          <cell r="BL430">
            <v>0</v>
          </cell>
          <cell r="BM430">
            <v>0</v>
          </cell>
          <cell r="BO430">
            <v>0</v>
          </cell>
          <cell r="BS430">
            <v>0</v>
          </cell>
          <cell r="BT430">
            <v>0</v>
          </cell>
          <cell r="BV430">
            <v>0</v>
          </cell>
          <cell r="BZ430">
            <v>5.9924300000000006</v>
          </cell>
          <cell r="CA430">
            <v>1.26</v>
          </cell>
          <cell r="CC430">
            <v>0</v>
          </cell>
          <cell r="CG430">
            <v>5.9924300000000006</v>
          </cell>
          <cell r="CH430">
            <v>1.26</v>
          </cell>
          <cell r="CJ430">
            <v>0</v>
          </cell>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N431">
            <v>0</v>
          </cell>
          <cell r="U431">
            <v>0</v>
          </cell>
          <cell r="V431">
            <v>0</v>
          </cell>
          <cell r="X431">
            <v>0</v>
          </cell>
          <cell r="AC431">
            <v>0</v>
          </cell>
          <cell r="AE431">
            <v>0</v>
          </cell>
          <cell r="AJ431">
            <v>0</v>
          </cell>
          <cell r="AK431">
            <v>0</v>
          </cell>
          <cell r="AM431">
            <v>0</v>
          </cell>
          <cell r="AQ431">
            <v>0</v>
          </cell>
          <cell r="AR431">
            <v>0</v>
          </cell>
          <cell r="AT431">
            <v>0</v>
          </cell>
          <cell r="AX431">
            <v>0</v>
          </cell>
          <cell r="AY431">
            <v>0</v>
          </cell>
          <cell r="BA431">
            <v>0</v>
          </cell>
          <cell r="BE431">
            <v>0</v>
          </cell>
          <cell r="BF431">
            <v>0</v>
          </cell>
          <cell r="BH431">
            <v>0</v>
          </cell>
          <cell r="BL431">
            <v>0</v>
          </cell>
          <cell r="BM431">
            <v>0</v>
          </cell>
          <cell r="BO431">
            <v>0</v>
          </cell>
          <cell r="BS431">
            <v>0</v>
          </cell>
          <cell r="BT431">
            <v>0</v>
          </cell>
          <cell r="BV431">
            <v>0</v>
          </cell>
          <cell r="BZ431">
            <v>5.6538699999999995</v>
          </cell>
          <cell r="CA431">
            <v>1.26</v>
          </cell>
          <cell r="CC431">
            <v>0</v>
          </cell>
          <cell r="CG431">
            <v>5.6538699999999995</v>
          </cell>
          <cell r="CH431">
            <v>1.26</v>
          </cell>
          <cell r="CJ431">
            <v>0</v>
          </cell>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N432">
            <v>0</v>
          </cell>
          <cell r="U432">
            <v>0</v>
          </cell>
          <cell r="V432">
            <v>0</v>
          </cell>
          <cell r="X432">
            <v>0</v>
          </cell>
          <cell r="AC432">
            <v>0</v>
          </cell>
          <cell r="AE432">
            <v>0</v>
          </cell>
          <cell r="AJ432">
            <v>0</v>
          </cell>
          <cell r="AK432">
            <v>0</v>
          </cell>
          <cell r="AM432">
            <v>0</v>
          </cell>
          <cell r="AQ432">
            <v>0</v>
          </cell>
          <cell r="AR432">
            <v>0</v>
          </cell>
          <cell r="AT432">
            <v>0</v>
          </cell>
          <cell r="AX432">
            <v>0</v>
          </cell>
          <cell r="AY432">
            <v>0</v>
          </cell>
          <cell r="BA432">
            <v>0</v>
          </cell>
          <cell r="BE432">
            <v>0</v>
          </cell>
          <cell r="BF432">
            <v>0</v>
          </cell>
          <cell r="BH432">
            <v>0</v>
          </cell>
          <cell r="BL432">
            <v>0</v>
          </cell>
          <cell r="BM432">
            <v>0</v>
          </cell>
          <cell r="BO432">
            <v>0</v>
          </cell>
          <cell r="BS432">
            <v>0</v>
          </cell>
          <cell r="BT432">
            <v>0</v>
          </cell>
          <cell r="BV432">
            <v>0</v>
          </cell>
          <cell r="BZ432">
            <v>5.7760899999999999</v>
          </cell>
          <cell r="CA432">
            <v>1.26</v>
          </cell>
          <cell r="CC432">
            <v>0</v>
          </cell>
          <cell r="CG432">
            <v>5.7760899999999999</v>
          </cell>
          <cell r="CH432">
            <v>1.26</v>
          </cell>
          <cell r="CJ432">
            <v>0</v>
          </cell>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N433">
            <v>0</v>
          </cell>
          <cell r="U433">
            <v>0</v>
          </cell>
          <cell r="V433">
            <v>0</v>
          </cell>
          <cell r="X433">
            <v>0</v>
          </cell>
          <cell r="AC433">
            <v>0</v>
          </cell>
          <cell r="AE433">
            <v>0</v>
          </cell>
          <cell r="AJ433">
            <v>0</v>
          </cell>
          <cell r="AK433">
            <v>0</v>
          </cell>
          <cell r="AM433">
            <v>0</v>
          </cell>
          <cell r="AQ433">
            <v>0</v>
          </cell>
          <cell r="AR433">
            <v>0</v>
          </cell>
          <cell r="AT433">
            <v>0</v>
          </cell>
          <cell r="AX433">
            <v>0</v>
          </cell>
          <cell r="AY433">
            <v>0</v>
          </cell>
          <cell r="BA433">
            <v>0</v>
          </cell>
          <cell r="BE433">
            <v>0</v>
          </cell>
          <cell r="BF433">
            <v>0</v>
          </cell>
          <cell r="BH433">
            <v>0</v>
          </cell>
          <cell r="BL433">
            <v>0</v>
          </cell>
          <cell r="BM433">
            <v>0</v>
          </cell>
          <cell r="BO433">
            <v>0</v>
          </cell>
          <cell r="BS433">
            <v>0</v>
          </cell>
          <cell r="BT433">
            <v>0</v>
          </cell>
          <cell r="BV433">
            <v>0</v>
          </cell>
          <cell r="BZ433">
            <v>6.7037399999999998</v>
          </cell>
          <cell r="CA433">
            <v>2</v>
          </cell>
          <cell r="CC433">
            <v>0</v>
          </cell>
          <cell r="CG433">
            <v>6.7037399999999998</v>
          </cell>
          <cell r="CH433">
            <v>2</v>
          </cell>
          <cell r="CJ433">
            <v>0</v>
          </cell>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N434">
            <v>0</v>
          </cell>
          <cell r="U434">
            <v>0</v>
          </cell>
          <cell r="V434">
            <v>0</v>
          </cell>
          <cell r="X434">
            <v>0</v>
          </cell>
          <cell r="AC434">
            <v>0</v>
          </cell>
          <cell r="AE434">
            <v>0</v>
          </cell>
          <cell r="AJ434">
            <v>0</v>
          </cell>
          <cell r="AK434">
            <v>0</v>
          </cell>
          <cell r="AM434">
            <v>0</v>
          </cell>
          <cell r="AQ434">
            <v>0</v>
          </cell>
          <cell r="AR434">
            <v>0</v>
          </cell>
          <cell r="AT434">
            <v>0</v>
          </cell>
          <cell r="AX434">
            <v>0</v>
          </cell>
          <cell r="AY434">
            <v>0</v>
          </cell>
          <cell r="BA434">
            <v>0</v>
          </cell>
          <cell r="BE434">
            <v>0</v>
          </cell>
          <cell r="BF434">
            <v>0</v>
          </cell>
          <cell r="BH434">
            <v>0</v>
          </cell>
          <cell r="BL434">
            <v>0</v>
          </cell>
          <cell r="BM434">
            <v>0</v>
          </cell>
          <cell r="BO434">
            <v>0</v>
          </cell>
          <cell r="BS434">
            <v>0</v>
          </cell>
          <cell r="BT434">
            <v>0</v>
          </cell>
          <cell r="BV434">
            <v>0</v>
          </cell>
          <cell r="BZ434">
            <v>5.9924300000000006</v>
          </cell>
          <cell r="CA434">
            <v>1.26</v>
          </cell>
          <cell r="CC434">
            <v>0</v>
          </cell>
          <cell r="CG434">
            <v>0</v>
          </cell>
          <cell r="CH434">
            <v>0</v>
          </cell>
          <cell r="CJ434">
            <v>0</v>
          </cell>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N435">
            <v>0</v>
          </cell>
          <cell r="U435">
            <v>0</v>
          </cell>
          <cell r="V435">
            <v>0</v>
          </cell>
          <cell r="X435">
            <v>0</v>
          </cell>
          <cell r="AC435">
            <v>0</v>
          </cell>
          <cell r="AE435">
            <v>0</v>
          </cell>
          <cell r="AJ435">
            <v>0</v>
          </cell>
          <cell r="AK435">
            <v>0</v>
          </cell>
          <cell r="AM435">
            <v>0</v>
          </cell>
          <cell r="AQ435">
            <v>0</v>
          </cell>
          <cell r="AR435">
            <v>0</v>
          </cell>
          <cell r="AT435">
            <v>0</v>
          </cell>
          <cell r="AX435">
            <v>0</v>
          </cell>
          <cell r="AY435">
            <v>0</v>
          </cell>
          <cell r="BA435">
            <v>0</v>
          </cell>
          <cell r="BE435">
            <v>0</v>
          </cell>
          <cell r="BF435">
            <v>0</v>
          </cell>
          <cell r="BH435">
            <v>0</v>
          </cell>
          <cell r="BL435">
            <v>0</v>
          </cell>
          <cell r="BM435">
            <v>0</v>
          </cell>
          <cell r="BO435">
            <v>0</v>
          </cell>
          <cell r="BS435">
            <v>0</v>
          </cell>
          <cell r="BT435">
            <v>0</v>
          </cell>
          <cell r="BV435">
            <v>0</v>
          </cell>
          <cell r="BZ435">
            <v>5.7760899999999999</v>
          </cell>
          <cell r="CA435">
            <v>1.26</v>
          </cell>
          <cell r="CC435">
            <v>0</v>
          </cell>
          <cell r="CG435">
            <v>5.7760899999999999</v>
          </cell>
          <cell r="CH435">
            <v>1.26</v>
          </cell>
          <cell r="CJ435">
            <v>0</v>
          </cell>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N436">
            <v>0</v>
          </cell>
          <cell r="U436">
            <v>0</v>
          </cell>
          <cell r="V436">
            <v>0</v>
          </cell>
          <cell r="X436">
            <v>0</v>
          </cell>
          <cell r="AC436">
            <v>0</v>
          </cell>
          <cell r="AE436">
            <v>0</v>
          </cell>
          <cell r="AJ436">
            <v>0</v>
          </cell>
          <cell r="AK436">
            <v>0</v>
          </cell>
          <cell r="AM436">
            <v>0</v>
          </cell>
          <cell r="AQ436">
            <v>0</v>
          </cell>
          <cell r="AR436">
            <v>0</v>
          </cell>
          <cell r="AT436">
            <v>0</v>
          </cell>
          <cell r="AX436">
            <v>0</v>
          </cell>
          <cell r="AY436">
            <v>0</v>
          </cell>
          <cell r="BA436">
            <v>0</v>
          </cell>
          <cell r="BE436">
            <v>0</v>
          </cell>
          <cell r="BF436">
            <v>0</v>
          </cell>
          <cell r="BH436">
            <v>0</v>
          </cell>
          <cell r="BL436">
            <v>0</v>
          </cell>
          <cell r="BM436">
            <v>0</v>
          </cell>
          <cell r="BO436">
            <v>0</v>
          </cell>
          <cell r="BS436">
            <v>0</v>
          </cell>
          <cell r="BT436">
            <v>0</v>
          </cell>
          <cell r="BV436">
            <v>0</v>
          </cell>
          <cell r="BZ436">
            <v>5.9004899999999996</v>
          </cell>
          <cell r="CA436">
            <v>1.26</v>
          </cell>
          <cell r="CC436">
            <v>0</v>
          </cell>
          <cell r="CG436">
            <v>5.9004899999999996</v>
          </cell>
          <cell r="CH436">
            <v>1.26</v>
          </cell>
          <cell r="CJ436">
            <v>0</v>
          </cell>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N437">
            <v>0</v>
          </cell>
          <cell r="U437">
            <v>0</v>
          </cell>
          <cell r="V437">
            <v>0</v>
          </cell>
          <cell r="X437">
            <v>0</v>
          </cell>
          <cell r="AC437">
            <v>0</v>
          </cell>
          <cell r="AE437">
            <v>0</v>
          </cell>
          <cell r="AJ437">
            <v>0</v>
          </cell>
          <cell r="AK437">
            <v>0</v>
          </cell>
          <cell r="AM437">
            <v>0</v>
          </cell>
          <cell r="AQ437">
            <v>0</v>
          </cell>
          <cell r="AR437">
            <v>0</v>
          </cell>
          <cell r="AT437">
            <v>0</v>
          </cell>
          <cell r="AX437">
            <v>0</v>
          </cell>
          <cell r="AY437">
            <v>0</v>
          </cell>
          <cell r="BA437">
            <v>0</v>
          </cell>
          <cell r="BE437">
            <v>0</v>
          </cell>
          <cell r="BF437">
            <v>0</v>
          </cell>
          <cell r="BH437">
            <v>0</v>
          </cell>
          <cell r="BL437">
            <v>0</v>
          </cell>
          <cell r="BM437">
            <v>0</v>
          </cell>
          <cell r="BO437">
            <v>0</v>
          </cell>
          <cell r="BS437">
            <v>0</v>
          </cell>
          <cell r="BT437">
            <v>0</v>
          </cell>
          <cell r="BV437">
            <v>0</v>
          </cell>
          <cell r="BZ437">
            <v>5.6538699999999995</v>
          </cell>
          <cell r="CA437">
            <v>1.26</v>
          </cell>
          <cell r="CC437">
            <v>0</v>
          </cell>
          <cell r="CG437">
            <v>5.6538699999999995</v>
          </cell>
          <cell r="CH437">
            <v>1.26</v>
          </cell>
          <cell r="CJ437">
            <v>0</v>
          </cell>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N438">
            <v>0</v>
          </cell>
          <cell r="U438">
            <v>0</v>
          </cell>
          <cell r="V438">
            <v>0</v>
          </cell>
          <cell r="X438">
            <v>0</v>
          </cell>
          <cell r="AC438">
            <v>0</v>
          </cell>
          <cell r="AE438">
            <v>0</v>
          </cell>
          <cell r="AJ438">
            <v>0</v>
          </cell>
          <cell r="AK438">
            <v>0</v>
          </cell>
          <cell r="AM438">
            <v>0</v>
          </cell>
          <cell r="AQ438">
            <v>0</v>
          </cell>
          <cell r="AR438">
            <v>0</v>
          </cell>
          <cell r="AT438">
            <v>0</v>
          </cell>
          <cell r="AX438">
            <v>0</v>
          </cell>
          <cell r="AY438">
            <v>0</v>
          </cell>
          <cell r="BA438">
            <v>0</v>
          </cell>
          <cell r="BE438">
            <v>0</v>
          </cell>
          <cell r="BF438">
            <v>0</v>
          </cell>
          <cell r="BH438">
            <v>0</v>
          </cell>
          <cell r="BL438">
            <v>0</v>
          </cell>
          <cell r="BM438">
            <v>0</v>
          </cell>
          <cell r="BO438">
            <v>0</v>
          </cell>
          <cell r="BS438">
            <v>0</v>
          </cell>
          <cell r="BT438">
            <v>0</v>
          </cell>
          <cell r="BV438">
            <v>0</v>
          </cell>
          <cell r="BZ438">
            <v>6.7037399999999998</v>
          </cell>
          <cell r="CA438">
            <v>2</v>
          </cell>
          <cell r="CC438">
            <v>0</v>
          </cell>
          <cell r="CG438">
            <v>6.7037399999999998</v>
          </cell>
          <cell r="CH438">
            <v>2</v>
          </cell>
          <cell r="CJ438">
            <v>0</v>
          </cell>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N439">
            <v>0</v>
          </cell>
          <cell r="U439">
            <v>0</v>
          </cell>
          <cell r="V439">
            <v>0</v>
          </cell>
          <cell r="X439">
            <v>0</v>
          </cell>
          <cell r="AC439">
            <v>0</v>
          </cell>
          <cell r="AE439">
            <v>0</v>
          </cell>
          <cell r="AJ439">
            <v>0</v>
          </cell>
          <cell r="AK439">
            <v>0</v>
          </cell>
          <cell r="AM439">
            <v>0</v>
          </cell>
          <cell r="AQ439">
            <v>0</v>
          </cell>
          <cell r="AR439">
            <v>0</v>
          </cell>
          <cell r="AT439">
            <v>0</v>
          </cell>
          <cell r="AX439">
            <v>0</v>
          </cell>
          <cell r="AY439">
            <v>0</v>
          </cell>
          <cell r="BA439">
            <v>0</v>
          </cell>
          <cell r="BE439">
            <v>0</v>
          </cell>
          <cell r="BF439">
            <v>0</v>
          </cell>
          <cell r="BH439">
            <v>0</v>
          </cell>
          <cell r="BL439">
            <v>0</v>
          </cell>
          <cell r="BM439">
            <v>0</v>
          </cell>
          <cell r="BO439">
            <v>0</v>
          </cell>
          <cell r="BS439">
            <v>0</v>
          </cell>
          <cell r="BT439">
            <v>0</v>
          </cell>
          <cell r="BV439">
            <v>0</v>
          </cell>
          <cell r="BZ439">
            <v>5.6538699999999995</v>
          </cell>
          <cell r="CA439">
            <v>1.26</v>
          </cell>
          <cell r="CC439">
            <v>0</v>
          </cell>
          <cell r="CG439">
            <v>5.6538699999999995</v>
          </cell>
          <cell r="CH439">
            <v>1.26</v>
          </cell>
          <cell r="CJ439">
            <v>0</v>
          </cell>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N440">
            <v>0</v>
          </cell>
          <cell r="U440">
            <v>0</v>
          </cell>
          <cell r="V440">
            <v>0</v>
          </cell>
          <cell r="X440">
            <v>0</v>
          </cell>
          <cell r="AC440">
            <v>0</v>
          </cell>
          <cell r="AE440">
            <v>0</v>
          </cell>
          <cell r="AJ440">
            <v>0</v>
          </cell>
          <cell r="AK440">
            <v>0</v>
          </cell>
          <cell r="AM440">
            <v>0</v>
          </cell>
          <cell r="AQ440">
            <v>0</v>
          </cell>
          <cell r="AR440">
            <v>0</v>
          </cell>
          <cell r="AT440">
            <v>0</v>
          </cell>
          <cell r="AX440">
            <v>0</v>
          </cell>
          <cell r="AY440">
            <v>0</v>
          </cell>
          <cell r="BA440">
            <v>0</v>
          </cell>
          <cell r="BE440">
            <v>0</v>
          </cell>
          <cell r="BF440">
            <v>0</v>
          </cell>
          <cell r="BH440">
            <v>0</v>
          </cell>
          <cell r="BL440">
            <v>0</v>
          </cell>
          <cell r="BM440">
            <v>0</v>
          </cell>
          <cell r="BO440">
            <v>0</v>
          </cell>
          <cell r="BS440">
            <v>0</v>
          </cell>
          <cell r="BT440">
            <v>0</v>
          </cell>
          <cell r="BV440">
            <v>0</v>
          </cell>
          <cell r="BZ440">
            <v>5.7760899999999999</v>
          </cell>
          <cell r="CA440">
            <v>1.26</v>
          </cell>
          <cell r="CC440">
            <v>0</v>
          </cell>
          <cell r="CG440">
            <v>5.7760899999999999</v>
          </cell>
          <cell r="CH440">
            <v>1.26</v>
          </cell>
          <cell r="CJ440">
            <v>0</v>
          </cell>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N441">
            <v>0</v>
          </cell>
          <cell r="U441">
            <v>0</v>
          </cell>
          <cell r="V441">
            <v>0</v>
          </cell>
          <cell r="X441">
            <v>0</v>
          </cell>
          <cell r="AC441">
            <v>0</v>
          </cell>
          <cell r="AE441">
            <v>0</v>
          </cell>
          <cell r="AJ441">
            <v>0</v>
          </cell>
          <cell r="AK441">
            <v>0</v>
          </cell>
          <cell r="AM441">
            <v>0</v>
          </cell>
          <cell r="AQ441">
            <v>0</v>
          </cell>
          <cell r="AR441">
            <v>0</v>
          </cell>
          <cell r="AT441">
            <v>0</v>
          </cell>
          <cell r="AX441">
            <v>0</v>
          </cell>
          <cell r="AY441">
            <v>0</v>
          </cell>
          <cell r="BA441">
            <v>0</v>
          </cell>
          <cell r="BE441">
            <v>0</v>
          </cell>
          <cell r="BF441">
            <v>0</v>
          </cell>
          <cell r="BH441">
            <v>0</v>
          </cell>
          <cell r="BL441">
            <v>0</v>
          </cell>
          <cell r="BM441">
            <v>0</v>
          </cell>
          <cell r="BO441">
            <v>0</v>
          </cell>
          <cell r="BS441">
            <v>0</v>
          </cell>
          <cell r="BT441">
            <v>0</v>
          </cell>
          <cell r="BV441">
            <v>0</v>
          </cell>
          <cell r="BZ441">
            <v>5.9004899999999996</v>
          </cell>
          <cell r="CA441">
            <v>1.26</v>
          </cell>
          <cell r="CC441">
            <v>0</v>
          </cell>
          <cell r="CG441">
            <v>5.9004899999999996</v>
          </cell>
          <cell r="CH441">
            <v>1.26</v>
          </cell>
          <cell r="CJ441">
            <v>0</v>
          </cell>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N442">
            <v>0</v>
          </cell>
          <cell r="U442">
            <v>2.0842459999999998</v>
          </cell>
          <cell r="V442">
            <v>1</v>
          </cell>
          <cell r="X442">
            <v>0</v>
          </cell>
          <cell r="AB442">
            <v>2.5010952</v>
          </cell>
          <cell r="AC442">
            <v>1</v>
          </cell>
          <cell r="AE442">
            <v>0</v>
          </cell>
          <cell r="AJ442">
            <v>0</v>
          </cell>
          <cell r="AK442">
            <v>0</v>
          </cell>
          <cell r="AM442">
            <v>0</v>
          </cell>
          <cell r="AQ442">
            <v>0</v>
          </cell>
          <cell r="AR442">
            <v>0</v>
          </cell>
          <cell r="AT442">
            <v>0</v>
          </cell>
          <cell r="AX442">
            <v>0</v>
          </cell>
          <cell r="AY442">
            <v>0</v>
          </cell>
          <cell r="BA442">
            <v>0</v>
          </cell>
          <cell r="BE442">
            <v>0</v>
          </cell>
          <cell r="BF442">
            <v>0</v>
          </cell>
          <cell r="BH442">
            <v>0</v>
          </cell>
          <cell r="BL442">
            <v>0</v>
          </cell>
          <cell r="BM442">
            <v>0</v>
          </cell>
          <cell r="BO442">
            <v>0</v>
          </cell>
          <cell r="BS442">
            <v>0</v>
          </cell>
          <cell r="BT442">
            <v>0</v>
          </cell>
          <cell r="BV442">
            <v>0</v>
          </cell>
          <cell r="BZ442">
            <v>0</v>
          </cell>
          <cell r="CA442">
            <v>0</v>
          </cell>
          <cell r="CC442">
            <v>0</v>
          </cell>
          <cell r="CG442">
            <v>0</v>
          </cell>
          <cell r="CH442">
            <v>0</v>
          </cell>
          <cell r="CJ442">
            <v>0</v>
          </cell>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N443">
            <v>0</v>
          </cell>
          <cell r="U443">
            <v>4.5882379999999996</v>
          </cell>
          <cell r="V443">
            <v>0</v>
          </cell>
          <cell r="X443">
            <v>0</v>
          </cell>
          <cell r="AB443">
            <v>4.6662380499999996</v>
          </cell>
          <cell r="AC443">
            <v>0</v>
          </cell>
          <cell r="AE443">
            <v>0</v>
          </cell>
          <cell r="AJ443">
            <v>0</v>
          </cell>
          <cell r="AK443">
            <v>0</v>
          </cell>
          <cell r="AM443">
            <v>0</v>
          </cell>
          <cell r="AQ443">
            <v>0</v>
          </cell>
          <cell r="AR443">
            <v>0</v>
          </cell>
          <cell r="AT443">
            <v>0</v>
          </cell>
          <cell r="AX443">
            <v>0</v>
          </cell>
          <cell r="AY443">
            <v>0</v>
          </cell>
          <cell r="BA443">
            <v>0</v>
          </cell>
          <cell r="BE443">
            <v>0</v>
          </cell>
          <cell r="BF443">
            <v>0</v>
          </cell>
          <cell r="BH443">
            <v>0</v>
          </cell>
          <cell r="BL443">
            <v>0</v>
          </cell>
          <cell r="BM443">
            <v>0</v>
          </cell>
          <cell r="BO443">
            <v>0</v>
          </cell>
          <cell r="BS443">
            <v>0</v>
          </cell>
          <cell r="BT443">
            <v>0</v>
          </cell>
          <cell r="BV443">
            <v>0</v>
          </cell>
          <cell r="BZ443">
            <v>0</v>
          </cell>
          <cell r="CA443">
            <v>0</v>
          </cell>
          <cell r="CC443">
            <v>0</v>
          </cell>
          <cell r="CG443">
            <v>0</v>
          </cell>
          <cell r="CH443">
            <v>0</v>
          </cell>
          <cell r="CJ443">
            <v>0</v>
          </cell>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N444">
            <v>0</v>
          </cell>
          <cell r="U444">
            <v>2.7396660000000002</v>
          </cell>
          <cell r="V444">
            <v>1.26</v>
          </cell>
          <cell r="X444">
            <v>0</v>
          </cell>
          <cell r="AB444">
            <v>2.8895257299999999</v>
          </cell>
          <cell r="AC444">
            <v>1.26</v>
          </cell>
          <cell r="AE444">
            <v>0</v>
          </cell>
          <cell r="AJ444">
            <v>0</v>
          </cell>
          <cell r="AK444">
            <v>0</v>
          </cell>
          <cell r="AM444">
            <v>0</v>
          </cell>
          <cell r="AQ444">
            <v>0</v>
          </cell>
          <cell r="AR444">
            <v>0</v>
          </cell>
          <cell r="AT444">
            <v>0</v>
          </cell>
          <cell r="AX444">
            <v>0</v>
          </cell>
          <cell r="AY444">
            <v>0</v>
          </cell>
          <cell r="BA444">
            <v>0</v>
          </cell>
          <cell r="BE444">
            <v>0</v>
          </cell>
          <cell r="BF444">
            <v>0</v>
          </cell>
          <cell r="BH444">
            <v>0</v>
          </cell>
          <cell r="BL444">
            <v>0</v>
          </cell>
          <cell r="BM444">
            <v>0</v>
          </cell>
          <cell r="BO444">
            <v>0</v>
          </cell>
          <cell r="BS444">
            <v>0</v>
          </cell>
          <cell r="BT444">
            <v>0</v>
          </cell>
          <cell r="BV444">
            <v>0</v>
          </cell>
          <cell r="BZ444">
            <v>0</v>
          </cell>
          <cell r="CA444">
            <v>0</v>
          </cell>
          <cell r="CC444">
            <v>0</v>
          </cell>
          <cell r="CG444">
            <v>0</v>
          </cell>
          <cell r="CH444">
            <v>0</v>
          </cell>
          <cell r="CJ444">
            <v>0</v>
          </cell>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N445">
            <v>0</v>
          </cell>
          <cell r="U445">
            <v>3.5</v>
          </cell>
          <cell r="V445">
            <v>1.26</v>
          </cell>
          <cell r="X445">
            <v>0</v>
          </cell>
          <cell r="AC445">
            <v>0</v>
          </cell>
          <cell r="AE445">
            <v>0</v>
          </cell>
          <cell r="AJ445">
            <v>0</v>
          </cell>
          <cell r="AK445">
            <v>0</v>
          </cell>
          <cell r="AM445">
            <v>0</v>
          </cell>
          <cell r="AQ445">
            <v>3.056667</v>
          </cell>
          <cell r="AR445">
            <v>2</v>
          </cell>
          <cell r="AT445">
            <v>0</v>
          </cell>
          <cell r="AX445">
            <v>0</v>
          </cell>
          <cell r="AY445">
            <v>0</v>
          </cell>
          <cell r="BA445">
            <v>0</v>
          </cell>
          <cell r="BE445">
            <v>0</v>
          </cell>
          <cell r="BF445">
            <v>0</v>
          </cell>
          <cell r="BH445">
            <v>0</v>
          </cell>
          <cell r="BL445">
            <v>0</v>
          </cell>
          <cell r="BM445">
            <v>0</v>
          </cell>
          <cell r="BO445">
            <v>0</v>
          </cell>
          <cell r="BS445">
            <v>0</v>
          </cell>
          <cell r="BT445">
            <v>0</v>
          </cell>
          <cell r="BV445">
            <v>0</v>
          </cell>
          <cell r="BZ445">
            <v>0</v>
          </cell>
          <cell r="CA445">
            <v>0</v>
          </cell>
          <cell r="CC445">
            <v>0</v>
          </cell>
          <cell r="CG445">
            <v>0</v>
          </cell>
          <cell r="CH445">
            <v>0</v>
          </cell>
          <cell r="CJ445">
            <v>0</v>
          </cell>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N446">
            <v>0</v>
          </cell>
          <cell r="U446">
            <v>314.35039546290614</v>
          </cell>
          <cell r="V446">
            <v>26.28</v>
          </cell>
          <cell r="X446">
            <v>6.7889999999999997</v>
          </cell>
          <cell r="AB446">
            <v>173.07186809999999</v>
          </cell>
          <cell r="AC446">
            <v>29.77</v>
          </cell>
          <cell r="AE446">
            <v>5.6559999999999997</v>
          </cell>
          <cell r="AI446">
            <v>271.51369254722925</v>
          </cell>
          <cell r="AJ446">
            <v>0</v>
          </cell>
          <cell r="AK446">
            <v>0</v>
          </cell>
          <cell r="AM446">
            <v>0</v>
          </cell>
          <cell r="AQ446">
            <v>89.714625009854998</v>
          </cell>
          <cell r="AR446">
            <v>0</v>
          </cell>
          <cell r="AT446">
            <v>0</v>
          </cell>
          <cell r="AX446">
            <v>0</v>
          </cell>
          <cell r="AY446">
            <v>0</v>
          </cell>
          <cell r="BA446">
            <v>0</v>
          </cell>
          <cell r="BE446">
            <v>0</v>
          </cell>
          <cell r="BF446">
            <v>0</v>
          </cell>
          <cell r="BH446">
            <v>0</v>
          </cell>
          <cell r="BL446">
            <v>0</v>
          </cell>
          <cell r="BM446">
            <v>0</v>
          </cell>
          <cell r="BO446">
            <v>0</v>
          </cell>
          <cell r="BS446">
            <v>0</v>
          </cell>
          <cell r="BT446">
            <v>0</v>
          </cell>
          <cell r="BV446">
            <v>0</v>
          </cell>
          <cell r="BZ446">
            <v>0</v>
          </cell>
          <cell r="CA446">
            <v>0</v>
          </cell>
          <cell r="CC446">
            <v>0</v>
          </cell>
          <cell r="CG446">
            <v>0</v>
          </cell>
          <cell r="CH446">
            <v>0</v>
          </cell>
          <cell r="CJ446">
            <v>0</v>
          </cell>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U447">
            <v>0</v>
          </cell>
          <cell r="V447">
            <v>0</v>
          </cell>
          <cell r="X447">
            <v>0</v>
          </cell>
          <cell r="AC447">
            <v>0</v>
          </cell>
          <cell r="AE447">
            <v>0</v>
          </cell>
          <cell r="AJ447">
            <v>0</v>
          </cell>
          <cell r="AK447">
            <v>0</v>
          </cell>
          <cell r="AM447">
            <v>0</v>
          </cell>
          <cell r="AQ447">
            <v>1.247692</v>
          </cell>
          <cell r="AR447">
            <v>0.63</v>
          </cell>
          <cell r="AT447">
            <v>0</v>
          </cell>
          <cell r="AX447">
            <v>0</v>
          </cell>
          <cell r="AY447">
            <v>0</v>
          </cell>
          <cell r="BA447">
            <v>0</v>
          </cell>
          <cell r="BE447">
            <v>0</v>
          </cell>
          <cell r="BF447">
            <v>0</v>
          </cell>
          <cell r="BH447">
            <v>0</v>
          </cell>
          <cell r="BL447">
            <v>0</v>
          </cell>
          <cell r="BM447">
            <v>0</v>
          </cell>
          <cell r="BO447">
            <v>0</v>
          </cell>
          <cell r="BS447">
            <v>0</v>
          </cell>
          <cell r="BT447">
            <v>0</v>
          </cell>
          <cell r="BV447">
            <v>0</v>
          </cell>
          <cell r="BZ447">
            <v>0</v>
          </cell>
          <cell r="CA447">
            <v>0</v>
          </cell>
          <cell r="CC447">
            <v>0</v>
          </cell>
          <cell r="CG447">
            <v>0</v>
          </cell>
          <cell r="CH447">
            <v>0</v>
          </cell>
          <cell r="CJ447">
            <v>0</v>
          </cell>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U448">
            <v>0</v>
          </cell>
          <cell r="V448">
            <v>0</v>
          </cell>
          <cell r="X448">
            <v>0</v>
          </cell>
          <cell r="AC448">
            <v>0</v>
          </cell>
          <cell r="AE448">
            <v>0</v>
          </cell>
          <cell r="AJ448">
            <v>0</v>
          </cell>
          <cell r="AK448">
            <v>0</v>
          </cell>
          <cell r="AM448">
            <v>0</v>
          </cell>
          <cell r="AQ448">
            <v>0</v>
          </cell>
          <cell r="AR448">
            <v>0</v>
          </cell>
          <cell r="AT448">
            <v>0</v>
          </cell>
          <cell r="AX448">
            <v>0</v>
          </cell>
          <cell r="AY448">
            <v>0</v>
          </cell>
          <cell r="BA448">
            <v>0</v>
          </cell>
          <cell r="BE448">
            <v>0</v>
          </cell>
          <cell r="BF448">
            <v>0</v>
          </cell>
          <cell r="BH448">
            <v>0</v>
          </cell>
          <cell r="BL448">
            <v>0</v>
          </cell>
          <cell r="BM448">
            <v>0</v>
          </cell>
          <cell r="BO448">
            <v>0</v>
          </cell>
          <cell r="BS448">
            <v>0</v>
          </cell>
          <cell r="BT448">
            <v>0</v>
          </cell>
          <cell r="BV448">
            <v>0</v>
          </cell>
          <cell r="BZ448">
            <v>0</v>
          </cell>
          <cell r="CA448">
            <v>0</v>
          </cell>
          <cell r="CC448">
            <v>0</v>
          </cell>
          <cell r="CG448">
            <v>0</v>
          </cell>
          <cell r="CH448">
            <v>0</v>
          </cell>
          <cell r="CJ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U449">
            <v>0</v>
          </cell>
          <cell r="V449">
            <v>0</v>
          </cell>
          <cell r="X449">
            <v>0</v>
          </cell>
          <cell r="AC449">
            <v>0</v>
          </cell>
          <cell r="AE449">
            <v>0</v>
          </cell>
          <cell r="AJ449">
            <v>0</v>
          </cell>
          <cell r="AK449">
            <v>0</v>
          </cell>
          <cell r="AM449">
            <v>0</v>
          </cell>
          <cell r="AQ449">
            <v>3.1611059999999997</v>
          </cell>
          <cell r="AR449">
            <v>0.8</v>
          </cell>
          <cell r="AT449">
            <v>0</v>
          </cell>
          <cell r="AX449">
            <v>0</v>
          </cell>
          <cell r="AY449">
            <v>0</v>
          </cell>
          <cell r="BA449">
            <v>0</v>
          </cell>
          <cell r="BE449">
            <v>0</v>
          </cell>
          <cell r="BF449">
            <v>0</v>
          </cell>
          <cell r="BH449">
            <v>0</v>
          </cell>
          <cell r="BL449">
            <v>0</v>
          </cell>
          <cell r="BM449">
            <v>0</v>
          </cell>
          <cell r="BO449">
            <v>0</v>
          </cell>
          <cell r="BS449">
            <v>0</v>
          </cell>
          <cell r="BT449">
            <v>0</v>
          </cell>
          <cell r="BV449">
            <v>0</v>
          </cell>
          <cell r="BZ449">
            <v>0</v>
          </cell>
          <cell r="CA449">
            <v>0</v>
          </cell>
          <cell r="CC449">
            <v>0</v>
          </cell>
          <cell r="CG449">
            <v>0</v>
          </cell>
          <cell r="CH449">
            <v>0</v>
          </cell>
          <cell r="CJ449">
            <v>0</v>
          </cell>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U450">
            <v>0</v>
          </cell>
          <cell r="V450">
            <v>0</v>
          </cell>
          <cell r="X450">
            <v>0</v>
          </cell>
          <cell r="AC450">
            <v>0</v>
          </cell>
          <cell r="AE450">
            <v>0</v>
          </cell>
          <cell r="AJ450">
            <v>0</v>
          </cell>
          <cell r="AK450">
            <v>0</v>
          </cell>
          <cell r="AM450">
            <v>0</v>
          </cell>
          <cell r="AQ450">
            <v>3.1907130000000001</v>
          </cell>
          <cell r="AR450">
            <v>2</v>
          </cell>
          <cell r="AT450">
            <v>0</v>
          </cell>
          <cell r="AX450">
            <v>0</v>
          </cell>
          <cell r="AY450">
            <v>0</v>
          </cell>
          <cell r="BA450">
            <v>0</v>
          </cell>
          <cell r="BE450">
            <v>0</v>
          </cell>
          <cell r="BF450">
            <v>0</v>
          </cell>
          <cell r="BH450">
            <v>0</v>
          </cell>
          <cell r="BL450">
            <v>0</v>
          </cell>
          <cell r="BM450">
            <v>0</v>
          </cell>
          <cell r="BO450">
            <v>0</v>
          </cell>
          <cell r="BS450">
            <v>0</v>
          </cell>
          <cell r="BT450">
            <v>0</v>
          </cell>
          <cell r="BV450">
            <v>0</v>
          </cell>
          <cell r="BZ450">
            <v>0</v>
          </cell>
          <cell r="CA450">
            <v>0</v>
          </cell>
          <cell r="CC450">
            <v>0</v>
          </cell>
          <cell r="CG450">
            <v>0</v>
          </cell>
          <cell r="CH450">
            <v>0</v>
          </cell>
          <cell r="CJ450">
            <v>0</v>
          </cell>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U451">
            <v>0</v>
          </cell>
          <cell r="V451">
            <v>0</v>
          </cell>
          <cell r="X451">
            <v>0</v>
          </cell>
          <cell r="AC451">
            <v>0</v>
          </cell>
          <cell r="AE451">
            <v>0</v>
          </cell>
          <cell r="AJ451">
            <v>0</v>
          </cell>
          <cell r="AK451">
            <v>0</v>
          </cell>
          <cell r="AM451">
            <v>0</v>
          </cell>
          <cell r="AQ451">
            <v>0</v>
          </cell>
          <cell r="AR451">
            <v>0</v>
          </cell>
          <cell r="AT451">
            <v>0</v>
          </cell>
          <cell r="AX451">
            <v>0</v>
          </cell>
          <cell r="AY451">
            <v>0</v>
          </cell>
          <cell r="BA451">
            <v>0</v>
          </cell>
          <cell r="BE451">
            <v>0</v>
          </cell>
          <cell r="BF451">
            <v>0</v>
          </cell>
          <cell r="BH451">
            <v>0</v>
          </cell>
          <cell r="BL451">
            <v>0</v>
          </cell>
          <cell r="BM451">
            <v>0</v>
          </cell>
          <cell r="BO451">
            <v>0</v>
          </cell>
          <cell r="BS451">
            <v>0</v>
          </cell>
          <cell r="BT451">
            <v>0</v>
          </cell>
          <cell r="BV451">
            <v>0</v>
          </cell>
          <cell r="BZ451">
            <v>0</v>
          </cell>
          <cell r="CA451">
            <v>0</v>
          </cell>
          <cell r="CC451">
            <v>0</v>
          </cell>
          <cell r="CG451">
            <v>0</v>
          </cell>
          <cell r="CH451">
            <v>0</v>
          </cell>
          <cell r="CJ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U452">
            <v>0</v>
          </cell>
          <cell r="V452">
            <v>0</v>
          </cell>
          <cell r="X452">
            <v>0</v>
          </cell>
          <cell r="AC452">
            <v>0</v>
          </cell>
          <cell r="AE452">
            <v>0</v>
          </cell>
          <cell r="AJ452">
            <v>0</v>
          </cell>
          <cell r="AK452">
            <v>0</v>
          </cell>
          <cell r="AM452">
            <v>0</v>
          </cell>
          <cell r="AQ452">
            <v>0.81716</v>
          </cell>
          <cell r="AR452">
            <v>0</v>
          </cell>
          <cell r="AT452">
            <v>0</v>
          </cell>
          <cell r="AX452">
            <v>0</v>
          </cell>
          <cell r="AY452">
            <v>0</v>
          </cell>
          <cell r="BA452">
            <v>0</v>
          </cell>
          <cell r="BE452">
            <v>0</v>
          </cell>
          <cell r="BF452">
            <v>0</v>
          </cell>
          <cell r="BH452">
            <v>0</v>
          </cell>
          <cell r="BL452">
            <v>0</v>
          </cell>
          <cell r="BM452">
            <v>0</v>
          </cell>
          <cell r="BO452">
            <v>0</v>
          </cell>
          <cell r="BS452">
            <v>0</v>
          </cell>
          <cell r="BT452">
            <v>0</v>
          </cell>
          <cell r="BV452">
            <v>0</v>
          </cell>
          <cell r="BZ452">
            <v>0</v>
          </cell>
          <cell r="CA452">
            <v>0</v>
          </cell>
          <cell r="CC452">
            <v>0</v>
          </cell>
          <cell r="CG452">
            <v>0</v>
          </cell>
          <cell r="CH452">
            <v>0</v>
          </cell>
          <cell r="CJ452">
            <v>0</v>
          </cell>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U453">
            <v>0</v>
          </cell>
          <cell r="V453">
            <v>0</v>
          </cell>
          <cell r="X453">
            <v>0</v>
          </cell>
          <cell r="AC453">
            <v>0</v>
          </cell>
          <cell r="AE453">
            <v>0</v>
          </cell>
          <cell r="AJ453">
            <v>0</v>
          </cell>
          <cell r="AK453">
            <v>0</v>
          </cell>
          <cell r="AM453">
            <v>0</v>
          </cell>
          <cell r="AQ453">
            <v>4.4542790000000005</v>
          </cell>
          <cell r="AR453">
            <v>2</v>
          </cell>
          <cell r="AT453">
            <v>0</v>
          </cell>
          <cell r="AX453">
            <v>0</v>
          </cell>
          <cell r="AY453">
            <v>0</v>
          </cell>
          <cell r="BA453">
            <v>0</v>
          </cell>
          <cell r="BE453">
            <v>0</v>
          </cell>
          <cell r="BF453">
            <v>0</v>
          </cell>
          <cell r="BH453">
            <v>0</v>
          </cell>
          <cell r="BL453">
            <v>0</v>
          </cell>
          <cell r="BM453">
            <v>0</v>
          </cell>
          <cell r="BO453">
            <v>0</v>
          </cell>
          <cell r="BS453">
            <v>0</v>
          </cell>
          <cell r="BT453">
            <v>0</v>
          </cell>
          <cell r="BV453">
            <v>0</v>
          </cell>
          <cell r="BZ453">
            <v>0</v>
          </cell>
          <cell r="CA453">
            <v>0</v>
          </cell>
          <cell r="CC453">
            <v>0</v>
          </cell>
          <cell r="CG453">
            <v>0</v>
          </cell>
          <cell r="CH453">
            <v>0</v>
          </cell>
          <cell r="CJ453">
            <v>0</v>
          </cell>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U454">
            <v>0</v>
          </cell>
          <cell r="V454">
            <v>0</v>
          </cell>
          <cell r="X454">
            <v>0</v>
          </cell>
          <cell r="AC454">
            <v>0</v>
          </cell>
          <cell r="AE454">
            <v>0</v>
          </cell>
          <cell r="AJ454">
            <v>0</v>
          </cell>
          <cell r="AK454">
            <v>0</v>
          </cell>
          <cell r="AM454">
            <v>0</v>
          </cell>
          <cell r="AQ454">
            <v>0.93678600000000001</v>
          </cell>
          <cell r="AR454">
            <v>0.16</v>
          </cell>
          <cell r="AT454">
            <v>0</v>
          </cell>
          <cell r="AX454">
            <v>0</v>
          </cell>
          <cell r="AY454">
            <v>0</v>
          </cell>
          <cell r="BA454">
            <v>0</v>
          </cell>
          <cell r="BE454">
            <v>0</v>
          </cell>
          <cell r="BF454">
            <v>0</v>
          </cell>
          <cell r="BH454">
            <v>0</v>
          </cell>
          <cell r="BL454">
            <v>0</v>
          </cell>
          <cell r="BM454">
            <v>0</v>
          </cell>
          <cell r="BO454">
            <v>0</v>
          </cell>
          <cell r="BS454">
            <v>0</v>
          </cell>
          <cell r="BT454">
            <v>0</v>
          </cell>
          <cell r="BV454">
            <v>0</v>
          </cell>
          <cell r="BZ454">
            <v>0</v>
          </cell>
          <cell r="CA454">
            <v>0</v>
          </cell>
          <cell r="CC454">
            <v>0</v>
          </cell>
          <cell r="CG454">
            <v>0</v>
          </cell>
          <cell r="CH454">
            <v>0</v>
          </cell>
          <cell r="CJ454">
            <v>0</v>
          </cell>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U455">
            <v>0</v>
          </cell>
          <cell r="V455">
            <v>0</v>
          </cell>
          <cell r="X455">
            <v>0</v>
          </cell>
          <cell r="AC455">
            <v>0</v>
          </cell>
          <cell r="AE455">
            <v>0</v>
          </cell>
          <cell r="AJ455">
            <v>0</v>
          </cell>
          <cell r="AK455">
            <v>0</v>
          </cell>
          <cell r="AM455">
            <v>0</v>
          </cell>
          <cell r="AQ455">
            <v>1.2919430000000001</v>
          </cell>
          <cell r="AR455">
            <v>0.63</v>
          </cell>
          <cell r="AT455">
            <v>0</v>
          </cell>
          <cell r="AX455">
            <v>0</v>
          </cell>
          <cell r="AY455">
            <v>0</v>
          </cell>
          <cell r="BA455">
            <v>0</v>
          </cell>
          <cell r="BE455">
            <v>0</v>
          </cell>
          <cell r="BF455">
            <v>0</v>
          </cell>
          <cell r="BH455">
            <v>0</v>
          </cell>
          <cell r="BL455">
            <v>0</v>
          </cell>
          <cell r="BM455">
            <v>0</v>
          </cell>
          <cell r="BO455">
            <v>0</v>
          </cell>
          <cell r="BS455">
            <v>0</v>
          </cell>
          <cell r="BT455">
            <v>0</v>
          </cell>
          <cell r="BV455">
            <v>0</v>
          </cell>
          <cell r="BZ455">
            <v>0</v>
          </cell>
          <cell r="CA455">
            <v>0</v>
          </cell>
          <cell r="CC455">
            <v>0</v>
          </cell>
          <cell r="CG455">
            <v>0</v>
          </cell>
          <cell r="CH455">
            <v>0</v>
          </cell>
          <cell r="CJ455">
            <v>0</v>
          </cell>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U456">
            <v>0</v>
          </cell>
          <cell r="V456">
            <v>0</v>
          </cell>
          <cell r="X456">
            <v>0</v>
          </cell>
          <cell r="AC456">
            <v>0</v>
          </cell>
          <cell r="AE456">
            <v>0</v>
          </cell>
          <cell r="AJ456">
            <v>0</v>
          </cell>
          <cell r="AK456">
            <v>0</v>
          </cell>
          <cell r="AM456">
            <v>0</v>
          </cell>
          <cell r="AQ456">
            <v>1.558338</v>
          </cell>
          <cell r="AR456">
            <v>1</v>
          </cell>
          <cell r="AT456">
            <v>0</v>
          </cell>
          <cell r="AX456">
            <v>0</v>
          </cell>
          <cell r="AY456">
            <v>0</v>
          </cell>
          <cell r="BA456">
            <v>0</v>
          </cell>
          <cell r="BE456">
            <v>0</v>
          </cell>
          <cell r="BF456">
            <v>0</v>
          </cell>
          <cell r="BH456">
            <v>0</v>
          </cell>
          <cell r="BL456">
            <v>0</v>
          </cell>
          <cell r="BM456">
            <v>0</v>
          </cell>
          <cell r="BO456">
            <v>0</v>
          </cell>
          <cell r="BS456">
            <v>0</v>
          </cell>
          <cell r="BT456">
            <v>0</v>
          </cell>
          <cell r="BV456">
            <v>0</v>
          </cell>
          <cell r="BZ456">
            <v>0</v>
          </cell>
          <cell r="CA456">
            <v>0</v>
          </cell>
          <cell r="CC456">
            <v>0</v>
          </cell>
          <cell r="CG456">
            <v>0</v>
          </cell>
          <cell r="CH456">
            <v>0</v>
          </cell>
          <cell r="CJ456">
            <v>0</v>
          </cell>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U457">
            <v>0</v>
          </cell>
          <cell r="V457">
            <v>0</v>
          </cell>
          <cell r="X457">
            <v>0</v>
          </cell>
          <cell r="AC457">
            <v>0</v>
          </cell>
          <cell r="AE457">
            <v>0</v>
          </cell>
          <cell r="AJ457">
            <v>0</v>
          </cell>
          <cell r="AK457">
            <v>0</v>
          </cell>
          <cell r="AM457">
            <v>0</v>
          </cell>
          <cell r="AQ457">
            <v>1.5485520000000002</v>
          </cell>
          <cell r="AR457">
            <v>1</v>
          </cell>
          <cell r="AT457">
            <v>0</v>
          </cell>
          <cell r="AX457">
            <v>0</v>
          </cell>
          <cell r="AY457">
            <v>0</v>
          </cell>
          <cell r="BA457">
            <v>0</v>
          </cell>
          <cell r="BE457">
            <v>0</v>
          </cell>
          <cell r="BF457">
            <v>0</v>
          </cell>
          <cell r="BH457">
            <v>0</v>
          </cell>
          <cell r="BL457">
            <v>0</v>
          </cell>
          <cell r="BM457">
            <v>0</v>
          </cell>
          <cell r="BO457">
            <v>0</v>
          </cell>
          <cell r="BS457">
            <v>0</v>
          </cell>
          <cell r="BT457">
            <v>0</v>
          </cell>
          <cell r="BV457">
            <v>0</v>
          </cell>
          <cell r="BZ457">
            <v>0</v>
          </cell>
          <cell r="CA457">
            <v>0</v>
          </cell>
          <cell r="CC457">
            <v>0</v>
          </cell>
          <cell r="CG457">
            <v>0</v>
          </cell>
          <cell r="CH457">
            <v>0</v>
          </cell>
          <cell r="CJ457">
            <v>0</v>
          </cell>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U458">
            <v>0</v>
          </cell>
          <cell r="V458">
            <v>0</v>
          </cell>
          <cell r="X458">
            <v>0</v>
          </cell>
          <cell r="AC458">
            <v>0</v>
          </cell>
          <cell r="AE458">
            <v>0</v>
          </cell>
          <cell r="AJ458">
            <v>0</v>
          </cell>
          <cell r="AK458">
            <v>0</v>
          </cell>
          <cell r="AM458">
            <v>0</v>
          </cell>
          <cell r="AQ458">
            <v>1.2524660000000001</v>
          </cell>
          <cell r="AR458">
            <v>0.63</v>
          </cell>
          <cell r="AT458">
            <v>0</v>
          </cell>
          <cell r="AX458">
            <v>0</v>
          </cell>
          <cell r="AY458">
            <v>0</v>
          </cell>
          <cell r="BA458">
            <v>0</v>
          </cell>
          <cell r="BE458">
            <v>0</v>
          </cell>
          <cell r="BF458">
            <v>0</v>
          </cell>
          <cell r="BH458">
            <v>0</v>
          </cell>
          <cell r="BL458">
            <v>0</v>
          </cell>
          <cell r="BM458">
            <v>0</v>
          </cell>
          <cell r="BO458">
            <v>0</v>
          </cell>
          <cell r="BS458">
            <v>0</v>
          </cell>
          <cell r="BT458">
            <v>0</v>
          </cell>
          <cell r="BV458">
            <v>0</v>
          </cell>
          <cell r="BZ458">
            <v>0</v>
          </cell>
          <cell r="CA458">
            <v>0</v>
          </cell>
          <cell r="CC458">
            <v>0</v>
          </cell>
          <cell r="CG458">
            <v>0</v>
          </cell>
          <cell r="CH458">
            <v>0</v>
          </cell>
          <cell r="CJ458">
            <v>0</v>
          </cell>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U459">
            <v>0</v>
          </cell>
          <cell r="V459">
            <v>0</v>
          </cell>
          <cell r="X459">
            <v>0</v>
          </cell>
          <cell r="AC459">
            <v>0</v>
          </cell>
          <cell r="AE459">
            <v>0</v>
          </cell>
          <cell r="AJ459">
            <v>0</v>
          </cell>
          <cell r="AK459">
            <v>0</v>
          </cell>
          <cell r="AM459">
            <v>0</v>
          </cell>
          <cell r="AQ459">
            <v>1.2790710000000001</v>
          </cell>
          <cell r="AR459">
            <v>1.26</v>
          </cell>
          <cell r="AT459">
            <v>0</v>
          </cell>
          <cell r="AX459">
            <v>0</v>
          </cell>
          <cell r="AY459">
            <v>0</v>
          </cell>
          <cell r="BA459">
            <v>0</v>
          </cell>
          <cell r="BE459">
            <v>0</v>
          </cell>
          <cell r="BF459">
            <v>0</v>
          </cell>
          <cell r="BH459">
            <v>0</v>
          </cell>
          <cell r="BL459">
            <v>0</v>
          </cell>
          <cell r="BM459">
            <v>0</v>
          </cell>
          <cell r="BO459">
            <v>0</v>
          </cell>
          <cell r="BS459">
            <v>0</v>
          </cell>
          <cell r="BT459">
            <v>0</v>
          </cell>
          <cell r="BV459">
            <v>0</v>
          </cell>
          <cell r="BZ459">
            <v>0</v>
          </cell>
          <cell r="CA459">
            <v>0</v>
          </cell>
          <cell r="CC459">
            <v>0</v>
          </cell>
          <cell r="CG459">
            <v>0</v>
          </cell>
          <cell r="CH459">
            <v>0</v>
          </cell>
          <cell r="CJ459">
            <v>0</v>
          </cell>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N461">
            <v>0</v>
          </cell>
          <cell r="U461">
            <v>0</v>
          </cell>
          <cell r="V461">
            <v>0</v>
          </cell>
          <cell r="X461">
            <v>0</v>
          </cell>
          <cell r="AC461">
            <v>0</v>
          </cell>
          <cell r="AE461">
            <v>0</v>
          </cell>
          <cell r="AJ461">
            <v>0</v>
          </cell>
          <cell r="AK461">
            <v>0</v>
          </cell>
          <cell r="AM461">
            <v>0</v>
          </cell>
          <cell r="AQ461">
            <v>0</v>
          </cell>
          <cell r="AR461">
            <v>0</v>
          </cell>
          <cell r="AT461">
            <v>0</v>
          </cell>
          <cell r="AX461">
            <v>0</v>
          </cell>
          <cell r="AY461">
            <v>0</v>
          </cell>
          <cell r="BA461">
            <v>0</v>
          </cell>
          <cell r="BE461">
            <v>0</v>
          </cell>
          <cell r="BF461">
            <v>0</v>
          </cell>
          <cell r="BH461">
            <v>0</v>
          </cell>
          <cell r="BL461">
            <v>0</v>
          </cell>
          <cell r="BM461">
            <v>0</v>
          </cell>
          <cell r="BO461">
            <v>0</v>
          </cell>
          <cell r="BS461">
            <v>0</v>
          </cell>
          <cell r="BT461">
            <v>0</v>
          </cell>
          <cell r="BV461">
            <v>0</v>
          </cell>
          <cell r="BZ461">
            <v>0</v>
          </cell>
          <cell r="CA461">
            <v>0</v>
          </cell>
          <cell r="CC461">
            <v>0</v>
          </cell>
          <cell r="CG461">
            <v>0</v>
          </cell>
          <cell r="CH461">
            <v>0</v>
          </cell>
          <cell r="CJ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N462">
            <v>0</v>
          </cell>
          <cell r="U462">
            <v>0</v>
          </cell>
          <cell r="V462">
            <v>0</v>
          </cell>
          <cell r="X462">
            <v>0</v>
          </cell>
          <cell r="AC462">
            <v>0</v>
          </cell>
          <cell r="AE462">
            <v>0</v>
          </cell>
          <cell r="AJ462">
            <v>1.3528499999999999</v>
          </cell>
          <cell r="AK462">
            <v>0</v>
          </cell>
          <cell r="AM462">
            <v>0.4</v>
          </cell>
          <cell r="AQ462">
            <v>0</v>
          </cell>
          <cell r="AR462">
            <v>0</v>
          </cell>
          <cell r="AT462">
            <v>0</v>
          </cell>
          <cell r="AX462">
            <v>0</v>
          </cell>
          <cell r="AY462">
            <v>0</v>
          </cell>
          <cell r="BA462">
            <v>0</v>
          </cell>
          <cell r="BE462">
            <v>0</v>
          </cell>
          <cell r="BF462">
            <v>0</v>
          </cell>
          <cell r="BH462">
            <v>0</v>
          </cell>
          <cell r="BL462">
            <v>0</v>
          </cell>
          <cell r="BM462">
            <v>0</v>
          </cell>
          <cell r="BO462">
            <v>0</v>
          </cell>
          <cell r="BS462">
            <v>0</v>
          </cell>
          <cell r="BT462">
            <v>0</v>
          </cell>
          <cell r="BV462">
            <v>0</v>
          </cell>
          <cell r="BZ462">
            <v>0</v>
          </cell>
          <cell r="CA462">
            <v>0</v>
          </cell>
          <cell r="CC462">
            <v>0</v>
          </cell>
          <cell r="CG462">
            <v>0</v>
          </cell>
          <cell r="CH462">
            <v>0</v>
          </cell>
          <cell r="CJ462">
            <v>0</v>
          </cell>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N463">
            <v>0</v>
          </cell>
          <cell r="U463">
            <v>0</v>
          </cell>
          <cell r="V463">
            <v>0</v>
          </cell>
          <cell r="X463">
            <v>0</v>
          </cell>
          <cell r="AC463">
            <v>0</v>
          </cell>
          <cell r="AE463">
            <v>0</v>
          </cell>
          <cell r="AJ463">
            <v>4.3329499999999994</v>
          </cell>
          <cell r="AK463">
            <v>0</v>
          </cell>
          <cell r="AM463">
            <v>0.5</v>
          </cell>
          <cell r="AQ463">
            <v>0</v>
          </cell>
          <cell r="AR463">
            <v>0</v>
          </cell>
          <cell r="AT463">
            <v>0</v>
          </cell>
          <cell r="AX463">
            <v>0</v>
          </cell>
          <cell r="AY463">
            <v>0</v>
          </cell>
          <cell r="BA463">
            <v>0</v>
          </cell>
          <cell r="BE463">
            <v>0</v>
          </cell>
          <cell r="BF463">
            <v>0</v>
          </cell>
          <cell r="BH463">
            <v>0</v>
          </cell>
          <cell r="BL463">
            <v>0</v>
          </cell>
          <cell r="BM463">
            <v>0</v>
          </cell>
          <cell r="BO463">
            <v>0</v>
          </cell>
          <cell r="BS463">
            <v>0</v>
          </cell>
          <cell r="BT463">
            <v>0</v>
          </cell>
          <cell r="BV463">
            <v>0</v>
          </cell>
          <cell r="BZ463">
            <v>0</v>
          </cell>
          <cell r="CA463">
            <v>0</v>
          </cell>
          <cell r="CC463">
            <v>0</v>
          </cell>
          <cell r="CG463">
            <v>0</v>
          </cell>
          <cell r="CH463">
            <v>0</v>
          </cell>
          <cell r="CJ463">
            <v>0</v>
          </cell>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N464">
            <v>0</v>
          </cell>
          <cell r="U464">
            <v>0</v>
          </cell>
          <cell r="V464">
            <v>0</v>
          </cell>
          <cell r="X464">
            <v>0</v>
          </cell>
          <cell r="AC464">
            <v>0</v>
          </cell>
          <cell r="AE464">
            <v>0</v>
          </cell>
          <cell r="AJ464">
            <v>3.2436370000000001</v>
          </cell>
          <cell r="AK464">
            <v>0</v>
          </cell>
          <cell r="AM464">
            <v>0.88</v>
          </cell>
          <cell r="AQ464">
            <v>0</v>
          </cell>
          <cell r="AR464">
            <v>0</v>
          </cell>
          <cell r="AT464">
            <v>0</v>
          </cell>
          <cell r="AX464">
            <v>0</v>
          </cell>
          <cell r="AY464">
            <v>0</v>
          </cell>
          <cell r="BA464">
            <v>0</v>
          </cell>
          <cell r="BE464">
            <v>0</v>
          </cell>
          <cell r="BF464">
            <v>0</v>
          </cell>
          <cell r="BH464">
            <v>0</v>
          </cell>
          <cell r="BL464">
            <v>0</v>
          </cell>
          <cell r="BM464">
            <v>0</v>
          </cell>
          <cell r="BO464">
            <v>0</v>
          </cell>
          <cell r="BS464">
            <v>0</v>
          </cell>
          <cell r="BT464">
            <v>0</v>
          </cell>
          <cell r="BV464">
            <v>0</v>
          </cell>
          <cell r="BZ464">
            <v>0</v>
          </cell>
          <cell r="CA464">
            <v>0</v>
          </cell>
          <cell r="CC464">
            <v>0</v>
          </cell>
          <cell r="CG464">
            <v>0</v>
          </cell>
          <cell r="CH464">
            <v>0</v>
          </cell>
          <cell r="CJ464">
            <v>0</v>
          </cell>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N465">
            <v>0</v>
          </cell>
          <cell r="U465">
            <v>0</v>
          </cell>
          <cell r="V465">
            <v>0</v>
          </cell>
          <cell r="X465">
            <v>0</v>
          </cell>
          <cell r="AC465">
            <v>0</v>
          </cell>
          <cell r="AE465">
            <v>0</v>
          </cell>
          <cell r="AJ465">
            <v>0.31410500000000002</v>
          </cell>
          <cell r="AK465">
            <v>0</v>
          </cell>
          <cell r="AM465">
            <v>0.1</v>
          </cell>
          <cell r="AQ465">
            <v>0</v>
          </cell>
          <cell r="AR465">
            <v>0</v>
          </cell>
          <cell r="AT465">
            <v>0</v>
          </cell>
          <cell r="AX465">
            <v>0</v>
          </cell>
          <cell r="AY465">
            <v>0</v>
          </cell>
          <cell r="BA465">
            <v>0</v>
          </cell>
          <cell r="BE465">
            <v>0</v>
          </cell>
          <cell r="BF465">
            <v>0</v>
          </cell>
          <cell r="BH465">
            <v>0</v>
          </cell>
          <cell r="BL465">
            <v>0</v>
          </cell>
          <cell r="BM465">
            <v>0</v>
          </cell>
          <cell r="BO465">
            <v>0</v>
          </cell>
          <cell r="BS465">
            <v>0</v>
          </cell>
          <cell r="BT465">
            <v>0</v>
          </cell>
          <cell r="BV465">
            <v>0</v>
          </cell>
          <cell r="BZ465">
            <v>0</v>
          </cell>
          <cell r="CA465">
            <v>0</v>
          </cell>
          <cell r="CC465">
            <v>0</v>
          </cell>
          <cell r="CG465">
            <v>0</v>
          </cell>
          <cell r="CH465">
            <v>0</v>
          </cell>
          <cell r="CJ465">
            <v>0</v>
          </cell>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N466">
            <v>0</v>
          </cell>
          <cell r="U466">
            <v>0</v>
          </cell>
          <cell r="V466">
            <v>0</v>
          </cell>
          <cell r="X466">
            <v>0</v>
          </cell>
          <cell r="AC466">
            <v>0</v>
          </cell>
          <cell r="AE466">
            <v>0</v>
          </cell>
          <cell r="AJ466">
            <v>2.0516000000000001</v>
          </cell>
          <cell r="AK466">
            <v>0</v>
          </cell>
          <cell r="AM466">
            <v>0.49</v>
          </cell>
          <cell r="AQ466">
            <v>0</v>
          </cell>
          <cell r="AR466">
            <v>0</v>
          </cell>
          <cell r="AT466">
            <v>0</v>
          </cell>
          <cell r="AX466">
            <v>0</v>
          </cell>
          <cell r="AY466">
            <v>0</v>
          </cell>
          <cell r="BA466">
            <v>0</v>
          </cell>
          <cell r="BE466">
            <v>0</v>
          </cell>
          <cell r="BF466">
            <v>0</v>
          </cell>
          <cell r="BH466">
            <v>0</v>
          </cell>
          <cell r="BL466">
            <v>0</v>
          </cell>
          <cell r="BM466">
            <v>0</v>
          </cell>
          <cell r="BO466">
            <v>0</v>
          </cell>
          <cell r="BS466">
            <v>0</v>
          </cell>
          <cell r="BT466">
            <v>0</v>
          </cell>
          <cell r="BV466">
            <v>0</v>
          </cell>
          <cell r="BZ466">
            <v>0</v>
          </cell>
          <cell r="CA466">
            <v>0</v>
          </cell>
          <cell r="CC466">
            <v>0</v>
          </cell>
          <cell r="CG466">
            <v>0</v>
          </cell>
          <cell r="CH466">
            <v>0</v>
          </cell>
          <cell r="CJ466">
            <v>0</v>
          </cell>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N467">
            <v>0</v>
          </cell>
          <cell r="U467">
            <v>0</v>
          </cell>
          <cell r="V467">
            <v>0</v>
          </cell>
          <cell r="X467">
            <v>0</v>
          </cell>
          <cell r="AC467">
            <v>0</v>
          </cell>
          <cell r="AE467">
            <v>0</v>
          </cell>
          <cell r="AJ467">
            <v>2.8688400000000001</v>
          </cell>
          <cell r="AK467">
            <v>0</v>
          </cell>
          <cell r="AM467">
            <v>0.76</v>
          </cell>
          <cell r="AQ467">
            <v>0</v>
          </cell>
          <cell r="AR467">
            <v>0</v>
          </cell>
          <cell r="AT467">
            <v>0</v>
          </cell>
          <cell r="AX467">
            <v>0</v>
          </cell>
          <cell r="AY467">
            <v>0</v>
          </cell>
          <cell r="BA467">
            <v>0</v>
          </cell>
          <cell r="BE467">
            <v>0</v>
          </cell>
          <cell r="BF467">
            <v>0</v>
          </cell>
          <cell r="BH467">
            <v>0</v>
          </cell>
          <cell r="BL467">
            <v>0</v>
          </cell>
          <cell r="BM467">
            <v>0</v>
          </cell>
          <cell r="BO467">
            <v>0</v>
          </cell>
          <cell r="BS467">
            <v>0</v>
          </cell>
          <cell r="BT467">
            <v>0</v>
          </cell>
          <cell r="BV467">
            <v>0</v>
          </cell>
          <cell r="BZ467">
            <v>0</v>
          </cell>
          <cell r="CA467">
            <v>0</v>
          </cell>
          <cell r="CC467">
            <v>0</v>
          </cell>
          <cell r="CG467">
            <v>0</v>
          </cell>
          <cell r="CH467">
            <v>0</v>
          </cell>
          <cell r="CJ467">
            <v>0</v>
          </cell>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N468">
            <v>0</v>
          </cell>
          <cell r="U468">
            <v>0</v>
          </cell>
          <cell r="V468">
            <v>0</v>
          </cell>
          <cell r="X468">
            <v>0</v>
          </cell>
          <cell r="AC468">
            <v>0</v>
          </cell>
          <cell r="AE468">
            <v>0</v>
          </cell>
          <cell r="AJ468">
            <v>3.2029399999999999</v>
          </cell>
          <cell r="AK468">
            <v>0</v>
          </cell>
          <cell r="AM468">
            <v>0.94</v>
          </cell>
          <cell r="AQ468">
            <v>0</v>
          </cell>
          <cell r="AR468">
            <v>0</v>
          </cell>
          <cell r="AT468">
            <v>0</v>
          </cell>
          <cell r="AX468">
            <v>0</v>
          </cell>
          <cell r="AY468">
            <v>0</v>
          </cell>
          <cell r="BA468">
            <v>0</v>
          </cell>
          <cell r="BE468">
            <v>0</v>
          </cell>
          <cell r="BF468">
            <v>0</v>
          </cell>
          <cell r="BH468">
            <v>0</v>
          </cell>
          <cell r="BL468">
            <v>0</v>
          </cell>
          <cell r="BM468">
            <v>0</v>
          </cell>
          <cell r="BO468">
            <v>0</v>
          </cell>
          <cell r="BS468">
            <v>0</v>
          </cell>
          <cell r="BT468">
            <v>0</v>
          </cell>
          <cell r="BV468">
            <v>0</v>
          </cell>
          <cell r="BZ468">
            <v>0</v>
          </cell>
          <cell r="CA468">
            <v>0</v>
          </cell>
          <cell r="CC468">
            <v>0</v>
          </cell>
          <cell r="CG468">
            <v>0</v>
          </cell>
          <cell r="CH468">
            <v>0</v>
          </cell>
          <cell r="CJ468">
            <v>0</v>
          </cell>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N469">
            <v>0</v>
          </cell>
          <cell r="U469">
            <v>0</v>
          </cell>
          <cell r="V469">
            <v>0</v>
          </cell>
          <cell r="X469">
            <v>0</v>
          </cell>
          <cell r="AC469">
            <v>0</v>
          </cell>
          <cell r="AE469">
            <v>0</v>
          </cell>
          <cell r="AJ469">
            <v>1.7185199999999998</v>
          </cell>
          <cell r="AK469">
            <v>0</v>
          </cell>
          <cell r="AM469">
            <v>0.46</v>
          </cell>
          <cell r="AQ469">
            <v>0</v>
          </cell>
          <cell r="AR469">
            <v>0</v>
          </cell>
          <cell r="AT469">
            <v>0</v>
          </cell>
          <cell r="AX469">
            <v>0</v>
          </cell>
          <cell r="AY469">
            <v>0</v>
          </cell>
          <cell r="BA469">
            <v>0</v>
          </cell>
          <cell r="BE469">
            <v>0</v>
          </cell>
          <cell r="BF469">
            <v>0</v>
          </cell>
          <cell r="BH469">
            <v>0</v>
          </cell>
          <cell r="BL469">
            <v>0</v>
          </cell>
          <cell r="BM469">
            <v>0</v>
          </cell>
          <cell r="BO469">
            <v>0</v>
          </cell>
          <cell r="BS469">
            <v>0</v>
          </cell>
          <cell r="BT469">
            <v>0</v>
          </cell>
          <cell r="BV469">
            <v>0</v>
          </cell>
          <cell r="BZ469">
            <v>0</v>
          </cell>
          <cell r="CA469">
            <v>0</v>
          </cell>
          <cell r="CC469">
            <v>0</v>
          </cell>
          <cell r="CG469">
            <v>0</v>
          </cell>
          <cell r="CH469">
            <v>0</v>
          </cell>
          <cell r="CJ469">
            <v>0</v>
          </cell>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N470">
            <v>0</v>
          </cell>
          <cell r="U470">
            <v>0</v>
          </cell>
          <cell r="V470">
            <v>0</v>
          </cell>
          <cell r="X470">
            <v>0</v>
          </cell>
          <cell r="AC470">
            <v>0</v>
          </cell>
          <cell r="AE470">
            <v>0</v>
          </cell>
          <cell r="AJ470">
            <v>2.07043</v>
          </cell>
          <cell r="AK470">
            <v>0</v>
          </cell>
          <cell r="AM470">
            <v>0.61</v>
          </cell>
          <cell r="AQ470">
            <v>0</v>
          </cell>
          <cell r="AR470">
            <v>0</v>
          </cell>
          <cell r="AT470">
            <v>0</v>
          </cell>
          <cell r="AX470">
            <v>0</v>
          </cell>
          <cell r="AY470">
            <v>0</v>
          </cell>
          <cell r="BA470">
            <v>0</v>
          </cell>
          <cell r="BE470">
            <v>0</v>
          </cell>
          <cell r="BF470">
            <v>0</v>
          </cell>
          <cell r="BH470">
            <v>0</v>
          </cell>
          <cell r="BL470">
            <v>0</v>
          </cell>
          <cell r="BM470">
            <v>0</v>
          </cell>
          <cell r="BO470">
            <v>0</v>
          </cell>
          <cell r="BS470">
            <v>0</v>
          </cell>
          <cell r="BT470">
            <v>0</v>
          </cell>
          <cell r="BV470">
            <v>0</v>
          </cell>
          <cell r="BZ470">
            <v>0</v>
          </cell>
          <cell r="CA470">
            <v>0</v>
          </cell>
          <cell r="CC470">
            <v>0</v>
          </cell>
          <cell r="CG470">
            <v>0</v>
          </cell>
          <cell r="CH470">
            <v>0</v>
          </cell>
          <cell r="CJ470">
            <v>0</v>
          </cell>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N471">
            <v>0</v>
          </cell>
          <cell r="U471">
            <v>0</v>
          </cell>
          <cell r="V471">
            <v>0</v>
          </cell>
          <cell r="X471">
            <v>0</v>
          </cell>
          <cell r="AC471">
            <v>0</v>
          </cell>
          <cell r="AE471">
            <v>0</v>
          </cell>
          <cell r="AJ471">
            <v>1.88412</v>
          </cell>
          <cell r="AK471">
            <v>0</v>
          </cell>
          <cell r="AM471">
            <v>0.7</v>
          </cell>
          <cell r="AQ471">
            <v>2.0192420000000002</v>
          </cell>
          <cell r="AR471">
            <v>0</v>
          </cell>
          <cell r="AT471">
            <v>0.47799999999999998</v>
          </cell>
          <cell r="AX471">
            <v>0</v>
          </cell>
          <cell r="AY471">
            <v>0</v>
          </cell>
          <cell r="BA471">
            <v>0</v>
          </cell>
          <cell r="BE471">
            <v>0</v>
          </cell>
          <cell r="BF471">
            <v>0</v>
          </cell>
          <cell r="BH471">
            <v>0</v>
          </cell>
          <cell r="BL471">
            <v>0</v>
          </cell>
          <cell r="BM471">
            <v>0</v>
          </cell>
          <cell r="BO471">
            <v>0</v>
          </cell>
          <cell r="BS471">
            <v>0</v>
          </cell>
          <cell r="BT471">
            <v>0</v>
          </cell>
          <cell r="BV471">
            <v>0</v>
          </cell>
          <cell r="BZ471">
            <v>0</v>
          </cell>
          <cell r="CA471">
            <v>0</v>
          </cell>
          <cell r="CC471">
            <v>0</v>
          </cell>
          <cell r="CG471">
            <v>0</v>
          </cell>
          <cell r="CH471">
            <v>0</v>
          </cell>
          <cell r="CJ471">
            <v>0</v>
          </cell>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N472">
            <v>0</v>
          </cell>
          <cell r="U472">
            <v>0</v>
          </cell>
          <cell r="V472">
            <v>0</v>
          </cell>
          <cell r="X472">
            <v>0</v>
          </cell>
          <cell r="AC472">
            <v>0</v>
          </cell>
          <cell r="AE472">
            <v>0</v>
          </cell>
          <cell r="AJ472">
            <v>1.08901</v>
          </cell>
          <cell r="AK472">
            <v>0</v>
          </cell>
          <cell r="AM472">
            <v>0.34</v>
          </cell>
          <cell r="AQ472">
            <v>0</v>
          </cell>
          <cell r="AR472">
            <v>0</v>
          </cell>
          <cell r="AT472">
            <v>0</v>
          </cell>
          <cell r="AX472">
            <v>0</v>
          </cell>
          <cell r="AY472">
            <v>0</v>
          </cell>
          <cell r="BA472">
            <v>0</v>
          </cell>
          <cell r="BE472">
            <v>0</v>
          </cell>
          <cell r="BF472">
            <v>0</v>
          </cell>
          <cell r="BH472">
            <v>0</v>
          </cell>
          <cell r="BL472">
            <v>0</v>
          </cell>
          <cell r="BM472">
            <v>0</v>
          </cell>
          <cell r="BO472">
            <v>0</v>
          </cell>
          <cell r="BS472">
            <v>0</v>
          </cell>
          <cell r="BT472">
            <v>0</v>
          </cell>
          <cell r="BV472">
            <v>0</v>
          </cell>
          <cell r="BZ472">
            <v>0</v>
          </cell>
          <cell r="CA472">
            <v>0</v>
          </cell>
          <cell r="CC472">
            <v>0</v>
          </cell>
          <cell r="CG472">
            <v>0</v>
          </cell>
          <cell r="CH472">
            <v>0</v>
          </cell>
          <cell r="CJ472">
            <v>0</v>
          </cell>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N473">
            <v>0</v>
          </cell>
          <cell r="U473">
            <v>0</v>
          </cell>
          <cell r="V473">
            <v>0</v>
          </cell>
          <cell r="X473">
            <v>0</v>
          </cell>
          <cell r="AC473">
            <v>0</v>
          </cell>
          <cell r="AE473">
            <v>0</v>
          </cell>
          <cell r="AJ473">
            <v>1.7047099999999999</v>
          </cell>
          <cell r="AK473">
            <v>0</v>
          </cell>
          <cell r="AM473">
            <v>0.41499999999999998</v>
          </cell>
          <cell r="AQ473">
            <v>0</v>
          </cell>
          <cell r="AR473">
            <v>0</v>
          </cell>
          <cell r="AT473">
            <v>0</v>
          </cell>
          <cell r="AX473">
            <v>0</v>
          </cell>
          <cell r="AY473">
            <v>0</v>
          </cell>
          <cell r="BA473">
            <v>0</v>
          </cell>
          <cell r="BE473">
            <v>0</v>
          </cell>
          <cell r="BF473">
            <v>0</v>
          </cell>
          <cell r="BH473">
            <v>0</v>
          </cell>
          <cell r="BL473">
            <v>0</v>
          </cell>
          <cell r="BM473">
            <v>0</v>
          </cell>
          <cell r="BO473">
            <v>0</v>
          </cell>
          <cell r="BS473">
            <v>0</v>
          </cell>
          <cell r="BT473">
            <v>0</v>
          </cell>
          <cell r="BV473">
            <v>0</v>
          </cell>
          <cell r="BZ473">
            <v>0</v>
          </cell>
          <cell r="CA473">
            <v>0</v>
          </cell>
          <cell r="CC473">
            <v>0</v>
          </cell>
          <cell r="CG473">
            <v>0</v>
          </cell>
          <cell r="CH473">
            <v>0</v>
          </cell>
          <cell r="CJ473">
            <v>0</v>
          </cell>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N474">
            <v>0</v>
          </cell>
          <cell r="U474">
            <v>0</v>
          </cell>
          <cell r="V474">
            <v>0</v>
          </cell>
          <cell r="X474">
            <v>0</v>
          </cell>
          <cell r="AC474">
            <v>0</v>
          </cell>
          <cell r="AE474">
            <v>0</v>
          </cell>
          <cell r="AJ474">
            <v>5.1162000000000001</v>
          </cell>
          <cell r="AK474">
            <v>0</v>
          </cell>
          <cell r="AM474">
            <v>1.2</v>
          </cell>
          <cell r="AQ474">
            <v>0</v>
          </cell>
          <cell r="AR474">
            <v>0</v>
          </cell>
          <cell r="AT474">
            <v>0</v>
          </cell>
          <cell r="AX474">
            <v>0</v>
          </cell>
          <cell r="AY474">
            <v>0</v>
          </cell>
          <cell r="BA474">
            <v>0</v>
          </cell>
          <cell r="BE474">
            <v>0</v>
          </cell>
          <cell r="BF474">
            <v>0</v>
          </cell>
          <cell r="BH474">
            <v>0</v>
          </cell>
          <cell r="BL474">
            <v>0</v>
          </cell>
          <cell r="BM474">
            <v>0</v>
          </cell>
          <cell r="BO474">
            <v>0</v>
          </cell>
          <cell r="BS474">
            <v>0</v>
          </cell>
          <cell r="BT474">
            <v>0</v>
          </cell>
          <cell r="BV474">
            <v>0</v>
          </cell>
          <cell r="BZ474">
            <v>0</v>
          </cell>
          <cell r="CA474">
            <v>0</v>
          </cell>
          <cell r="CC474">
            <v>0</v>
          </cell>
          <cell r="CG474">
            <v>5.1162000000000001</v>
          </cell>
          <cell r="CH474">
            <v>0</v>
          </cell>
          <cell r="CJ474">
            <v>1.2</v>
          </cell>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N475">
            <v>0</v>
          </cell>
          <cell r="U475">
            <v>0</v>
          </cell>
          <cell r="V475">
            <v>0</v>
          </cell>
          <cell r="X475">
            <v>0</v>
          </cell>
          <cell r="AC475">
            <v>0</v>
          </cell>
          <cell r="AE475">
            <v>0</v>
          </cell>
          <cell r="AJ475">
            <v>2.6691700000000003</v>
          </cell>
          <cell r="AK475">
            <v>0</v>
          </cell>
          <cell r="AM475">
            <v>0.72</v>
          </cell>
          <cell r="AQ475">
            <v>0</v>
          </cell>
          <cell r="AR475">
            <v>0</v>
          </cell>
          <cell r="AT475">
            <v>0</v>
          </cell>
          <cell r="AX475">
            <v>0</v>
          </cell>
          <cell r="AY475">
            <v>0</v>
          </cell>
          <cell r="BA475">
            <v>0</v>
          </cell>
          <cell r="BE475">
            <v>0</v>
          </cell>
          <cell r="BF475">
            <v>0</v>
          </cell>
          <cell r="BH475">
            <v>0</v>
          </cell>
          <cell r="BL475">
            <v>0</v>
          </cell>
          <cell r="BM475">
            <v>0</v>
          </cell>
          <cell r="BO475">
            <v>0</v>
          </cell>
          <cell r="BS475">
            <v>0</v>
          </cell>
          <cell r="BT475">
            <v>0</v>
          </cell>
          <cell r="BV475">
            <v>0</v>
          </cell>
          <cell r="BZ475">
            <v>0</v>
          </cell>
          <cell r="CA475">
            <v>0</v>
          </cell>
          <cell r="CC475">
            <v>0</v>
          </cell>
          <cell r="CG475">
            <v>0</v>
          </cell>
          <cell r="CH475">
            <v>0</v>
          </cell>
          <cell r="CJ475">
            <v>0</v>
          </cell>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N476">
            <v>0</v>
          </cell>
          <cell r="U476">
            <v>0</v>
          </cell>
          <cell r="V476">
            <v>0</v>
          </cell>
          <cell r="X476">
            <v>0</v>
          </cell>
          <cell r="AC476">
            <v>0</v>
          </cell>
          <cell r="AE476">
            <v>0</v>
          </cell>
          <cell r="AJ476">
            <v>1.4416300000000002</v>
          </cell>
          <cell r="AK476">
            <v>0</v>
          </cell>
          <cell r="AM476">
            <v>0.4</v>
          </cell>
          <cell r="AQ476">
            <v>0</v>
          </cell>
          <cell r="AR476">
            <v>0</v>
          </cell>
          <cell r="AT476">
            <v>0</v>
          </cell>
          <cell r="AX476">
            <v>0</v>
          </cell>
          <cell r="AY476">
            <v>0</v>
          </cell>
          <cell r="BA476">
            <v>0</v>
          </cell>
          <cell r="BE476">
            <v>0</v>
          </cell>
          <cell r="BF476">
            <v>0</v>
          </cell>
          <cell r="BH476">
            <v>0</v>
          </cell>
          <cell r="BL476">
            <v>0</v>
          </cell>
          <cell r="BM476">
            <v>0</v>
          </cell>
          <cell r="BO476">
            <v>0</v>
          </cell>
          <cell r="BS476">
            <v>0</v>
          </cell>
          <cell r="BT476">
            <v>0</v>
          </cell>
          <cell r="BV476">
            <v>0</v>
          </cell>
          <cell r="BZ476">
            <v>0</v>
          </cell>
          <cell r="CA476">
            <v>0</v>
          </cell>
          <cell r="CC476">
            <v>0</v>
          </cell>
          <cell r="CG476">
            <v>0</v>
          </cell>
          <cell r="CH476">
            <v>0</v>
          </cell>
          <cell r="CJ476">
            <v>0</v>
          </cell>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N477">
            <v>0</v>
          </cell>
          <cell r="U477">
            <v>0</v>
          </cell>
          <cell r="V477">
            <v>0</v>
          </cell>
          <cell r="X477">
            <v>0</v>
          </cell>
          <cell r="AC477">
            <v>0</v>
          </cell>
          <cell r="AE477">
            <v>0</v>
          </cell>
          <cell r="AJ477">
            <v>3.4469099999999995</v>
          </cell>
          <cell r="AK477">
            <v>0</v>
          </cell>
          <cell r="AM477">
            <v>0.8</v>
          </cell>
          <cell r="AQ477">
            <v>0</v>
          </cell>
          <cell r="AR477">
            <v>0</v>
          </cell>
          <cell r="AT477">
            <v>0</v>
          </cell>
          <cell r="AX477">
            <v>0</v>
          </cell>
          <cell r="AY477">
            <v>0</v>
          </cell>
          <cell r="BA477">
            <v>0</v>
          </cell>
          <cell r="BE477">
            <v>0</v>
          </cell>
          <cell r="BF477">
            <v>0</v>
          </cell>
          <cell r="BH477">
            <v>0</v>
          </cell>
          <cell r="BL477">
            <v>0</v>
          </cell>
          <cell r="BM477">
            <v>0</v>
          </cell>
          <cell r="BO477">
            <v>0</v>
          </cell>
          <cell r="BS477">
            <v>0</v>
          </cell>
          <cell r="BT477">
            <v>0</v>
          </cell>
          <cell r="BV477">
            <v>0</v>
          </cell>
          <cell r="BZ477">
            <v>0</v>
          </cell>
          <cell r="CA477">
            <v>0</v>
          </cell>
          <cell r="CC477">
            <v>0</v>
          </cell>
          <cell r="CG477">
            <v>0</v>
          </cell>
          <cell r="CH477">
            <v>0</v>
          </cell>
          <cell r="CJ477">
            <v>0</v>
          </cell>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N478">
            <v>0</v>
          </cell>
          <cell r="U478">
            <v>0</v>
          </cell>
          <cell r="V478">
            <v>0</v>
          </cell>
          <cell r="X478">
            <v>0</v>
          </cell>
          <cell r="AC478">
            <v>0</v>
          </cell>
          <cell r="AE478">
            <v>0</v>
          </cell>
          <cell r="AJ478">
            <v>1.49505</v>
          </cell>
          <cell r="AK478">
            <v>0</v>
          </cell>
          <cell r="AM478">
            <v>0.31</v>
          </cell>
          <cell r="AQ478">
            <v>0</v>
          </cell>
          <cell r="AR478">
            <v>0</v>
          </cell>
          <cell r="AT478">
            <v>0</v>
          </cell>
          <cell r="AX478">
            <v>0</v>
          </cell>
          <cell r="AY478">
            <v>0</v>
          </cell>
          <cell r="BA478">
            <v>0</v>
          </cell>
          <cell r="BE478">
            <v>0</v>
          </cell>
          <cell r="BF478">
            <v>0</v>
          </cell>
          <cell r="BH478">
            <v>0</v>
          </cell>
          <cell r="BL478">
            <v>0</v>
          </cell>
          <cell r="BM478">
            <v>0</v>
          </cell>
          <cell r="BO478">
            <v>0</v>
          </cell>
          <cell r="BS478">
            <v>0</v>
          </cell>
          <cell r="BT478">
            <v>0</v>
          </cell>
          <cell r="BV478">
            <v>0</v>
          </cell>
          <cell r="BZ478">
            <v>0</v>
          </cell>
          <cell r="CA478">
            <v>0</v>
          </cell>
          <cell r="CC478">
            <v>0</v>
          </cell>
          <cell r="CG478">
            <v>0</v>
          </cell>
          <cell r="CH478">
            <v>0</v>
          </cell>
          <cell r="CJ478">
            <v>0</v>
          </cell>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N479">
            <v>0</v>
          </cell>
          <cell r="U479">
            <v>0</v>
          </cell>
          <cell r="V479">
            <v>0</v>
          </cell>
          <cell r="X479">
            <v>0</v>
          </cell>
          <cell r="AC479">
            <v>0</v>
          </cell>
          <cell r="AE479">
            <v>0</v>
          </cell>
          <cell r="AJ479">
            <v>1.7625599999999999</v>
          </cell>
          <cell r="AK479">
            <v>0</v>
          </cell>
          <cell r="AM479">
            <v>0.4</v>
          </cell>
          <cell r="AQ479">
            <v>0</v>
          </cell>
          <cell r="AR479">
            <v>0</v>
          </cell>
          <cell r="AT479">
            <v>0</v>
          </cell>
          <cell r="AX479">
            <v>0</v>
          </cell>
          <cell r="AY479">
            <v>0</v>
          </cell>
          <cell r="BA479">
            <v>0</v>
          </cell>
          <cell r="BE479">
            <v>0</v>
          </cell>
          <cell r="BF479">
            <v>0</v>
          </cell>
          <cell r="BH479">
            <v>0</v>
          </cell>
          <cell r="BL479">
            <v>0</v>
          </cell>
          <cell r="BM479">
            <v>0</v>
          </cell>
          <cell r="BO479">
            <v>0</v>
          </cell>
          <cell r="BS479">
            <v>0</v>
          </cell>
          <cell r="BT479">
            <v>0</v>
          </cell>
          <cell r="BV479">
            <v>0</v>
          </cell>
          <cell r="BZ479">
            <v>0</v>
          </cell>
          <cell r="CA479">
            <v>0</v>
          </cell>
          <cell r="CC479">
            <v>0</v>
          </cell>
          <cell r="CG479">
            <v>0</v>
          </cell>
          <cell r="CH479">
            <v>0</v>
          </cell>
          <cell r="CJ479">
            <v>0</v>
          </cell>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N480">
            <v>0</v>
          </cell>
          <cell r="U480">
            <v>0</v>
          </cell>
          <cell r="V480">
            <v>0</v>
          </cell>
          <cell r="X480">
            <v>0</v>
          </cell>
          <cell r="AC480">
            <v>0</v>
          </cell>
          <cell r="AE480">
            <v>0</v>
          </cell>
          <cell r="AJ480">
            <v>2.1216900000000001</v>
          </cell>
          <cell r="AK480">
            <v>0</v>
          </cell>
          <cell r="AM480">
            <v>0.52</v>
          </cell>
          <cell r="AQ480">
            <v>0</v>
          </cell>
          <cell r="AR480">
            <v>0</v>
          </cell>
          <cell r="AT480">
            <v>0</v>
          </cell>
          <cell r="AX480">
            <v>0</v>
          </cell>
          <cell r="AY480">
            <v>0</v>
          </cell>
          <cell r="BA480">
            <v>0</v>
          </cell>
          <cell r="BE480">
            <v>0</v>
          </cell>
          <cell r="BF480">
            <v>0</v>
          </cell>
          <cell r="BH480">
            <v>0</v>
          </cell>
          <cell r="BL480">
            <v>0</v>
          </cell>
          <cell r="BM480">
            <v>0</v>
          </cell>
          <cell r="BO480">
            <v>0</v>
          </cell>
          <cell r="BS480">
            <v>0</v>
          </cell>
          <cell r="BT480">
            <v>0</v>
          </cell>
          <cell r="BV480">
            <v>0</v>
          </cell>
          <cell r="BZ480">
            <v>0</v>
          </cell>
          <cell r="CA480">
            <v>0</v>
          </cell>
          <cell r="CC480">
            <v>0</v>
          </cell>
          <cell r="CG480">
            <v>0</v>
          </cell>
          <cell r="CH480">
            <v>0</v>
          </cell>
          <cell r="CJ480">
            <v>0</v>
          </cell>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N481">
            <v>0</v>
          </cell>
          <cell r="U481">
            <v>0</v>
          </cell>
          <cell r="V481">
            <v>0</v>
          </cell>
          <cell r="X481">
            <v>0</v>
          </cell>
          <cell r="AC481">
            <v>0</v>
          </cell>
          <cell r="AE481">
            <v>0</v>
          </cell>
          <cell r="AJ481">
            <v>0</v>
          </cell>
          <cell r="AK481">
            <v>0</v>
          </cell>
          <cell r="AM481">
            <v>0</v>
          </cell>
          <cell r="AQ481">
            <v>0</v>
          </cell>
          <cell r="AR481">
            <v>0</v>
          </cell>
          <cell r="AT481">
            <v>0</v>
          </cell>
          <cell r="AX481">
            <v>0</v>
          </cell>
          <cell r="AY481">
            <v>0</v>
          </cell>
          <cell r="BA481">
            <v>0</v>
          </cell>
          <cell r="BE481">
            <v>0</v>
          </cell>
          <cell r="BF481">
            <v>0</v>
          </cell>
          <cell r="BH481">
            <v>0</v>
          </cell>
          <cell r="BL481">
            <v>0</v>
          </cell>
          <cell r="BM481">
            <v>0</v>
          </cell>
          <cell r="BO481">
            <v>0</v>
          </cell>
          <cell r="BS481">
            <v>0</v>
          </cell>
          <cell r="BT481">
            <v>0</v>
          </cell>
          <cell r="BV481">
            <v>0</v>
          </cell>
          <cell r="BZ481">
            <v>0</v>
          </cell>
          <cell r="CA481">
            <v>0</v>
          </cell>
          <cell r="CC481">
            <v>0</v>
          </cell>
          <cell r="CG481">
            <v>0</v>
          </cell>
          <cell r="CH481">
            <v>0</v>
          </cell>
          <cell r="CJ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N482">
            <v>0</v>
          </cell>
          <cell r="U482">
            <v>0</v>
          </cell>
          <cell r="V482">
            <v>0</v>
          </cell>
          <cell r="X482">
            <v>0</v>
          </cell>
          <cell r="AC482">
            <v>0</v>
          </cell>
          <cell r="AE482">
            <v>0</v>
          </cell>
          <cell r="AJ482">
            <v>0</v>
          </cell>
          <cell r="AK482">
            <v>0</v>
          </cell>
          <cell r="AM482">
            <v>0</v>
          </cell>
          <cell r="AQ482">
            <v>0</v>
          </cell>
          <cell r="AR482">
            <v>0</v>
          </cell>
          <cell r="AT482">
            <v>0</v>
          </cell>
          <cell r="AX482">
            <v>2.9833400000000001</v>
          </cell>
          <cell r="AY482">
            <v>0</v>
          </cell>
          <cell r="BA482">
            <v>0.8</v>
          </cell>
          <cell r="BE482">
            <v>2.9833400000000001</v>
          </cell>
          <cell r="BF482">
            <v>0</v>
          </cell>
          <cell r="BH482">
            <v>0.8</v>
          </cell>
          <cell r="BL482">
            <v>0</v>
          </cell>
          <cell r="BM482">
            <v>0</v>
          </cell>
          <cell r="BO482">
            <v>0</v>
          </cell>
          <cell r="BS482">
            <v>0</v>
          </cell>
          <cell r="BT482">
            <v>0</v>
          </cell>
          <cell r="BV482">
            <v>0</v>
          </cell>
          <cell r="BZ482">
            <v>0</v>
          </cell>
          <cell r="CA482">
            <v>0</v>
          </cell>
          <cell r="CC482">
            <v>0</v>
          </cell>
          <cell r="CG482">
            <v>0</v>
          </cell>
          <cell r="CH482">
            <v>0</v>
          </cell>
          <cell r="CJ482">
            <v>0</v>
          </cell>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N483">
            <v>0</v>
          </cell>
          <cell r="U483">
            <v>0</v>
          </cell>
          <cell r="V483">
            <v>0</v>
          </cell>
          <cell r="X483">
            <v>0</v>
          </cell>
          <cell r="AC483">
            <v>0</v>
          </cell>
          <cell r="AE483">
            <v>0</v>
          </cell>
          <cell r="AJ483">
            <v>0</v>
          </cell>
          <cell r="AK483">
            <v>0</v>
          </cell>
          <cell r="AM483">
            <v>0</v>
          </cell>
          <cell r="AQ483">
            <v>0</v>
          </cell>
          <cell r="AR483">
            <v>0</v>
          </cell>
          <cell r="AT483">
            <v>0</v>
          </cell>
          <cell r="AX483">
            <v>2.0593900000000001</v>
          </cell>
          <cell r="AY483">
            <v>0</v>
          </cell>
          <cell r="BA483">
            <v>0.5</v>
          </cell>
          <cell r="BE483">
            <v>2.0593900000000001</v>
          </cell>
          <cell r="BF483">
            <v>0</v>
          </cell>
          <cell r="BH483">
            <v>0.5</v>
          </cell>
          <cell r="BL483">
            <v>0</v>
          </cell>
          <cell r="BM483">
            <v>0</v>
          </cell>
          <cell r="BO483">
            <v>0</v>
          </cell>
          <cell r="BS483">
            <v>0</v>
          </cell>
          <cell r="BT483">
            <v>0</v>
          </cell>
          <cell r="BV483">
            <v>0</v>
          </cell>
          <cell r="BZ483">
            <v>0</v>
          </cell>
          <cell r="CA483">
            <v>0</v>
          </cell>
          <cell r="CC483">
            <v>0</v>
          </cell>
          <cell r="CG483">
            <v>0</v>
          </cell>
          <cell r="CH483">
            <v>0</v>
          </cell>
          <cell r="CJ483">
            <v>0</v>
          </cell>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N484">
            <v>0</v>
          </cell>
          <cell r="U484">
            <v>0</v>
          </cell>
          <cell r="V484">
            <v>0</v>
          </cell>
          <cell r="X484">
            <v>0</v>
          </cell>
          <cell r="AC484">
            <v>0</v>
          </cell>
          <cell r="AE484">
            <v>0</v>
          </cell>
          <cell r="AJ484">
            <v>0</v>
          </cell>
          <cell r="AK484">
            <v>0</v>
          </cell>
          <cell r="AM484">
            <v>0</v>
          </cell>
          <cell r="AQ484">
            <v>0</v>
          </cell>
          <cell r="AR484">
            <v>0</v>
          </cell>
          <cell r="AT484">
            <v>0</v>
          </cell>
          <cell r="AX484">
            <v>2.2849599999999999</v>
          </cell>
          <cell r="AY484">
            <v>0</v>
          </cell>
          <cell r="BA484">
            <v>0.55800000000000005</v>
          </cell>
          <cell r="BE484">
            <v>2.2849599999999999</v>
          </cell>
          <cell r="BF484">
            <v>0</v>
          </cell>
          <cell r="BH484">
            <v>0.55800000000000005</v>
          </cell>
          <cell r="BL484">
            <v>0</v>
          </cell>
          <cell r="BM484">
            <v>0</v>
          </cell>
          <cell r="BO484">
            <v>0</v>
          </cell>
          <cell r="BS484">
            <v>0</v>
          </cell>
          <cell r="BT484">
            <v>0</v>
          </cell>
          <cell r="BV484">
            <v>0</v>
          </cell>
          <cell r="BZ484">
            <v>0</v>
          </cell>
          <cell r="CA484">
            <v>0</v>
          </cell>
          <cell r="CC484">
            <v>0</v>
          </cell>
          <cell r="CG484">
            <v>0</v>
          </cell>
          <cell r="CH484">
            <v>0</v>
          </cell>
          <cell r="CJ484">
            <v>0</v>
          </cell>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N485">
            <v>0</v>
          </cell>
          <cell r="U485">
            <v>2.3164370000000001</v>
          </cell>
          <cell r="V485">
            <v>0</v>
          </cell>
          <cell r="X485">
            <v>0.371</v>
          </cell>
          <cell r="AB485">
            <v>2.35448111</v>
          </cell>
          <cell r="AC485">
            <v>0</v>
          </cell>
          <cell r="AE485">
            <v>0.54400000000000004</v>
          </cell>
          <cell r="AJ485">
            <v>0</v>
          </cell>
          <cell r="AK485">
            <v>0</v>
          </cell>
          <cell r="AM485">
            <v>0</v>
          </cell>
          <cell r="AQ485">
            <v>0</v>
          </cell>
          <cell r="AR485">
            <v>0</v>
          </cell>
          <cell r="AT485">
            <v>0</v>
          </cell>
          <cell r="AX485">
            <v>0</v>
          </cell>
          <cell r="AY485">
            <v>0</v>
          </cell>
          <cell r="BA485">
            <v>0</v>
          </cell>
          <cell r="BE485">
            <v>0</v>
          </cell>
          <cell r="BF485">
            <v>0</v>
          </cell>
          <cell r="BH485">
            <v>0</v>
          </cell>
          <cell r="BL485">
            <v>0</v>
          </cell>
          <cell r="BM485">
            <v>0</v>
          </cell>
          <cell r="BO485">
            <v>0</v>
          </cell>
          <cell r="BS485">
            <v>0</v>
          </cell>
          <cell r="BT485">
            <v>0</v>
          </cell>
          <cell r="BV485">
            <v>0</v>
          </cell>
          <cell r="BZ485">
            <v>0</v>
          </cell>
          <cell r="CA485">
            <v>0</v>
          </cell>
          <cell r="CC485">
            <v>0</v>
          </cell>
          <cell r="CG485">
            <v>0</v>
          </cell>
          <cell r="CH485">
            <v>0</v>
          </cell>
          <cell r="CJ485">
            <v>0</v>
          </cell>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N486">
            <v>0</v>
          </cell>
          <cell r="U486">
            <v>0</v>
          </cell>
          <cell r="V486">
            <v>0</v>
          </cell>
          <cell r="X486">
            <v>0</v>
          </cell>
          <cell r="AC486">
            <v>0</v>
          </cell>
          <cell r="AE486">
            <v>0</v>
          </cell>
          <cell r="AJ486">
            <v>0</v>
          </cell>
          <cell r="AK486">
            <v>0</v>
          </cell>
          <cell r="AM486">
            <v>0</v>
          </cell>
          <cell r="AQ486">
            <v>0</v>
          </cell>
          <cell r="AR486">
            <v>0</v>
          </cell>
          <cell r="AT486">
            <v>0</v>
          </cell>
          <cell r="AX486">
            <v>1.6979199999999999</v>
          </cell>
          <cell r="AY486">
            <v>0</v>
          </cell>
          <cell r="BA486">
            <v>0.38</v>
          </cell>
          <cell r="BE486">
            <v>1.6979199999999999</v>
          </cell>
          <cell r="BF486">
            <v>0</v>
          </cell>
          <cell r="BH486">
            <v>0.38</v>
          </cell>
          <cell r="BL486">
            <v>0</v>
          </cell>
          <cell r="BM486">
            <v>0</v>
          </cell>
          <cell r="BO486">
            <v>0</v>
          </cell>
          <cell r="BS486">
            <v>0</v>
          </cell>
          <cell r="BT486">
            <v>0</v>
          </cell>
          <cell r="BV486">
            <v>0</v>
          </cell>
          <cell r="BZ486">
            <v>0</v>
          </cell>
          <cell r="CA486">
            <v>0</v>
          </cell>
          <cell r="CC486">
            <v>0</v>
          </cell>
          <cell r="CG486">
            <v>0</v>
          </cell>
          <cell r="CH486">
            <v>0</v>
          </cell>
          <cell r="CJ486">
            <v>0</v>
          </cell>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N487">
            <v>0</v>
          </cell>
          <cell r="U487">
            <v>0</v>
          </cell>
          <cell r="V487">
            <v>0</v>
          </cell>
          <cell r="X487">
            <v>0</v>
          </cell>
          <cell r="AC487">
            <v>0</v>
          </cell>
          <cell r="AE487">
            <v>0</v>
          </cell>
          <cell r="AJ487">
            <v>0</v>
          </cell>
          <cell r="AK487">
            <v>0</v>
          </cell>
          <cell r="AM487">
            <v>0</v>
          </cell>
          <cell r="AQ487">
            <v>0</v>
          </cell>
          <cell r="AR487">
            <v>0</v>
          </cell>
          <cell r="AT487">
            <v>0</v>
          </cell>
          <cell r="AX487">
            <v>1.1195899999999999</v>
          </cell>
          <cell r="AY487">
            <v>0</v>
          </cell>
          <cell r="BA487">
            <v>0.18</v>
          </cell>
          <cell r="BE487">
            <v>1.1195899999999999</v>
          </cell>
          <cell r="BF487">
            <v>0</v>
          </cell>
          <cell r="BH487">
            <v>0.18</v>
          </cell>
          <cell r="BL487">
            <v>0</v>
          </cell>
          <cell r="BM487">
            <v>0</v>
          </cell>
          <cell r="BO487">
            <v>0</v>
          </cell>
          <cell r="BS487">
            <v>0</v>
          </cell>
          <cell r="BT487">
            <v>0</v>
          </cell>
          <cell r="BV487">
            <v>0</v>
          </cell>
          <cell r="BZ487">
            <v>0</v>
          </cell>
          <cell r="CA487">
            <v>0</v>
          </cell>
          <cell r="CC487">
            <v>0</v>
          </cell>
          <cell r="CG487">
            <v>0</v>
          </cell>
          <cell r="CH487">
            <v>0</v>
          </cell>
          <cell r="CJ487">
            <v>0</v>
          </cell>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N488">
            <v>0</v>
          </cell>
          <cell r="U488">
            <v>0</v>
          </cell>
          <cell r="V488">
            <v>0</v>
          </cell>
          <cell r="X488">
            <v>0</v>
          </cell>
          <cell r="AC488">
            <v>0</v>
          </cell>
          <cell r="AE488">
            <v>0</v>
          </cell>
          <cell r="AJ488">
            <v>0</v>
          </cell>
          <cell r="AK488">
            <v>0</v>
          </cell>
          <cell r="AM488">
            <v>0</v>
          </cell>
          <cell r="AQ488">
            <v>0</v>
          </cell>
          <cell r="AR488">
            <v>0</v>
          </cell>
          <cell r="AT488">
            <v>0</v>
          </cell>
          <cell r="AX488">
            <v>1.8544000000000005</v>
          </cell>
          <cell r="AY488">
            <v>0</v>
          </cell>
          <cell r="BA488">
            <v>0.43</v>
          </cell>
          <cell r="BE488">
            <v>1.8544000000000003</v>
          </cell>
          <cell r="BF488">
            <v>0</v>
          </cell>
          <cell r="BH488">
            <v>0.43</v>
          </cell>
          <cell r="BL488">
            <v>0</v>
          </cell>
          <cell r="BM488">
            <v>0</v>
          </cell>
          <cell r="BO488">
            <v>0</v>
          </cell>
          <cell r="BS488">
            <v>0</v>
          </cell>
          <cell r="BT488">
            <v>0</v>
          </cell>
          <cell r="BV488">
            <v>0</v>
          </cell>
          <cell r="BZ488">
            <v>0</v>
          </cell>
          <cell r="CA488">
            <v>0</v>
          </cell>
          <cell r="CC488">
            <v>0</v>
          </cell>
          <cell r="CG488">
            <v>0</v>
          </cell>
          <cell r="CH488">
            <v>0</v>
          </cell>
          <cell r="CJ488">
            <v>0</v>
          </cell>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N489">
            <v>0</v>
          </cell>
          <cell r="U489">
            <v>0</v>
          </cell>
          <cell r="V489">
            <v>0</v>
          </cell>
          <cell r="X489">
            <v>0</v>
          </cell>
          <cell r="AC489">
            <v>0</v>
          </cell>
          <cell r="AE489">
            <v>0</v>
          </cell>
          <cell r="AJ489">
            <v>0</v>
          </cell>
          <cell r="AK489">
            <v>0</v>
          </cell>
          <cell r="AM489">
            <v>0</v>
          </cell>
          <cell r="AQ489">
            <v>0</v>
          </cell>
          <cell r="AR489">
            <v>0</v>
          </cell>
          <cell r="AT489">
            <v>0</v>
          </cell>
          <cell r="AX489">
            <v>1.7050600000000002</v>
          </cell>
          <cell r="AY489">
            <v>0</v>
          </cell>
          <cell r="BA489">
            <v>0.376</v>
          </cell>
          <cell r="BE489">
            <v>1.7050600000000002</v>
          </cell>
          <cell r="BF489">
            <v>0</v>
          </cell>
          <cell r="BH489">
            <v>0.376</v>
          </cell>
          <cell r="BL489">
            <v>0</v>
          </cell>
          <cell r="BM489">
            <v>0</v>
          </cell>
          <cell r="BO489">
            <v>0</v>
          </cell>
          <cell r="BS489">
            <v>0</v>
          </cell>
          <cell r="BT489">
            <v>0</v>
          </cell>
          <cell r="BV489">
            <v>0</v>
          </cell>
          <cell r="BZ489">
            <v>0</v>
          </cell>
          <cell r="CA489">
            <v>0</v>
          </cell>
          <cell r="CC489">
            <v>0</v>
          </cell>
          <cell r="CG489">
            <v>0</v>
          </cell>
          <cell r="CH489">
            <v>0</v>
          </cell>
          <cell r="CJ489">
            <v>0</v>
          </cell>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N490">
            <v>0</v>
          </cell>
          <cell r="U490">
            <v>0</v>
          </cell>
          <cell r="V490">
            <v>0</v>
          </cell>
          <cell r="X490">
            <v>0</v>
          </cell>
          <cell r="AC490">
            <v>0</v>
          </cell>
          <cell r="AE490">
            <v>0</v>
          </cell>
          <cell r="AJ490">
            <v>0</v>
          </cell>
          <cell r="AK490">
            <v>0</v>
          </cell>
          <cell r="AM490">
            <v>0</v>
          </cell>
          <cell r="AQ490">
            <v>0</v>
          </cell>
          <cell r="AR490">
            <v>0</v>
          </cell>
          <cell r="AT490">
            <v>0</v>
          </cell>
          <cell r="AX490">
            <v>0</v>
          </cell>
          <cell r="AY490">
            <v>0</v>
          </cell>
          <cell r="BA490">
            <v>0</v>
          </cell>
          <cell r="BE490">
            <v>0</v>
          </cell>
          <cell r="BF490">
            <v>0</v>
          </cell>
          <cell r="BH490">
            <v>0</v>
          </cell>
          <cell r="BL490">
            <v>0</v>
          </cell>
          <cell r="BM490">
            <v>0</v>
          </cell>
          <cell r="BO490">
            <v>0</v>
          </cell>
          <cell r="BS490">
            <v>0</v>
          </cell>
          <cell r="BT490">
            <v>0</v>
          </cell>
          <cell r="BV490">
            <v>0</v>
          </cell>
          <cell r="BZ490">
            <v>2.3624399999999999</v>
          </cell>
          <cell r="CA490">
            <v>0</v>
          </cell>
          <cell r="CC490">
            <v>0.58599999999999997</v>
          </cell>
          <cell r="CG490">
            <v>2.3624399999999999</v>
          </cell>
          <cell r="CH490">
            <v>0</v>
          </cell>
          <cell r="CJ490">
            <v>0.58599999999999997</v>
          </cell>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N491">
            <v>0</v>
          </cell>
          <cell r="U491">
            <v>0</v>
          </cell>
          <cell r="V491">
            <v>0</v>
          </cell>
          <cell r="X491">
            <v>0</v>
          </cell>
          <cell r="AC491">
            <v>0</v>
          </cell>
          <cell r="AE491">
            <v>0</v>
          </cell>
          <cell r="AJ491">
            <v>0</v>
          </cell>
          <cell r="AK491">
            <v>0</v>
          </cell>
          <cell r="AM491">
            <v>0</v>
          </cell>
          <cell r="AQ491">
            <v>0</v>
          </cell>
          <cell r="AR491">
            <v>0</v>
          </cell>
          <cell r="AT491">
            <v>0</v>
          </cell>
          <cell r="AX491">
            <v>0</v>
          </cell>
          <cell r="AY491">
            <v>0</v>
          </cell>
          <cell r="BA491">
            <v>0</v>
          </cell>
          <cell r="BE491">
            <v>0</v>
          </cell>
          <cell r="BF491">
            <v>0</v>
          </cell>
          <cell r="BH491">
            <v>0</v>
          </cell>
          <cell r="BL491">
            <v>0</v>
          </cell>
          <cell r="BM491">
            <v>0</v>
          </cell>
          <cell r="BO491">
            <v>0</v>
          </cell>
          <cell r="BS491">
            <v>0</v>
          </cell>
          <cell r="BT491">
            <v>0</v>
          </cell>
          <cell r="BV491">
            <v>0</v>
          </cell>
          <cell r="BZ491">
            <v>1.4095499999999999</v>
          </cell>
          <cell r="CA491">
            <v>0</v>
          </cell>
          <cell r="CC491">
            <v>0.28399999999999997</v>
          </cell>
          <cell r="CG491">
            <v>1.4095499999999999</v>
          </cell>
          <cell r="CH491">
            <v>0</v>
          </cell>
          <cell r="CJ491">
            <v>0.28399999999999997</v>
          </cell>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N492">
            <v>0</v>
          </cell>
          <cell r="U492">
            <v>4.1492810000000002</v>
          </cell>
          <cell r="V492">
            <v>0</v>
          </cell>
          <cell r="X492">
            <v>0.69199999999999995</v>
          </cell>
          <cell r="AB492">
            <v>4.7953462</v>
          </cell>
          <cell r="AC492">
            <v>0</v>
          </cell>
          <cell r="AE492">
            <v>0.84399999999999997</v>
          </cell>
          <cell r="AJ492">
            <v>0</v>
          </cell>
          <cell r="AK492">
            <v>0</v>
          </cell>
          <cell r="AM492">
            <v>0</v>
          </cell>
          <cell r="AQ492">
            <v>0</v>
          </cell>
          <cell r="AR492">
            <v>0</v>
          </cell>
          <cell r="AT492">
            <v>0</v>
          </cell>
          <cell r="AX492">
            <v>0</v>
          </cell>
          <cell r="AY492">
            <v>0</v>
          </cell>
          <cell r="BA492">
            <v>0</v>
          </cell>
          <cell r="BE492">
            <v>0</v>
          </cell>
          <cell r="BF492">
            <v>0</v>
          </cell>
          <cell r="BH492">
            <v>0</v>
          </cell>
          <cell r="BL492">
            <v>0</v>
          </cell>
          <cell r="BM492">
            <v>0</v>
          </cell>
          <cell r="BO492">
            <v>0</v>
          </cell>
          <cell r="BS492">
            <v>0</v>
          </cell>
          <cell r="BT492">
            <v>0</v>
          </cell>
          <cell r="BV492">
            <v>0</v>
          </cell>
          <cell r="BZ492">
            <v>0</v>
          </cell>
          <cell r="CA492">
            <v>0</v>
          </cell>
          <cell r="CC492">
            <v>0</v>
          </cell>
          <cell r="CG492">
            <v>0</v>
          </cell>
          <cell r="CH492">
            <v>0</v>
          </cell>
          <cell r="CJ492">
            <v>0</v>
          </cell>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N493">
            <v>0</v>
          </cell>
          <cell r="U493">
            <v>3.8151140000000003</v>
          </cell>
          <cell r="V493">
            <v>0</v>
          </cell>
          <cell r="X493">
            <v>0.58199999999999996</v>
          </cell>
          <cell r="AB493">
            <v>3.8785715499999993</v>
          </cell>
          <cell r="AC493">
            <v>0</v>
          </cell>
          <cell r="AE493">
            <v>0.58199999999999996</v>
          </cell>
          <cell r="AJ493">
            <v>0</v>
          </cell>
          <cell r="AK493">
            <v>0</v>
          </cell>
          <cell r="AM493">
            <v>0</v>
          </cell>
          <cell r="AQ493">
            <v>0</v>
          </cell>
          <cell r="AR493">
            <v>0</v>
          </cell>
          <cell r="AT493">
            <v>0</v>
          </cell>
          <cell r="AX493">
            <v>0</v>
          </cell>
          <cell r="AY493">
            <v>0</v>
          </cell>
          <cell r="BA493">
            <v>0</v>
          </cell>
          <cell r="BE493">
            <v>0</v>
          </cell>
          <cell r="BF493">
            <v>0</v>
          </cell>
          <cell r="BH493">
            <v>0</v>
          </cell>
          <cell r="BL493">
            <v>0</v>
          </cell>
          <cell r="BM493">
            <v>0</v>
          </cell>
          <cell r="BO493">
            <v>0</v>
          </cell>
          <cell r="BS493">
            <v>0</v>
          </cell>
          <cell r="BT493">
            <v>0</v>
          </cell>
          <cell r="BV493">
            <v>0</v>
          </cell>
          <cell r="BZ493">
            <v>0</v>
          </cell>
          <cell r="CA493">
            <v>0</v>
          </cell>
          <cell r="CC493">
            <v>0</v>
          </cell>
          <cell r="CG493">
            <v>0</v>
          </cell>
          <cell r="CH493">
            <v>0</v>
          </cell>
          <cell r="CJ493">
            <v>0</v>
          </cell>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N494">
            <v>0</v>
          </cell>
          <cell r="U494">
            <v>0</v>
          </cell>
          <cell r="V494">
            <v>0</v>
          </cell>
          <cell r="X494">
            <v>0</v>
          </cell>
          <cell r="AC494">
            <v>0</v>
          </cell>
          <cell r="AE494">
            <v>0</v>
          </cell>
          <cell r="AJ494">
            <v>0</v>
          </cell>
          <cell r="AK494">
            <v>0</v>
          </cell>
          <cell r="AM494">
            <v>0</v>
          </cell>
          <cell r="AQ494">
            <v>0</v>
          </cell>
          <cell r="AR494">
            <v>0</v>
          </cell>
          <cell r="AT494">
            <v>0</v>
          </cell>
          <cell r="AX494">
            <v>0</v>
          </cell>
          <cell r="AY494">
            <v>0</v>
          </cell>
          <cell r="BA494">
            <v>0</v>
          </cell>
          <cell r="BE494">
            <v>0</v>
          </cell>
          <cell r="BF494">
            <v>0</v>
          </cell>
          <cell r="BH494">
            <v>0</v>
          </cell>
          <cell r="BL494">
            <v>0</v>
          </cell>
          <cell r="BM494">
            <v>0</v>
          </cell>
          <cell r="BO494">
            <v>0</v>
          </cell>
          <cell r="BS494">
            <v>0</v>
          </cell>
          <cell r="BT494">
            <v>0</v>
          </cell>
          <cell r="BV494">
            <v>0</v>
          </cell>
          <cell r="BZ494">
            <v>3.7543399999999996</v>
          </cell>
          <cell r="CA494">
            <v>0</v>
          </cell>
          <cell r="CC494">
            <v>1.05</v>
          </cell>
          <cell r="CG494">
            <v>3.75434</v>
          </cell>
          <cell r="CH494">
            <v>0</v>
          </cell>
          <cell r="CJ494">
            <v>1.05</v>
          </cell>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N495">
            <v>0</v>
          </cell>
          <cell r="U495">
            <v>0</v>
          </cell>
          <cell r="V495">
            <v>0</v>
          </cell>
          <cell r="X495">
            <v>0</v>
          </cell>
          <cell r="AC495">
            <v>0</v>
          </cell>
          <cell r="AE495">
            <v>0</v>
          </cell>
          <cell r="AJ495">
            <v>0</v>
          </cell>
          <cell r="AK495">
            <v>0</v>
          </cell>
          <cell r="AM495">
            <v>0</v>
          </cell>
          <cell r="AQ495">
            <v>0</v>
          </cell>
          <cell r="AR495">
            <v>0</v>
          </cell>
          <cell r="AT495">
            <v>0</v>
          </cell>
          <cell r="AX495">
            <v>0</v>
          </cell>
          <cell r="AY495">
            <v>0</v>
          </cell>
          <cell r="BA495">
            <v>0</v>
          </cell>
          <cell r="BE495">
            <v>0</v>
          </cell>
          <cell r="BF495">
            <v>0</v>
          </cell>
          <cell r="BH495">
            <v>0</v>
          </cell>
          <cell r="BL495">
            <v>0</v>
          </cell>
          <cell r="BM495">
            <v>0</v>
          </cell>
          <cell r="BO495">
            <v>0</v>
          </cell>
          <cell r="BS495">
            <v>0</v>
          </cell>
          <cell r="BT495">
            <v>0</v>
          </cell>
          <cell r="BV495">
            <v>0</v>
          </cell>
          <cell r="BZ495">
            <v>2.0000100000000001</v>
          </cell>
          <cell r="CA495">
            <v>0</v>
          </cell>
          <cell r="CC495">
            <v>0.48</v>
          </cell>
          <cell r="CG495">
            <v>2.0000100000000001</v>
          </cell>
          <cell r="CH495">
            <v>0</v>
          </cell>
          <cell r="CJ495">
            <v>0.48</v>
          </cell>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N496">
            <v>0</v>
          </cell>
          <cell r="U496">
            <v>0</v>
          </cell>
          <cell r="V496">
            <v>0</v>
          </cell>
          <cell r="X496">
            <v>0</v>
          </cell>
          <cell r="AC496">
            <v>0</v>
          </cell>
          <cell r="AE496">
            <v>0</v>
          </cell>
          <cell r="AJ496">
            <v>0</v>
          </cell>
          <cell r="AK496">
            <v>0</v>
          </cell>
          <cell r="AM496">
            <v>0</v>
          </cell>
          <cell r="AQ496">
            <v>0</v>
          </cell>
          <cell r="AR496">
            <v>0</v>
          </cell>
          <cell r="AT496">
            <v>0</v>
          </cell>
          <cell r="AX496">
            <v>0</v>
          </cell>
          <cell r="AY496">
            <v>0</v>
          </cell>
          <cell r="BA496">
            <v>0</v>
          </cell>
          <cell r="BE496">
            <v>0</v>
          </cell>
          <cell r="BF496">
            <v>0</v>
          </cell>
          <cell r="BH496">
            <v>0</v>
          </cell>
          <cell r="BL496">
            <v>0</v>
          </cell>
          <cell r="BM496">
            <v>0</v>
          </cell>
          <cell r="BO496">
            <v>0</v>
          </cell>
          <cell r="BS496">
            <v>0</v>
          </cell>
          <cell r="BT496">
            <v>0</v>
          </cell>
          <cell r="BV496">
            <v>0</v>
          </cell>
          <cell r="BZ496">
            <v>2.2761</v>
          </cell>
          <cell r="CA496">
            <v>0</v>
          </cell>
          <cell r="CC496">
            <v>0.56000000000000005</v>
          </cell>
          <cell r="CG496">
            <v>2.2761</v>
          </cell>
          <cell r="CH496">
            <v>0</v>
          </cell>
          <cell r="CJ496">
            <v>0.56000000000000005</v>
          </cell>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N497">
            <v>0</v>
          </cell>
          <cell r="U497">
            <v>0</v>
          </cell>
          <cell r="V497">
            <v>0</v>
          </cell>
          <cell r="X497">
            <v>0</v>
          </cell>
          <cell r="AC497">
            <v>0</v>
          </cell>
          <cell r="AE497">
            <v>0</v>
          </cell>
          <cell r="AJ497">
            <v>0</v>
          </cell>
          <cell r="AK497">
            <v>0</v>
          </cell>
          <cell r="AM497">
            <v>0</v>
          </cell>
          <cell r="AQ497">
            <v>0</v>
          </cell>
          <cell r="AR497">
            <v>0</v>
          </cell>
          <cell r="AT497">
            <v>0</v>
          </cell>
          <cell r="AX497">
            <v>0</v>
          </cell>
          <cell r="AY497">
            <v>0</v>
          </cell>
          <cell r="BA497">
            <v>0</v>
          </cell>
          <cell r="BE497">
            <v>0</v>
          </cell>
          <cell r="BF497">
            <v>0</v>
          </cell>
          <cell r="BH497">
            <v>0</v>
          </cell>
          <cell r="BL497">
            <v>0</v>
          </cell>
          <cell r="BM497">
            <v>0</v>
          </cell>
          <cell r="BO497">
            <v>0</v>
          </cell>
          <cell r="BS497">
            <v>0</v>
          </cell>
          <cell r="BT497">
            <v>0</v>
          </cell>
          <cell r="BV497">
            <v>0</v>
          </cell>
          <cell r="BZ497">
            <v>3.54345</v>
          </cell>
          <cell r="CA497">
            <v>0</v>
          </cell>
          <cell r="CC497">
            <v>0.99299999999999999</v>
          </cell>
          <cell r="CG497">
            <v>3.54345</v>
          </cell>
          <cell r="CH497">
            <v>0</v>
          </cell>
          <cell r="CJ497">
            <v>0.99299999999999999</v>
          </cell>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N498">
            <v>0</v>
          </cell>
          <cell r="U498">
            <v>0</v>
          </cell>
          <cell r="V498">
            <v>0</v>
          </cell>
          <cell r="X498">
            <v>0</v>
          </cell>
          <cell r="AC498">
            <v>0</v>
          </cell>
          <cell r="AE498">
            <v>0</v>
          </cell>
          <cell r="AJ498">
            <v>0</v>
          </cell>
          <cell r="AK498">
            <v>0</v>
          </cell>
          <cell r="AM498">
            <v>0</v>
          </cell>
          <cell r="AQ498">
            <v>0</v>
          </cell>
          <cell r="AR498">
            <v>0</v>
          </cell>
          <cell r="AT498">
            <v>0</v>
          </cell>
          <cell r="AX498">
            <v>0</v>
          </cell>
          <cell r="AY498">
            <v>0</v>
          </cell>
          <cell r="BA498">
            <v>0</v>
          </cell>
          <cell r="BE498">
            <v>0</v>
          </cell>
          <cell r="BF498">
            <v>0</v>
          </cell>
          <cell r="BH498">
            <v>0</v>
          </cell>
          <cell r="BL498">
            <v>0</v>
          </cell>
          <cell r="BM498">
            <v>0</v>
          </cell>
          <cell r="BO498">
            <v>0</v>
          </cell>
          <cell r="BS498">
            <v>0</v>
          </cell>
          <cell r="BT498">
            <v>0</v>
          </cell>
          <cell r="BV498">
            <v>0</v>
          </cell>
          <cell r="BZ498">
            <v>3.044</v>
          </cell>
          <cell r="CA498">
            <v>0</v>
          </cell>
          <cell r="CC498">
            <v>0.82</v>
          </cell>
          <cell r="CG498">
            <v>3.044</v>
          </cell>
          <cell r="CH498">
            <v>0</v>
          </cell>
          <cell r="CJ498">
            <v>0.82</v>
          </cell>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N499">
            <v>0</v>
          </cell>
          <cell r="U499">
            <v>0</v>
          </cell>
          <cell r="V499">
            <v>0</v>
          </cell>
          <cell r="X499">
            <v>0</v>
          </cell>
          <cell r="AC499">
            <v>0</v>
          </cell>
          <cell r="AE499">
            <v>0</v>
          </cell>
          <cell r="AJ499">
            <v>0</v>
          </cell>
          <cell r="AK499">
            <v>0</v>
          </cell>
          <cell r="AM499">
            <v>0</v>
          </cell>
          <cell r="AQ499">
            <v>0</v>
          </cell>
          <cell r="AR499">
            <v>0</v>
          </cell>
          <cell r="AT499">
            <v>0</v>
          </cell>
          <cell r="AX499">
            <v>0</v>
          </cell>
          <cell r="AY499">
            <v>0</v>
          </cell>
          <cell r="BA499">
            <v>0</v>
          </cell>
          <cell r="BE499">
            <v>0</v>
          </cell>
          <cell r="BF499">
            <v>0</v>
          </cell>
          <cell r="BH499">
            <v>0</v>
          </cell>
          <cell r="BL499">
            <v>0</v>
          </cell>
          <cell r="BM499">
            <v>0</v>
          </cell>
          <cell r="BO499">
            <v>0</v>
          </cell>
          <cell r="BS499">
            <v>0</v>
          </cell>
          <cell r="BT499">
            <v>0</v>
          </cell>
          <cell r="BV499">
            <v>0</v>
          </cell>
          <cell r="BZ499">
            <v>2.2849599999999999</v>
          </cell>
          <cell r="CA499">
            <v>0</v>
          </cell>
          <cell r="CC499">
            <v>0.56000000000000005</v>
          </cell>
          <cell r="CG499">
            <v>2.2849599999999999</v>
          </cell>
          <cell r="CH499">
            <v>0</v>
          </cell>
          <cell r="CJ499">
            <v>0.56000000000000005</v>
          </cell>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N500">
            <v>0</v>
          </cell>
          <cell r="U500">
            <v>0</v>
          </cell>
          <cell r="V500">
            <v>0</v>
          </cell>
          <cell r="X500">
            <v>0</v>
          </cell>
          <cell r="AC500">
            <v>0</v>
          </cell>
          <cell r="AE500">
            <v>0</v>
          </cell>
          <cell r="AJ500">
            <v>0</v>
          </cell>
          <cell r="AK500">
            <v>0</v>
          </cell>
          <cell r="AM500">
            <v>0</v>
          </cell>
          <cell r="AQ500">
            <v>0</v>
          </cell>
          <cell r="AR500">
            <v>0</v>
          </cell>
          <cell r="AT500">
            <v>0</v>
          </cell>
          <cell r="AX500">
            <v>0</v>
          </cell>
          <cell r="AY500">
            <v>0</v>
          </cell>
          <cell r="BA500">
            <v>0</v>
          </cell>
          <cell r="BE500">
            <v>0</v>
          </cell>
          <cell r="BF500">
            <v>0</v>
          </cell>
          <cell r="BH500">
            <v>0</v>
          </cell>
          <cell r="BL500">
            <v>13.18516</v>
          </cell>
          <cell r="BM500">
            <v>0</v>
          </cell>
          <cell r="BO500">
            <v>3.4356</v>
          </cell>
          <cell r="BS500">
            <v>13.18516</v>
          </cell>
          <cell r="BT500">
            <v>0</v>
          </cell>
          <cell r="BV500">
            <v>3.4356</v>
          </cell>
          <cell r="BZ500">
            <v>0</v>
          </cell>
          <cell r="CA500">
            <v>0</v>
          </cell>
          <cell r="CC500">
            <v>0</v>
          </cell>
          <cell r="CG500">
            <v>0</v>
          </cell>
          <cell r="CH500">
            <v>0</v>
          </cell>
          <cell r="CJ500">
            <v>0</v>
          </cell>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N501">
            <v>0</v>
          </cell>
          <cell r="U501">
            <v>0</v>
          </cell>
          <cell r="V501">
            <v>0</v>
          </cell>
          <cell r="X501">
            <v>0</v>
          </cell>
          <cell r="AC501">
            <v>0</v>
          </cell>
          <cell r="AE501">
            <v>0</v>
          </cell>
          <cell r="AJ501">
            <v>0</v>
          </cell>
          <cell r="AK501">
            <v>0</v>
          </cell>
          <cell r="AM501">
            <v>0</v>
          </cell>
          <cell r="AQ501">
            <v>0</v>
          </cell>
          <cell r="AR501">
            <v>0</v>
          </cell>
          <cell r="AT501">
            <v>0</v>
          </cell>
          <cell r="AX501">
            <v>0</v>
          </cell>
          <cell r="AY501">
            <v>0</v>
          </cell>
          <cell r="BA501">
            <v>0</v>
          </cell>
          <cell r="BE501">
            <v>0</v>
          </cell>
          <cell r="BF501">
            <v>0</v>
          </cell>
          <cell r="BH501">
            <v>0</v>
          </cell>
          <cell r="BL501">
            <v>10.69552</v>
          </cell>
          <cell r="BM501">
            <v>0</v>
          </cell>
          <cell r="BO501">
            <v>2.8</v>
          </cell>
          <cell r="BS501">
            <v>10.69552</v>
          </cell>
          <cell r="BT501">
            <v>0</v>
          </cell>
          <cell r="BV501">
            <v>2.8</v>
          </cell>
          <cell r="BZ501">
            <v>0</v>
          </cell>
          <cell r="CA501">
            <v>0</v>
          </cell>
          <cell r="CC501">
            <v>0</v>
          </cell>
          <cell r="CG501">
            <v>0</v>
          </cell>
          <cell r="CH501">
            <v>0</v>
          </cell>
          <cell r="CJ501">
            <v>0</v>
          </cell>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N502">
            <v>0</v>
          </cell>
          <cell r="U502">
            <v>0</v>
          </cell>
          <cell r="V502">
            <v>0</v>
          </cell>
          <cell r="X502">
            <v>0</v>
          </cell>
          <cell r="AC502">
            <v>0</v>
          </cell>
          <cell r="AE502">
            <v>0</v>
          </cell>
          <cell r="AJ502">
            <v>0</v>
          </cell>
          <cell r="AK502">
            <v>0</v>
          </cell>
          <cell r="AM502">
            <v>0</v>
          </cell>
          <cell r="AQ502">
            <v>0</v>
          </cell>
          <cell r="AR502">
            <v>0</v>
          </cell>
          <cell r="AT502">
            <v>0</v>
          </cell>
          <cell r="AX502">
            <v>0</v>
          </cell>
          <cell r="AY502">
            <v>0</v>
          </cell>
          <cell r="BA502">
            <v>0</v>
          </cell>
          <cell r="BE502">
            <v>0</v>
          </cell>
          <cell r="BF502">
            <v>0</v>
          </cell>
          <cell r="BH502">
            <v>0</v>
          </cell>
          <cell r="BL502">
            <v>1.1935100000000001</v>
          </cell>
          <cell r="BM502">
            <v>0</v>
          </cell>
          <cell r="BO502">
            <v>0.26400000000000001</v>
          </cell>
          <cell r="BS502">
            <v>1.1935100000000001</v>
          </cell>
          <cell r="BT502">
            <v>0</v>
          </cell>
          <cell r="BV502">
            <v>0.26400000000000001</v>
          </cell>
          <cell r="BZ502">
            <v>0</v>
          </cell>
          <cell r="CA502">
            <v>0</v>
          </cell>
          <cell r="CC502">
            <v>0</v>
          </cell>
          <cell r="CG502">
            <v>0</v>
          </cell>
          <cell r="CH502">
            <v>0</v>
          </cell>
          <cell r="CJ502">
            <v>0</v>
          </cell>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N503">
            <v>0</v>
          </cell>
          <cell r="U503">
            <v>0</v>
          </cell>
          <cell r="V503">
            <v>0</v>
          </cell>
          <cell r="X503">
            <v>0</v>
          </cell>
          <cell r="AC503">
            <v>0</v>
          </cell>
          <cell r="AE503">
            <v>0</v>
          </cell>
          <cell r="AJ503">
            <v>0</v>
          </cell>
          <cell r="AK503">
            <v>0</v>
          </cell>
          <cell r="AM503">
            <v>0</v>
          </cell>
          <cell r="AQ503">
            <v>0</v>
          </cell>
          <cell r="AR503">
            <v>0</v>
          </cell>
          <cell r="AT503">
            <v>0</v>
          </cell>
          <cell r="AX503">
            <v>0</v>
          </cell>
          <cell r="AY503">
            <v>0</v>
          </cell>
          <cell r="BA503">
            <v>0</v>
          </cell>
          <cell r="BE503">
            <v>0</v>
          </cell>
          <cell r="BF503">
            <v>0</v>
          </cell>
          <cell r="BH503">
            <v>0</v>
          </cell>
          <cell r="BL503">
            <v>1.3172200000000001</v>
          </cell>
          <cell r="BM503">
            <v>0</v>
          </cell>
          <cell r="BO503">
            <v>0.25</v>
          </cell>
          <cell r="BS503">
            <v>1.3172200000000001</v>
          </cell>
          <cell r="BT503">
            <v>0</v>
          </cell>
          <cell r="BV503">
            <v>0.25</v>
          </cell>
          <cell r="BZ503">
            <v>0</v>
          </cell>
          <cell r="CA503">
            <v>0</v>
          </cell>
          <cell r="CC503">
            <v>0</v>
          </cell>
          <cell r="CG503">
            <v>0</v>
          </cell>
          <cell r="CH503">
            <v>0</v>
          </cell>
          <cell r="CJ503">
            <v>0</v>
          </cell>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N504">
            <v>0</v>
          </cell>
          <cell r="U504">
            <v>0</v>
          </cell>
          <cell r="V504">
            <v>0</v>
          </cell>
          <cell r="X504">
            <v>0</v>
          </cell>
          <cell r="AC504">
            <v>0</v>
          </cell>
          <cell r="AE504">
            <v>0</v>
          </cell>
          <cell r="AJ504">
            <v>0</v>
          </cell>
          <cell r="AK504">
            <v>0</v>
          </cell>
          <cell r="AM504">
            <v>0</v>
          </cell>
          <cell r="AQ504">
            <v>0</v>
          </cell>
          <cell r="AR504">
            <v>0</v>
          </cell>
          <cell r="AT504">
            <v>0</v>
          </cell>
          <cell r="AX504">
            <v>0</v>
          </cell>
          <cell r="AY504">
            <v>0</v>
          </cell>
          <cell r="BA504">
            <v>0</v>
          </cell>
          <cell r="BE504">
            <v>0</v>
          </cell>
          <cell r="BF504">
            <v>0</v>
          </cell>
          <cell r="BH504">
            <v>0</v>
          </cell>
          <cell r="BL504">
            <v>3.2472099999999999</v>
          </cell>
          <cell r="BM504">
            <v>0</v>
          </cell>
          <cell r="BO504">
            <v>0.89</v>
          </cell>
          <cell r="BS504">
            <v>3.2472099999999999</v>
          </cell>
          <cell r="BT504">
            <v>0</v>
          </cell>
          <cell r="BV504">
            <v>0.89</v>
          </cell>
          <cell r="BZ504">
            <v>0</v>
          </cell>
          <cell r="CA504">
            <v>0</v>
          </cell>
          <cell r="CC504">
            <v>0</v>
          </cell>
          <cell r="CG504">
            <v>0</v>
          </cell>
          <cell r="CH504">
            <v>0</v>
          </cell>
          <cell r="CJ504">
            <v>0</v>
          </cell>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N505">
            <v>0</v>
          </cell>
          <cell r="U505">
            <v>0</v>
          </cell>
          <cell r="V505">
            <v>0</v>
          </cell>
          <cell r="X505">
            <v>0</v>
          </cell>
          <cell r="AC505">
            <v>0</v>
          </cell>
          <cell r="AE505">
            <v>0</v>
          </cell>
          <cell r="AJ505">
            <v>0</v>
          </cell>
          <cell r="AK505">
            <v>0</v>
          </cell>
          <cell r="AM505">
            <v>0</v>
          </cell>
          <cell r="AQ505">
            <v>0</v>
          </cell>
          <cell r="AR505">
            <v>0</v>
          </cell>
          <cell r="AT505">
            <v>0</v>
          </cell>
          <cell r="AX505">
            <v>0</v>
          </cell>
          <cell r="AY505">
            <v>0</v>
          </cell>
          <cell r="BA505">
            <v>0</v>
          </cell>
          <cell r="BE505">
            <v>0</v>
          </cell>
          <cell r="BF505">
            <v>0</v>
          </cell>
          <cell r="BH505">
            <v>0</v>
          </cell>
          <cell r="BL505">
            <v>1.4095499999999999</v>
          </cell>
          <cell r="BM505">
            <v>0</v>
          </cell>
          <cell r="BO505">
            <v>0.28000000000000003</v>
          </cell>
          <cell r="BS505">
            <v>1.4095499999999999</v>
          </cell>
          <cell r="BT505">
            <v>0</v>
          </cell>
          <cell r="BV505">
            <v>0.28000000000000003</v>
          </cell>
          <cell r="BZ505">
            <v>0</v>
          </cell>
          <cell r="CA505">
            <v>0</v>
          </cell>
          <cell r="CC505">
            <v>0</v>
          </cell>
          <cell r="CG505">
            <v>0</v>
          </cell>
          <cell r="CH505">
            <v>0</v>
          </cell>
          <cell r="CJ505">
            <v>0</v>
          </cell>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N506">
            <v>0</v>
          </cell>
          <cell r="U506">
            <v>0</v>
          </cell>
          <cell r="V506">
            <v>0</v>
          </cell>
          <cell r="X506">
            <v>0</v>
          </cell>
          <cell r="AC506">
            <v>0</v>
          </cell>
          <cell r="AE506">
            <v>0</v>
          </cell>
          <cell r="AJ506">
            <v>0</v>
          </cell>
          <cell r="AK506">
            <v>0</v>
          </cell>
          <cell r="AM506">
            <v>0</v>
          </cell>
          <cell r="AQ506">
            <v>0</v>
          </cell>
          <cell r="AR506">
            <v>0</v>
          </cell>
          <cell r="AT506">
            <v>0</v>
          </cell>
          <cell r="AX506">
            <v>0</v>
          </cell>
          <cell r="AY506">
            <v>0</v>
          </cell>
          <cell r="BA506">
            <v>0</v>
          </cell>
          <cell r="BE506">
            <v>0</v>
          </cell>
          <cell r="BF506">
            <v>0</v>
          </cell>
          <cell r="BH506">
            <v>0</v>
          </cell>
          <cell r="BL506">
            <v>1.0862700000000001</v>
          </cell>
          <cell r="BM506">
            <v>0</v>
          </cell>
          <cell r="BO506">
            <v>0.1656</v>
          </cell>
          <cell r="BS506">
            <v>1.0862700000000001</v>
          </cell>
          <cell r="BT506">
            <v>0</v>
          </cell>
          <cell r="BV506">
            <v>0.1656</v>
          </cell>
          <cell r="BZ506">
            <v>0</v>
          </cell>
          <cell r="CA506">
            <v>0</v>
          </cell>
          <cell r="CC506">
            <v>0</v>
          </cell>
          <cell r="CG506">
            <v>0</v>
          </cell>
          <cell r="CH506">
            <v>0</v>
          </cell>
          <cell r="CJ506">
            <v>0</v>
          </cell>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N507">
            <v>0</v>
          </cell>
          <cell r="U507">
            <v>0</v>
          </cell>
          <cell r="V507">
            <v>0</v>
          </cell>
          <cell r="X507">
            <v>0</v>
          </cell>
          <cell r="AC507">
            <v>0</v>
          </cell>
          <cell r="AE507">
            <v>0</v>
          </cell>
          <cell r="AJ507">
            <v>0</v>
          </cell>
          <cell r="AK507">
            <v>0</v>
          </cell>
          <cell r="AM507">
            <v>0</v>
          </cell>
          <cell r="AQ507">
            <v>0</v>
          </cell>
          <cell r="AR507">
            <v>0</v>
          </cell>
          <cell r="AT507">
            <v>0</v>
          </cell>
          <cell r="AX507">
            <v>0</v>
          </cell>
          <cell r="AY507">
            <v>0</v>
          </cell>
          <cell r="BA507">
            <v>0</v>
          </cell>
          <cell r="BE507">
            <v>0</v>
          </cell>
          <cell r="BF507">
            <v>0</v>
          </cell>
          <cell r="BH507">
            <v>0</v>
          </cell>
          <cell r="BL507">
            <v>2.2498400000000003</v>
          </cell>
          <cell r="BM507">
            <v>0</v>
          </cell>
          <cell r="BO507">
            <v>0.55000000000000004</v>
          </cell>
          <cell r="BS507">
            <v>2.2498400000000003</v>
          </cell>
          <cell r="BT507">
            <v>0</v>
          </cell>
          <cell r="BV507">
            <v>0.55000000000000004</v>
          </cell>
          <cell r="BZ507">
            <v>0</v>
          </cell>
          <cell r="CA507">
            <v>0</v>
          </cell>
          <cell r="CC507">
            <v>0</v>
          </cell>
          <cell r="CG507">
            <v>0</v>
          </cell>
          <cell r="CH507">
            <v>0</v>
          </cell>
          <cell r="CJ507">
            <v>0</v>
          </cell>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N508">
            <v>0</v>
          </cell>
          <cell r="U508">
            <v>3.1753760000000004</v>
          </cell>
          <cell r="V508">
            <v>0</v>
          </cell>
          <cell r="X508">
            <v>0.58199999999999996</v>
          </cell>
          <cell r="AB508">
            <v>3.22792952</v>
          </cell>
          <cell r="AC508">
            <v>0</v>
          </cell>
          <cell r="AE508">
            <v>0.58199999999999996</v>
          </cell>
          <cell r="AJ508">
            <v>0</v>
          </cell>
          <cell r="AK508">
            <v>0</v>
          </cell>
          <cell r="AM508">
            <v>0</v>
          </cell>
          <cell r="AQ508">
            <v>0</v>
          </cell>
          <cell r="AR508">
            <v>0</v>
          </cell>
          <cell r="AT508">
            <v>0</v>
          </cell>
          <cell r="AX508">
            <v>0</v>
          </cell>
          <cell r="AY508">
            <v>0</v>
          </cell>
          <cell r="BA508">
            <v>0</v>
          </cell>
          <cell r="BE508">
            <v>0</v>
          </cell>
          <cell r="BF508">
            <v>0</v>
          </cell>
          <cell r="BH508">
            <v>0</v>
          </cell>
          <cell r="BL508">
            <v>0</v>
          </cell>
          <cell r="BM508">
            <v>0</v>
          </cell>
          <cell r="BO508">
            <v>0</v>
          </cell>
          <cell r="BS508">
            <v>0</v>
          </cell>
          <cell r="BT508">
            <v>0</v>
          </cell>
          <cell r="BV508">
            <v>0</v>
          </cell>
          <cell r="BZ508">
            <v>0</v>
          </cell>
          <cell r="CA508">
            <v>0</v>
          </cell>
          <cell r="CC508">
            <v>0</v>
          </cell>
          <cell r="CG508">
            <v>0</v>
          </cell>
          <cell r="CH508">
            <v>0</v>
          </cell>
          <cell r="CJ508">
            <v>0</v>
          </cell>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N509">
            <v>0</v>
          </cell>
          <cell r="U509">
            <v>8.8577019999999997</v>
          </cell>
          <cell r="V509">
            <v>0</v>
          </cell>
          <cell r="X509">
            <v>0.54400000000000004</v>
          </cell>
          <cell r="AB509">
            <v>9.3422183000000008</v>
          </cell>
          <cell r="AC509">
            <v>0</v>
          </cell>
          <cell r="AE509">
            <v>2.0459999999999998</v>
          </cell>
          <cell r="AJ509">
            <v>0</v>
          </cell>
          <cell r="AK509">
            <v>0</v>
          </cell>
          <cell r="AM509">
            <v>0</v>
          </cell>
          <cell r="AQ509">
            <v>0</v>
          </cell>
          <cell r="AR509">
            <v>0</v>
          </cell>
          <cell r="AT509">
            <v>0</v>
          </cell>
          <cell r="AX509">
            <v>0</v>
          </cell>
          <cell r="AY509">
            <v>0</v>
          </cell>
          <cell r="BA509">
            <v>0</v>
          </cell>
          <cell r="BE509">
            <v>0</v>
          </cell>
          <cell r="BF509">
            <v>0</v>
          </cell>
          <cell r="BH509">
            <v>0</v>
          </cell>
          <cell r="BL509">
            <v>0</v>
          </cell>
          <cell r="BM509">
            <v>0</v>
          </cell>
          <cell r="BO509">
            <v>0</v>
          </cell>
          <cell r="BS509">
            <v>0</v>
          </cell>
          <cell r="BT509">
            <v>0</v>
          </cell>
          <cell r="BV509">
            <v>0</v>
          </cell>
          <cell r="BZ509">
            <v>0</v>
          </cell>
          <cell r="CA509">
            <v>0</v>
          </cell>
          <cell r="CC509">
            <v>0</v>
          </cell>
          <cell r="CG509">
            <v>0</v>
          </cell>
          <cell r="CH509">
            <v>0</v>
          </cell>
          <cell r="CJ509">
            <v>0</v>
          </cell>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N510">
            <v>0</v>
          </cell>
          <cell r="U510">
            <v>4.2559449999999996</v>
          </cell>
          <cell r="V510">
            <v>0</v>
          </cell>
          <cell r="X510">
            <v>1.0860000000000001</v>
          </cell>
          <cell r="AB510">
            <v>4.3282960699999995</v>
          </cell>
          <cell r="AC510">
            <v>0</v>
          </cell>
          <cell r="AE510">
            <v>1.0860000000000001</v>
          </cell>
          <cell r="AJ510">
            <v>0</v>
          </cell>
          <cell r="AK510">
            <v>0</v>
          </cell>
          <cell r="AM510">
            <v>0</v>
          </cell>
          <cell r="AQ510">
            <v>0</v>
          </cell>
          <cell r="AR510">
            <v>0</v>
          </cell>
          <cell r="AT510">
            <v>0</v>
          </cell>
          <cell r="AX510">
            <v>0</v>
          </cell>
          <cell r="AY510">
            <v>0</v>
          </cell>
          <cell r="BA510">
            <v>0</v>
          </cell>
          <cell r="BE510">
            <v>0</v>
          </cell>
          <cell r="BF510">
            <v>0</v>
          </cell>
          <cell r="BH510">
            <v>0</v>
          </cell>
          <cell r="BL510">
            <v>0</v>
          </cell>
          <cell r="BM510">
            <v>0</v>
          </cell>
          <cell r="BO510">
            <v>0</v>
          </cell>
          <cell r="BS510">
            <v>0</v>
          </cell>
          <cell r="BT510">
            <v>0</v>
          </cell>
          <cell r="BV510">
            <v>0</v>
          </cell>
          <cell r="BZ510">
            <v>0</v>
          </cell>
          <cell r="CA510">
            <v>0</v>
          </cell>
          <cell r="CC510">
            <v>0</v>
          </cell>
          <cell r="CG510">
            <v>0</v>
          </cell>
          <cell r="CH510">
            <v>0</v>
          </cell>
          <cell r="CJ510">
            <v>0</v>
          </cell>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N511">
            <v>0</v>
          </cell>
          <cell r="U511">
            <v>0.75048700000000002</v>
          </cell>
          <cell r="V511">
            <v>0</v>
          </cell>
          <cell r="X511">
            <v>0.222</v>
          </cell>
          <cell r="AB511">
            <v>0.79153863999999996</v>
          </cell>
          <cell r="AC511">
            <v>0</v>
          </cell>
          <cell r="AE511">
            <v>0.222</v>
          </cell>
          <cell r="AJ511">
            <v>0</v>
          </cell>
          <cell r="AK511">
            <v>0</v>
          </cell>
          <cell r="AM511">
            <v>0</v>
          </cell>
          <cell r="AQ511">
            <v>0</v>
          </cell>
          <cell r="AR511">
            <v>0</v>
          </cell>
          <cell r="AT511">
            <v>0</v>
          </cell>
          <cell r="AX511">
            <v>0</v>
          </cell>
          <cell r="AY511">
            <v>0</v>
          </cell>
          <cell r="BA511">
            <v>0</v>
          </cell>
          <cell r="BE511">
            <v>0</v>
          </cell>
          <cell r="BF511">
            <v>0</v>
          </cell>
          <cell r="BH511">
            <v>0</v>
          </cell>
          <cell r="BL511">
            <v>0</v>
          </cell>
          <cell r="BM511">
            <v>0</v>
          </cell>
          <cell r="BO511">
            <v>0</v>
          </cell>
          <cell r="BS511">
            <v>0</v>
          </cell>
          <cell r="BT511">
            <v>0</v>
          </cell>
          <cell r="BV511">
            <v>0</v>
          </cell>
          <cell r="BZ511">
            <v>0</v>
          </cell>
          <cell r="CA511">
            <v>0</v>
          </cell>
          <cell r="CC511">
            <v>0</v>
          </cell>
          <cell r="CG511">
            <v>0</v>
          </cell>
          <cell r="CH511">
            <v>0</v>
          </cell>
          <cell r="CJ511">
            <v>0</v>
          </cell>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N512">
            <v>0</v>
          </cell>
          <cell r="U512">
            <v>12.138436</v>
          </cell>
          <cell r="V512">
            <v>0</v>
          </cell>
          <cell r="X512">
            <v>2.1</v>
          </cell>
          <cell r="AB512">
            <v>12.09781096</v>
          </cell>
          <cell r="AC512">
            <v>0</v>
          </cell>
          <cell r="AE512">
            <v>2.1</v>
          </cell>
          <cell r="AJ512">
            <v>0</v>
          </cell>
          <cell r="AK512">
            <v>0</v>
          </cell>
          <cell r="AM512">
            <v>0</v>
          </cell>
          <cell r="AQ512">
            <v>0</v>
          </cell>
          <cell r="AR512">
            <v>0</v>
          </cell>
          <cell r="AT512">
            <v>0</v>
          </cell>
          <cell r="AX512">
            <v>0</v>
          </cell>
          <cell r="AY512">
            <v>0</v>
          </cell>
          <cell r="BA512">
            <v>0</v>
          </cell>
          <cell r="BE512">
            <v>0</v>
          </cell>
          <cell r="BF512">
            <v>0</v>
          </cell>
          <cell r="BH512">
            <v>0</v>
          </cell>
          <cell r="BL512">
            <v>0</v>
          </cell>
          <cell r="BM512">
            <v>0</v>
          </cell>
          <cell r="BO512">
            <v>0</v>
          </cell>
          <cell r="BS512">
            <v>0</v>
          </cell>
          <cell r="BT512">
            <v>0</v>
          </cell>
          <cell r="BV512">
            <v>0</v>
          </cell>
          <cell r="BZ512">
            <v>0</v>
          </cell>
          <cell r="CA512">
            <v>0</v>
          </cell>
          <cell r="CC512">
            <v>0</v>
          </cell>
          <cell r="CG512">
            <v>0</v>
          </cell>
          <cell r="CH512">
            <v>0</v>
          </cell>
          <cell r="CJ512">
            <v>0</v>
          </cell>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N513">
            <v>0</v>
          </cell>
          <cell r="U513">
            <v>4.1682410000000001</v>
          </cell>
          <cell r="V513">
            <v>0</v>
          </cell>
          <cell r="X513">
            <v>0.85199999999999998</v>
          </cell>
          <cell r="AB513">
            <v>4.2391011000000001</v>
          </cell>
          <cell r="AC513">
            <v>0</v>
          </cell>
          <cell r="AE513">
            <v>0.85199999999999998</v>
          </cell>
          <cell r="AI513">
            <v>4.91852438</v>
          </cell>
          <cell r="AJ513">
            <v>0</v>
          </cell>
          <cell r="AK513">
            <v>0</v>
          </cell>
          <cell r="AM513">
            <v>0</v>
          </cell>
          <cell r="AQ513">
            <v>0</v>
          </cell>
          <cell r="AR513">
            <v>0</v>
          </cell>
          <cell r="AT513">
            <v>0</v>
          </cell>
          <cell r="AX513">
            <v>0</v>
          </cell>
          <cell r="AY513">
            <v>0</v>
          </cell>
          <cell r="BA513">
            <v>0</v>
          </cell>
          <cell r="BE513">
            <v>0</v>
          </cell>
          <cell r="BF513">
            <v>0</v>
          </cell>
          <cell r="BH513">
            <v>0</v>
          </cell>
          <cell r="BL513">
            <v>0</v>
          </cell>
          <cell r="BM513">
            <v>0</v>
          </cell>
          <cell r="BO513">
            <v>0</v>
          </cell>
          <cell r="BS513">
            <v>0</v>
          </cell>
          <cell r="BT513">
            <v>0</v>
          </cell>
          <cell r="BV513">
            <v>0</v>
          </cell>
          <cell r="BZ513">
            <v>0</v>
          </cell>
          <cell r="CA513">
            <v>0</v>
          </cell>
          <cell r="CC513">
            <v>0</v>
          </cell>
          <cell r="CG513">
            <v>0</v>
          </cell>
          <cell r="CH513">
            <v>0</v>
          </cell>
          <cell r="CJ513">
            <v>0</v>
          </cell>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U514">
            <v>0</v>
          </cell>
          <cell r="V514">
            <v>0</v>
          </cell>
          <cell r="X514">
            <v>0</v>
          </cell>
          <cell r="AC514">
            <v>0</v>
          </cell>
          <cell r="AE514">
            <v>0</v>
          </cell>
          <cell r="AJ514">
            <v>0</v>
          </cell>
          <cell r="AK514">
            <v>0</v>
          </cell>
          <cell r="AM514">
            <v>0</v>
          </cell>
          <cell r="AQ514">
            <v>2.1933730000000002</v>
          </cell>
          <cell r="AR514">
            <v>0</v>
          </cell>
          <cell r="AT514">
            <v>0.53</v>
          </cell>
          <cell r="AX514">
            <v>0</v>
          </cell>
          <cell r="AY514">
            <v>0</v>
          </cell>
          <cell r="BA514">
            <v>0</v>
          </cell>
          <cell r="BE514">
            <v>0</v>
          </cell>
          <cell r="BF514">
            <v>0</v>
          </cell>
          <cell r="BH514">
            <v>0</v>
          </cell>
          <cell r="BL514">
            <v>0</v>
          </cell>
          <cell r="BM514">
            <v>0</v>
          </cell>
          <cell r="BO514">
            <v>0</v>
          </cell>
          <cell r="BS514">
            <v>0</v>
          </cell>
          <cell r="BT514">
            <v>0</v>
          </cell>
          <cell r="BV514">
            <v>0</v>
          </cell>
          <cell r="BZ514">
            <v>0</v>
          </cell>
          <cell r="CA514">
            <v>0</v>
          </cell>
          <cell r="CC514">
            <v>0</v>
          </cell>
          <cell r="CG514">
            <v>0</v>
          </cell>
          <cell r="CH514">
            <v>0</v>
          </cell>
          <cell r="CJ514">
            <v>0</v>
          </cell>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U515">
            <v>0</v>
          </cell>
          <cell r="V515">
            <v>0</v>
          </cell>
          <cell r="X515">
            <v>0</v>
          </cell>
          <cell r="AC515">
            <v>0</v>
          </cell>
          <cell r="AE515">
            <v>0</v>
          </cell>
          <cell r="AJ515">
            <v>0</v>
          </cell>
          <cell r="AK515">
            <v>0</v>
          </cell>
          <cell r="AM515">
            <v>0</v>
          </cell>
          <cell r="AQ515">
            <v>2.398927</v>
          </cell>
          <cell r="AR515">
            <v>0</v>
          </cell>
          <cell r="AT515">
            <v>0.59199999999999997</v>
          </cell>
          <cell r="AX515">
            <v>0</v>
          </cell>
          <cell r="AY515">
            <v>0</v>
          </cell>
          <cell r="BA515">
            <v>0</v>
          </cell>
          <cell r="BE515">
            <v>0</v>
          </cell>
          <cell r="BF515">
            <v>0</v>
          </cell>
          <cell r="BH515">
            <v>0</v>
          </cell>
          <cell r="BL515">
            <v>0</v>
          </cell>
          <cell r="BM515">
            <v>0</v>
          </cell>
          <cell r="BO515">
            <v>0</v>
          </cell>
          <cell r="BS515">
            <v>0</v>
          </cell>
          <cell r="BT515">
            <v>0</v>
          </cell>
          <cell r="BV515">
            <v>0</v>
          </cell>
          <cell r="BZ515">
            <v>0</v>
          </cell>
          <cell r="CA515">
            <v>0</v>
          </cell>
          <cell r="CC515">
            <v>0</v>
          </cell>
          <cell r="CG515">
            <v>0</v>
          </cell>
          <cell r="CH515">
            <v>0</v>
          </cell>
          <cell r="CJ515">
            <v>0</v>
          </cell>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U516">
            <v>0</v>
          </cell>
          <cell r="V516">
            <v>0</v>
          </cell>
          <cell r="X516">
            <v>0</v>
          </cell>
          <cell r="AC516">
            <v>0</v>
          </cell>
          <cell r="AE516">
            <v>0</v>
          </cell>
          <cell r="AJ516">
            <v>0</v>
          </cell>
          <cell r="AK516">
            <v>0</v>
          </cell>
          <cell r="AM516">
            <v>0</v>
          </cell>
          <cell r="AQ516">
            <v>0</v>
          </cell>
          <cell r="AR516">
            <v>0</v>
          </cell>
          <cell r="AT516">
            <v>0</v>
          </cell>
          <cell r="AX516">
            <v>0</v>
          </cell>
          <cell r="AY516">
            <v>0</v>
          </cell>
          <cell r="BA516">
            <v>0</v>
          </cell>
          <cell r="BE516">
            <v>0</v>
          </cell>
          <cell r="BF516">
            <v>0</v>
          </cell>
          <cell r="BH516">
            <v>0</v>
          </cell>
          <cell r="BL516">
            <v>0</v>
          </cell>
          <cell r="BM516">
            <v>0</v>
          </cell>
          <cell r="BO516">
            <v>0</v>
          </cell>
          <cell r="BS516">
            <v>0</v>
          </cell>
          <cell r="BT516">
            <v>0</v>
          </cell>
          <cell r="BV516">
            <v>0</v>
          </cell>
          <cell r="BZ516">
            <v>0</v>
          </cell>
          <cell r="CA516">
            <v>0</v>
          </cell>
          <cell r="CC516">
            <v>0</v>
          </cell>
          <cell r="CG516">
            <v>0</v>
          </cell>
          <cell r="CH516">
            <v>0</v>
          </cell>
          <cell r="CJ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U517">
            <v>0</v>
          </cell>
          <cell r="V517">
            <v>0</v>
          </cell>
          <cell r="X517">
            <v>0</v>
          </cell>
          <cell r="AC517">
            <v>0</v>
          </cell>
          <cell r="AE517">
            <v>0</v>
          </cell>
          <cell r="AJ517">
            <v>0</v>
          </cell>
          <cell r="AK517">
            <v>0</v>
          </cell>
          <cell r="AM517">
            <v>0</v>
          </cell>
          <cell r="AQ517">
            <v>3.3549000000000002E-2</v>
          </cell>
          <cell r="AR517">
            <v>0</v>
          </cell>
          <cell r="AT517">
            <v>9.9999999999999995E-8</v>
          </cell>
          <cell r="AX517">
            <v>0</v>
          </cell>
          <cell r="AY517">
            <v>0</v>
          </cell>
          <cell r="BA517">
            <v>0</v>
          </cell>
          <cell r="BE517">
            <v>0</v>
          </cell>
          <cell r="BF517">
            <v>0</v>
          </cell>
          <cell r="BH517">
            <v>0</v>
          </cell>
          <cell r="BL517">
            <v>0</v>
          </cell>
          <cell r="BM517">
            <v>0</v>
          </cell>
          <cell r="BO517">
            <v>0</v>
          </cell>
          <cell r="BS517">
            <v>0</v>
          </cell>
          <cell r="BT517">
            <v>0</v>
          </cell>
          <cell r="BV517">
            <v>0</v>
          </cell>
          <cell r="BZ517">
            <v>0</v>
          </cell>
          <cell r="CA517">
            <v>0</v>
          </cell>
          <cell r="CC517">
            <v>0</v>
          </cell>
          <cell r="CG517">
            <v>0</v>
          </cell>
          <cell r="CH517">
            <v>0</v>
          </cell>
          <cell r="CJ517">
            <v>0</v>
          </cell>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U518">
            <v>0</v>
          </cell>
          <cell r="V518">
            <v>0</v>
          </cell>
          <cell r="X518">
            <v>0</v>
          </cell>
          <cell r="AC518">
            <v>0</v>
          </cell>
          <cell r="AE518">
            <v>0</v>
          </cell>
          <cell r="AJ518">
            <v>0</v>
          </cell>
          <cell r="AK518">
            <v>0</v>
          </cell>
          <cell r="AM518">
            <v>0</v>
          </cell>
          <cell r="AQ518">
            <v>2.5309750000000002</v>
          </cell>
          <cell r="AR518">
            <v>0</v>
          </cell>
          <cell r="AT518">
            <v>0.59799999999999998</v>
          </cell>
          <cell r="AX518">
            <v>0</v>
          </cell>
          <cell r="AY518">
            <v>0</v>
          </cell>
          <cell r="BA518">
            <v>0</v>
          </cell>
          <cell r="BE518">
            <v>0</v>
          </cell>
          <cell r="BF518">
            <v>0</v>
          </cell>
          <cell r="BH518">
            <v>0</v>
          </cell>
          <cell r="BL518">
            <v>0</v>
          </cell>
          <cell r="BM518">
            <v>0</v>
          </cell>
          <cell r="BO518">
            <v>0</v>
          </cell>
          <cell r="BS518">
            <v>0</v>
          </cell>
          <cell r="BT518">
            <v>0</v>
          </cell>
          <cell r="BV518">
            <v>0</v>
          </cell>
          <cell r="BZ518">
            <v>0</v>
          </cell>
          <cell r="CA518">
            <v>0</v>
          </cell>
          <cell r="CC518">
            <v>0</v>
          </cell>
          <cell r="CG518">
            <v>0</v>
          </cell>
          <cell r="CH518">
            <v>0</v>
          </cell>
          <cell r="CJ518">
            <v>0</v>
          </cell>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U519">
            <v>0</v>
          </cell>
          <cell r="V519">
            <v>0</v>
          </cell>
          <cell r="X519">
            <v>0</v>
          </cell>
          <cell r="AC519">
            <v>0</v>
          </cell>
          <cell r="AE519">
            <v>0</v>
          </cell>
          <cell r="AJ519">
            <v>0</v>
          </cell>
          <cell r="AK519">
            <v>0</v>
          </cell>
          <cell r="AM519">
            <v>0</v>
          </cell>
          <cell r="AQ519">
            <v>3.0953080000000002</v>
          </cell>
          <cell r="AR519">
            <v>0</v>
          </cell>
          <cell r="AT519">
            <v>0.748</v>
          </cell>
          <cell r="AX519">
            <v>0</v>
          </cell>
          <cell r="AY519">
            <v>0</v>
          </cell>
          <cell r="BA519">
            <v>0</v>
          </cell>
          <cell r="BE519">
            <v>0</v>
          </cell>
          <cell r="BF519">
            <v>0</v>
          </cell>
          <cell r="BH519">
            <v>0</v>
          </cell>
          <cell r="BL519">
            <v>0</v>
          </cell>
          <cell r="BM519">
            <v>0</v>
          </cell>
          <cell r="BO519">
            <v>0</v>
          </cell>
          <cell r="BS519">
            <v>0</v>
          </cell>
          <cell r="BT519">
            <v>0</v>
          </cell>
          <cell r="BV519">
            <v>0</v>
          </cell>
          <cell r="BZ519">
            <v>0</v>
          </cell>
          <cell r="CA519">
            <v>0</v>
          </cell>
          <cell r="CC519">
            <v>0</v>
          </cell>
          <cell r="CG519">
            <v>0</v>
          </cell>
          <cell r="CH519">
            <v>0</v>
          </cell>
          <cell r="CJ519">
            <v>0</v>
          </cell>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N520">
            <v>0</v>
          </cell>
          <cell r="U520">
            <v>0</v>
          </cell>
          <cell r="V520">
            <v>0</v>
          </cell>
          <cell r="X520">
            <v>0</v>
          </cell>
          <cell r="AC520">
            <v>0</v>
          </cell>
          <cell r="AE520">
            <v>0</v>
          </cell>
          <cell r="AJ520">
            <v>0</v>
          </cell>
          <cell r="AK520">
            <v>0</v>
          </cell>
          <cell r="AM520">
            <v>0</v>
          </cell>
          <cell r="AQ520">
            <v>0</v>
          </cell>
          <cell r="AR520">
            <v>0</v>
          </cell>
          <cell r="AT520">
            <v>0</v>
          </cell>
          <cell r="AX520">
            <v>0</v>
          </cell>
          <cell r="AY520">
            <v>0</v>
          </cell>
          <cell r="BA520">
            <v>0</v>
          </cell>
          <cell r="BE520">
            <v>0</v>
          </cell>
          <cell r="BF520">
            <v>0</v>
          </cell>
          <cell r="BH520">
            <v>0</v>
          </cell>
          <cell r="BL520">
            <v>0</v>
          </cell>
          <cell r="BM520">
            <v>0</v>
          </cell>
          <cell r="BO520">
            <v>0</v>
          </cell>
          <cell r="BS520">
            <v>0</v>
          </cell>
          <cell r="BT520">
            <v>0</v>
          </cell>
          <cell r="BV520">
            <v>0</v>
          </cell>
          <cell r="BZ520">
            <v>0</v>
          </cell>
          <cell r="CA520">
            <v>0</v>
          </cell>
          <cell r="CC520">
            <v>0</v>
          </cell>
          <cell r="CG520">
            <v>0</v>
          </cell>
          <cell r="CH520">
            <v>0</v>
          </cell>
          <cell r="CJ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N521">
            <v>0</v>
          </cell>
          <cell r="U521">
            <v>0</v>
          </cell>
          <cell r="V521">
            <v>0</v>
          </cell>
          <cell r="X521">
            <v>0</v>
          </cell>
          <cell r="AC521">
            <v>0</v>
          </cell>
          <cell r="AE521">
            <v>0</v>
          </cell>
          <cell r="AJ521">
            <v>0</v>
          </cell>
          <cell r="AK521">
            <v>0</v>
          </cell>
          <cell r="AM521">
            <v>0</v>
          </cell>
          <cell r="AQ521">
            <v>0</v>
          </cell>
          <cell r="AR521">
            <v>0</v>
          </cell>
          <cell r="AT521">
            <v>0</v>
          </cell>
          <cell r="AX521">
            <v>0.68732000000000004</v>
          </cell>
          <cell r="AY521">
            <v>0</v>
          </cell>
          <cell r="BA521">
            <v>0.39600000000000002</v>
          </cell>
          <cell r="BE521">
            <v>0.68732000000000004</v>
          </cell>
          <cell r="BF521">
            <v>0</v>
          </cell>
          <cell r="BH521">
            <v>0.39600000000000002</v>
          </cell>
          <cell r="BL521">
            <v>0</v>
          </cell>
          <cell r="BM521">
            <v>0</v>
          </cell>
          <cell r="BO521">
            <v>0</v>
          </cell>
          <cell r="BS521">
            <v>0</v>
          </cell>
          <cell r="BT521">
            <v>0</v>
          </cell>
          <cell r="BV521">
            <v>0</v>
          </cell>
          <cell r="BZ521">
            <v>0</v>
          </cell>
          <cell r="CA521">
            <v>0</v>
          </cell>
          <cell r="CC521">
            <v>0</v>
          </cell>
          <cell r="CG521">
            <v>0</v>
          </cell>
          <cell r="CH521">
            <v>0</v>
          </cell>
          <cell r="CJ521">
            <v>0</v>
          </cell>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N522">
            <v>0</v>
          </cell>
          <cell r="U522">
            <v>0</v>
          </cell>
          <cell r="V522">
            <v>0</v>
          </cell>
          <cell r="X522">
            <v>0</v>
          </cell>
          <cell r="AC522">
            <v>0</v>
          </cell>
          <cell r="AE522">
            <v>0</v>
          </cell>
          <cell r="AJ522">
            <v>0</v>
          </cell>
          <cell r="AK522">
            <v>0</v>
          </cell>
          <cell r="AM522">
            <v>0</v>
          </cell>
          <cell r="AQ522">
            <v>0</v>
          </cell>
          <cell r="AR522">
            <v>0</v>
          </cell>
          <cell r="AT522">
            <v>0</v>
          </cell>
          <cell r="AX522">
            <v>0.35327799999999998</v>
          </cell>
          <cell r="AY522">
            <v>0</v>
          </cell>
          <cell r="BA522">
            <v>0.186</v>
          </cell>
          <cell r="BE522">
            <v>0.35327799999999998</v>
          </cell>
          <cell r="BF522">
            <v>0</v>
          </cell>
          <cell r="BH522">
            <v>0.186</v>
          </cell>
          <cell r="BL522">
            <v>0</v>
          </cell>
          <cell r="BM522">
            <v>0</v>
          </cell>
          <cell r="BO522">
            <v>0</v>
          </cell>
          <cell r="BS522">
            <v>0</v>
          </cell>
          <cell r="BT522">
            <v>0</v>
          </cell>
          <cell r="BV522">
            <v>0</v>
          </cell>
          <cell r="BZ522">
            <v>0</v>
          </cell>
          <cell r="CA522">
            <v>0</v>
          </cell>
          <cell r="CC522">
            <v>0</v>
          </cell>
          <cell r="CG522">
            <v>0</v>
          </cell>
          <cell r="CH522">
            <v>0</v>
          </cell>
          <cell r="CJ522">
            <v>0</v>
          </cell>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N523">
            <v>0</v>
          </cell>
          <cell r="U523">
            <v>0</v>
          </cell>
          <cell r="V523">
            <v>0</v>
          </cell>
          <cell r="X523">
            <v>0</v>
          </cell>
          <cell r="AC523">
            <v>0</v>
          </cell>
          <cell r="AE523">
            <v>0</v>
          </cell>
          <cell r="AJ523">
            <v>0</v>
          </cell>
          <cell r="AK523">
            <v>0</v>
          </cell>
          <cell r="AM523">
            <v>0</v>
          </cell>
          <cell r="AQ523">
            <v>0</v>
          </cell>
          <cell r="AR523">
            <v>0</v>
          </cell>
          <cell r="AT523">
            <v>0</v>
          </cell>
          <cell r="AX523">
            <v>1.3189600000000001</v>
          </cell>
          <cell r="AY523">
            <v>0</v>
          </cell>
          <cell r="BA523">
            <v>0.8</v>
          </cell>
          <cell r="BE523">
            <v>1.3189600000000001</v>
          </cell>
          <cell r="BF523">
            <v>0</v>
          </cell>
          <cell r="BH523">
            <v>0.8</v>
          </cell>
          <cell r="BL523">
            <v>0</v>
          </cell>
          <cell r="BM523">
            <v>0</v>
          </cell>
          <cell r="BO523">
            <v>0</v>
          </cell>
          <cell r="BS523">
            <v>0</v>
          </cell>
          <cell r="BT523">
            <v>0</v>
          </cell>
          <cell r="BV523">
            <v>0</v>
          </cell>
          <cell r="BZ523">
            <v>0</v>
          </cell>
          <cell r="CA523">
            <v>0</v>
          </cell>
          <cell r="CC523">
            <v>0</v>
          </cell>
          <cell r="CG523">
            <v>0</v>
          </cell>
          <cell r="CH523">
            <v>0</v>
          </cell>
          <cell r="CJ523">
            <v>0</v>
          </cell>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N524">
            <v>0</v>
          </cell>
          <cell r="U524">
            <v>0</v>
          </cell>
          <cell r="V524">
            <v>0</v>
          </cell>
          <cell r="X524">
            <v>0</v>
          </cell>
          <cell r="AC524">
            <v>0</v>
          </cell>
          <cell r="AE524">
            <v>0</v>
          </cell>
          <cell r="AJ524">
            <v>0</v>
          </cell>
          <cell r="AK524">
            <v>0</v>
          </cell>
          <cell r="AM524">
            <v>0</v>
          </cell>
          <cell r="AQ524">
            <v>0</v>
          </cell>
          <cell r="AR524">
            <v>0</v>
          </cell>
          <cell r="AT524">
            <v>0</v>
          </cell>
          <cell r="AX524">
            <v>0.75226000000000004</v>
          </cell>
          <cell r="AY524">
            <v>0</v>
          </cell>
          <cell r="BA524">
            <v>0.44</v>
          </cell>
          <cell r="BE524">
            <v>0.75226000000000004</v>
          </cell>
          <cell r="BF524">
            <v>0</v>
          </cell>
          <cell r="BH524">
            <v>0.44</v>
          </cell>
          <cell r="BL524">
            <v>0</v>
          </cell>
          <cell r="BM524">
            <v>0</v>
          </cell>
          <cell r="BO524">
            <v>0</v>
          </cell>
          <cell r="BS524">
            <v>0</v>
          </cell>
          <cell r="BT524">
            <v>0</v>
          </cell>
          <cell r="BV524">
            <v>0</v>
          </cell>
          <cell r="BZ524">
            <v>0</v>
          </cell>
          <cell r="CA524">
            <v>0</v>
          </cell>
          <cell r="CC524">
            <v>0</v>
          </cell>
          <cell r="CG524">
            <v>0</v>
          </cell>
          <cell r="CH524">
            <v>0</v>
          </cell>
          <cell r="CJ524">
            <v>0</v>
          </cell>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N525">
            <v>0</v>
          </cell>
          <cell r="U525">
            <v>0</v>
          </cell>
          <cell r="V525">
            <v>0</v>
          </cell>
          <cell r="X525">
            <v>0</v>
          </cell>
          <cell r="AC525">
            <v>0</v>
          </cell>
          <cell r="AE525">
            <v>0</v>
          </cell>
          <cell r="AJ525">
            <v>0.25305</v>
          </cell>
          <cell r="AK525">
            <v>0</v>
          </cell>
          <cell r="AM525">
            <v>0.12</v>
          </cell>
          <cell r="AQ525">
            <v>0</v>
          </cell>
          <cell r="AR525">
            <v>0</v>
          </cell>
          <cell r="AT525">
            <v>0</v>
          </cell>
          <cell r="AX525">
            <v>0</v>
          </cell>
          <cell r="AY525">
            <v>0</v>
          </cell>
          <cell r="BA525">
            <v>0</v>
          </cell>
          <cell r="BE525">
            <v>0</v>
          </cell>
          <cell r="BF525">
            <v>0</v>
          </cell>
          <cell r="BH525">
            <v>0</v>
          </cell>
          <cell r="BL525">
            <v>0</v>
          </cell>
          <cell r="BM525">
            <v>0</v>
          </cell>
          <cell r="BO525">
            <v>0</v>
          </cell>
          <cell r="BS525">
            <v>0</v>
          </cell>
          <cell r="BT525">
            <v>0</v>
          </cell>
          <cell r="BV525">
            <v>0</v>
          </cell>
          <cell r="BZ525">
            <v>0</v>
          </cell>
          <cell r="CA525">
            <v>0</v>
          </cell>
          <cell r="CC525">
            <v>0</v>
          </cell>
          <cell r="CG525">
            <v>0</v>
          </cell>
          <cell r="CH525">
            <v>0</v>
          </cell>
          <cell r="CJ525">
            <v>0</v>
          </cell>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N526">
            <v>0</v>
          </cell>
          <cell r="U526">
            <v>0</v>
          </cell>
          <cell r="V526">
            <v>0</v>
          </cell>
          <cell r="X526">
            <v>0</v>
          </cell>
          <cell r="AC526">
            <v>0</v>
          </cell>
          <cell r="AE526">
            <v>0</v>
          </cell>
          <cell r="AJ526">
            <v>0</v>
          </cell>
          <cell r="AK526">
            <v>0</v>
          </cell>
          <cell r="AM526">
            <v>0</v>
          </cell>
          <cell r="AQ526">
            <v>0</v>
          </cell>
          <cell r="AR526">
            <v>0</v>
          </cell>
          <cell r="AT526">
            <v>0</v>
          </cell>
          <cell r="AX526">
            <v>0.35327999999999998</v>
          </cell>
          <cell r="AY526">
            <v>0</v>
          </cell>
          <cell r="BA526">
            <v>0.185</v>
          </cell>
          <cell r="BE526">
            <v>0.35327999999999998</v>
          </cell>
          <cell r="BF526">
            <v>0</v>
          </cell>
          <cell r="BH526">
            <v>0.185</v>
          </cell>
          <cell r="BL526">
            <v>0</v>
          </cell>
          <cell r="BM526">
            <v>0</v>
          </cell>
          <cell r="BO526">
            <v>0</v>
          </cell>
          <cell r="BS526">
            <v>0</v>
          </cell>
          <cell r="BT526">
            <v>0</v>
          </cell>
          <cell r="BV526">
            <v>0</v>
          </cell>
          <cell r="BZ526">
            <v>0</v>
          </cell>
          <cell r="CA526">
            <v>0</v>
          </cell>
          <cell r="CC526">
            <v>0</v>
          </cell>
          <cell r="CG526">
            <v>0</v>
          </cell>
          <cell r="CH526">
            <v>0</v>
          </cell>
          <cell r="CJ526">
            <v>0</v>
          </cell>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N527">
            <v>0</v>
          </cell>
          <cell r="U527">
            <v>0</v>
          </cell>
          <cell r="V527">
            <v>0</v>
          </cell>
          <cell r="X527">
            <v>0</v>
          </cell>
          <cell r="AC527">
            <v>0</v>
          </cell>
          <cell r="AE527">
            <v>0</v>
          </cell>
          <cell r="AJ527">
            <v>0</v>
          </cell>
          <cell r="AK527">
            <v>0</v>
          </cell>
          <cell r="AM527">
            <v>0</v>
          </cell>
          <cell r="AQ527">
            <v>0</v>
          </cell>
          <cell r="AR527">
            <v>0</v>
          </cell>
          <cell r="AT527">
            <v>0</v>
          </cell>
          <cell r="AX527">
            <v>0.46817000000000009</v>
          </cell>
          <cell r="AY527">
            <v>0</v>
          </cell>
          <cell r="BA527">
            <v>0.25600000000000001</v>
          </cell>
          <cell r="BE527">
            <v>0.46817000000000009</v>
          </cell>
          <cell r="BF527">
            <v>0</v>
          </cell>
          <cell r="BH527">
            <v>0.25600000000000001</v>
          </cell>
          <cell r="BL527">
            <v>0</v>
          </cell>
          <cell r="BM527">
            <v>0</v>
          </cell>
          <cell r="BO527">
            <v>0</v>
          </cell>
          <cell r="BS527">
            <v>0</v>
          </cell>
          <cell r="BT527">
            <v>0</v>
          </cell>
          <cell r="BV527">
            <v>0</v>
          </cell>
          <cell r="BZ527">
            <v>0</v>
          </cell>
          <cell r="CA527">
            <v>0</v>
          </cell>
          <cell r="CC527">
            <v>0</v>
          </cell>
          <cell r="CG527">
            <v>0</v>
          </cell>
          <cell r="CH527">
            <v>0</v>
          </cell>
          <cell r="CJ527">
            <v>0</v>
          </cell>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N528">
            <v>0</v>
          </cell>
          <cell r="U528">
            <v>0</v>
          </cell>
          <cell r="V528">
            <v>0</v>
          </cell>
          <cell r="X528">
            <v>0</v>
          </cell>
          <cell r="AC528">
            <v>0</v>
          </cell>
          <cell r="AE528">
            <v>0</v>
          </cell>
          <cell r="AJ528">
            <v>0</v>
          </cell>
          <cell r="AK528">
            <v>0</v>
          </cell>
          <cell r="AM528">
            <v>0</v>
          </cell>
          <cell r="AQ528">
            <v>0</v>
          </cell>
          <cell r="AR528">
            <v>0</v>
          </cell>
          <cell r="AT528">
            <v>0</v>
          </cell>
          <cell r="AX528">
            <v>0.27888999999999997</v>
          </cell>
          <cell r="AY528">
            <v>0</v>
          </cell>
          <cell r="BA528">
            <v>0.14399999999999999</v>
          </cell>
          <cell r="BE528">
            <v>0.27888999999999997</v>
          </cell>
          <cell r="BF528">
            <v>0</v>
          </cell>
          <cell r="BH528">
            <v>0.14399999999999999</v>
          </cell>
          <cell r="BL528">
            <v>0</v>
          </cell>
          <cell r="BM528">
            <v>0</v>
          </cell>
          <cell r="BO528">
            <v>0</v>
          </cell>
          <cell r="BS528">
            <v>0</v>
          </cell>
          <cell r="BT528">
            <v>0</v>
          </cell>
          <cell r="BV528">
            <v>0</v>
          </cell>
          <cell r="BZ528">
            <v>0</v>
          </cell>
          <cell r="CA528">
            <v>0</v>
          </cell>
          <cell r="CC528">
            <v>0</v>
          </cell>
          <cell r="CG528">
            <v>0</v>
          </cell>
          <cell r="CH528">
            <v>0</v>
          </cell>
          <cell r="CJ528">
            <v>0</v>
          </cell>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N529">
            <v>0</v>
          </cell>
          <cell r="U529">
            <v>0</v>
          </cell>
          <cell r="V529">
            <v>0</v>
          </cell>
          <cell r="X529">
            <v>0</v>
          </cell>
          <cell r="AC529">
            <v>0</v>
          </cell>
          <cell r="AE529">
            <v>0</v>
          </cell>
          <cell r="AJ529">
            <v>0</v>
          </cell>
          <cell r="AK529">
            <v>0</v>
          </cell>
          <cell r="AM529">
            <v>0</v>
          </cell>
          <cell r="AQ529">
            <v>0</v>
          </cell>
          <cell r="AR529">
            <v>0</v>
          </cell>
          <cell r="AT529">
            <v>0</v>
          </cell>
          <cell r="AX529">
            <v>0.81432000000000004</v>
          </cell>
          <cell r="AY529">
            <v>0</v>
          </cell>
          <cell r="BA529">
            <v>0.48</v>
          </cell>
          <cell r="BE529">
            <v>0.81432000000000004</v>
          </cell>
          <cell r="BF529">
            <v>0</v>
          </cell>
          <cell r="BH529">
            <v>0.48</v>
          </cell>
          <cell r="BL529">
            <v>0</v>
          </cell>
          <cell r="BM529">
            <v>0</v>
          </cell>
          <cell r="BO529">
            <v>0</v>
          </cell>
          <cell r="BS529">
            <v>0</v>
          </cell>
          <cell r="BT529">
            <v>0</v>
          </cell>
          <cell r="BV529">
            <v>0</v>
          </cell>
          <cell r="BZ529">
            <v>0</v>
          </cell>
          <cell r="CA529">
            <v>0</v>
          </cell>
          <cell r="CC529">
            <v>0</v>
          </cell>
          <cell r="CG529">
            <v>0</v>
          </cell>
          <cell r="CH529">
            <v>0</v>
          </cell>
          <cell r="CJ529">
            <v>0</v>
          </cell>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N530">
            <v>0</v>
          </cell>
          <cell r="U530">
            <v>0</v>
          </cell>
          <cell r="V530">
            <v>0</v>
          </cell>
          <cell r="X530">
            <v>0</v>
          </cell>
          <cell r="AC530">
            <v>0</v>
          </cell>
          <cell r="AE530">
            <v>0</v>
          </cell>
          <cell r="AJ530">
            <v>0</v>
          </cell>
          <cell r="AK530">
            <v>0</v>
          </cell>
          <cell r="AM530">
            <v>0</v>
          </cell>
          <cell r="AQ530">
            <v>0</v>
          </cell>
          <cell r="AR530">
            <v>0</v>
          </cell>
          <cell r="AT530">
            <v>0</v>
          </cell>
          <cell r="AX530">
            <v>0.46817000000000009</v>
          </cell>
          <cell r="AY530">
            <v>0</v>
          </cell>
          <cell r="BA530">
            <v>0.26</v>
          </cell>
          <cell r="BE530">
            <v>0.46817000000000009</v>
          </cell>
          <cell r="BF530">
            <v>0</v>
          </cell>
          <cell r="BH530">
            <v>0.26</v>
          </cell>
          <cell r="BL530">
            <v>0</v>
          </cell>
          <cell r="BM530">
            <v>0</v>
          </cell>
          <cell r="BO530">
            <v>0</v>
          </cell>
          <cell r="BS530">
            <v>0</v>
          </cell>
          <cell r="BT530">
            <v>0</v>
          </cell>
          <cell r="BV530">
            <v>0</v>
          </cell>
          <cell r="BZ530">
            <v>0</v>
          </cell>
          <cell r="CA530">
            <v>0</v>
          </cell>
          <cell r="CC530">
            <v>0</v>
          </cell>
          <cell r="CG530">
            <v>0</v>
          </cell>
          <cell r="CH530">
            <v>0</v>
          </cell>
          <cell r="CJ530">
            <v>0</v>
          </cell>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N531">
            <v>0</v>
          </cell>
          <cell r="U531">
            <v>0</v>
          </cell>
          <cell r="V531">
            <v>0</v>
          </cell>
          <cell r="X531">
            <v>0</v>
          </cell>
          <cell r="AC531">
            <v>0</v>
          </cell>
          <cell r="AE531">
            <v>0</v>
          </cell>
          <cell r="AJ531">
            <v>0</v>
          </cell>
          <cell r="AK531">
            <v>0</v>
          </cell>
          <cell r="AM531">
            <v>0</v>
          </cell>
          <cell r="AQ531">
            <v>0</v>
          </cell>
          <cell r="AR531">
            <v>0</v>
          </cell>
          <cell r="AT531">
            <v>0</v>
          </cell>
          <cell r="AX531">
            <v>0.35327999999999998</v>
          </cell>
          <cell r="AY531">
            <v>0</v>
          </cell>
          <cell r="BA531">
            <v>0.19</v>
          </cell>
          <cell r="BE531">
            <v>0.35327999999999998</v>
          </cell>
          <cell r="BF531">
            <v>0</v>
          </cell>
          <cell r="BH531">
            <v>0.19</v>
          </cell>
          <cell r="BL531">
            <v>0</v>
          </cell>
          <cell r="BM531">
            <v>0</v>
          </cell>
          <cell r="BO531">
            <v>0</v>
          </cell>
          <cell r="BS531">
            <v>0</v>
          </cell>
          <cell r="BT531">
            <v>0</v>
          </cell>
          <cell r="BV531">
            <v>0</v>
          </cell>
          <cell r="BZ531">
            <v>0</v>
          </cell>
          <cell r="CA531">
            <v>0</v>
          </cell>
          <cell r="CC531">
            <v>0</v>
          </cell>
          <cell r="CG531">
            <v>0</v>
          </cell>
          <cell r="CH531">
            <v>0</v>
          </cell>
          <cell r="CJ531">
            <v>0</v>
          </cell>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N532">
            <v>0</v>
          </cell>
          <cell r="U532">
            <v>0</v>
          </cell>
          <cell r="V532">
            <v>0</v>
          </cell>
          <cell r="X532">
            <v>0</v>
          </cell>
          <cell r="AC532">
            <v>0</v>
          </cell>
          <cell r="AE532">
            <v>0</v>
          </cell>
          <cell r="AJ532">
            <v>0</v>
          </cell>
          <cell r="AK532">
            <v>0</v>
          </cell>
          <cell r="AM532">
            <v>0</v>
          </cell>
          <cell r="AQ532">
            <v>0</v>
          </cell>
          <cell r="AR532">
            <v>0</v>
          </cell>
          <cell r="AT532">
            <v>0</v>
          </cell>
          <cell r="AX532">
            <v>0</v>
          </cell>
          <cell r="AY532">
            <v>0</v>
          </cell>
          <cell r="BA532">
            <v>0</v>
          </cell>
          <cell r="BE532">
            <v>0</v>
          </cell>
          <cell r="BF532">
            <v>0</v>
          </cell>
          <cell r="BH532">
            <v>0</v>
          </cell>
          <cell r="BL532">
            <v>0</v>
          </cell>
          <cell r="BM532">
            <v>0</v>
          </cell>
          <cell r="BO532">
            <v>0</v>
          </cell>
          <cell r="BS532">
            <v>0</v>
          </cell>
          <cell r="BT532">
            <v>0</v>
          </cell>
          <cell r="BV532">
            <v>0</v>
          </cell>
          <cell r="BZ532">
            <v>0</v>
          </cell>
          <cell r="CA532">
            <v>0</v>
          </cell>
          <cell r="CC532">
            <v>0</v>
          </cell>
          <cell r="CG532">
            <v>0</v>
          </cell>
          <cell r="CH532">
            <v>0</v>
          </cell>
          <cell r="CJ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N533">
            <v>0</v>
          </cell>
          <cell r="U533">
            <v>0</v>
          </cell>
          <cell r="V533">
            <v>0</v>
          </cell>
          <cell r="X533">
            <v>0</v>
          </cell>
          <cell r="AC533">
            <v>0</v>
          </cell>
          <cell r="AE533">
            <v>0</v>
          </cell>
          <cell r="AJ533">
            <v>0</v>
          </cell>
          <cell r="AK533">
            <v>0</v>
          </cell>
          <cell r="AM533">
            <v>0</v>
          </cell>
          <cell r="AQ533">
            <v>0</v>
          </cell>
          <cell r="AR533">
            <v>0</v>
          </cell>
          <cell r="AT533">
            <v>0</v>
          </cell>
          <cell r="AX533">
            <v>0</v>
          </cell>
          <cell r="AY533">
            <v>0</v>
          </cell>
          <cell r="BA533">
            <v>0</v>
          </cell>
          <cell r="BE533">
            <v>0</v>
          </cell>
          <cell r="BF533">
            <v>0</v>
          </cell>
          <cell r="BH533">
            <v>0</v>
          </cell>
          <cell r="BL533">
            <v>0</v>
          </cell>
          <cell r="BM533">
            <v>0</v>
          </cell>
          <cell r="BO533">
            <v>0</v>
          </cell>
          <cell r="BS533">
            <v>0</v>
          </cell>
          <cell r="BT533">
            <v>0</v>
          </cell>
          <cell r="BV533">
            <v>0</v>
          </cell>
          <cell r="BZ533">
            <v>0</v>
          </cell>
          <cell r="CA533">
            <v>0</v>
          </cell>
          <cell r="CC533">
            <v>0</v>
          </cell>
          <cell r="CG533">
            <v>0</v>
          </cell>
          <cell r="CH533">
            <v>0</v>
          </cell>
          <cell r="CJ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N534">
            <v>0</v>
          </cell>
          <cell r="U534">
            <v>0</v>
          </cell>
          <cell r="V534">
            <v>0</v>
          </cell>
          <cell r="X534">
            <v>0</v>
          </cell>
          <cell r="AC534">
            <v>0</v>
          </cell>
          <cell r="AE534">
            <v>0</v>
          </cell>
          <cell r="AJ534">
            <v>0</v>
          </cell>
          <cell r="AK534">
            <v>0</v>
          </cell>
          <cell r="AM534">
            <v>0</v>
          </cell>
          <cell r="AQ534">
            <v>0</v>
          </cell>
          <cell r="AR534">
            <v>0</v>
          </cell>
          <cell r="AT534">
            <v>0</v>
          </cell>
          <cell r="AX534">
            <v>0</v>
          </cell>
          <cell r="AY534">
            <v>0</v>
          </cell>
          <cell r="BA534">
            <v>0</v>
          </cell>
          <cell r="BE534">
            <v>0</v>
          </cell>
          <cell r="BF534">
            <v>0</v>
          </cell>
          <cell r="BH534">
            <v>0</v>
          </cell>
          <cell r="BL534">
            <v>0</v>
          </cell>
          <cell r="BM534">
            <v>0</v>
          </cell>
          <cell r="BO534">
            <v>0</v>
          </cell>
          <cell r="BS534">
            <v>0</v>
          </cell>
          <cell r="BT534">
            <v>0</v>
          </cell>
          <cell r="BV534">
            <v>0</v>
          </cell>
          <cell r="BZ534">
            <v>0</v>
          </cell>
          <cell r="CA534">
            <v>0</v>
          </cell>
          <cell r="CC534">
            <v>0</v>
          </cell>
          <cell r="CG534">
            <v>0</v>
          </cell>
          <cell r="CH534">
            <v>0</v>
          </cell>
          <cell r="CJ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N535">
            <v>0</v>
          </cell>
          <cell r="U535">
            <v>0</v>
          </cell>
          <cell r="V535">
            <v>0</v>
          </cell>
          <cell r="X535">
            <v>0</v>
          </cell>
          <cell r="AC535">
            <v>0</v>
          </cell>
          <cell r="AE535">
            <v>0</v>
          </cell>
          <cell r="AJ535">
            <v>0</v>
          </cell>
          <cell r="AK535">
            <v>0</v>
          </cell>
          <cell r="AM535">
            <v>0</v>
          </cell>
          <cell r="AQ535">
            <v>0</v>
          </cell>
          <cell r="AR535">
            <v>0</v>
          </cell>
          <cell r="AT535">
            <v>0</v>
          </cell>
          <cell r="AX535">
            <v>0</v>
          </cell>
          <cell r="AY535">
            <v>0</v>
          </cell>
          <cell r="BA535">
            <v>0</v>
          </cell>
          <cell r="BE535">
            <v>0</v>
          </cell>
          <cell r="BF535">
            <v>0</v>
          </cell>
          <cell r="BH535">
            <v>0</v>
          </cell>
          <cell r="BL535">
            <v>0</v>
          </cell>
          <cell r="BM535">
            <v>0</v>
          </cell>
          <cell r="BO535">
            <v>0</v>
          </cell>
          <cell r="BS535">
            <v>0</v>
          </cell>
          <cell r="BT535">
            <v>0</v>
          </cell>
          <cell r="BV535">
            <v>0</v>
          </cell>
          <cell r="BZ535">
            <v>0</v>
          </cell>
          <cell r="CA535">
            <v>0</v>
          </cell>
          <cell r="CC535">
            <v>0</v>
          </cell>
          <cell r="CG535">
            <v>0</v>
          </cell>
          <cell r="CH535">
            <v>0</v>
          </cell>
          <cell r="CJ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N536">
            <v>0</v>
          </cell>
          <cell r="U536">
            <v>0</v>
          </cell>
          <cell r="V536">
            <v>0</v>
          </cell>
          <cell r="X536">
            <v>0</v>
          </cell>
          <cell r="AC536">
            <v>0</v>
          </cell>
          <cell r="AE536">
            <v>0</v>
          </cell>
          <cell r="AJ536">
            <v>0</v>
          </cell>
          <cell r="AK536">
            <v>0</v>
          </cell>
          <cell r="AM536">
            <v>0</v>
          </cell>
          <cell r="AQ536">
            <v>0</v>
          </cell>
          <cell r="AR536">
            <v>0</v>
          </cell>
          <cell r="AT536">
            <v>0</v>
          </cell>
          <cell r="AX536">
            <v>0</v>
          </cell>
          <cell r="AY536">
            <v>0</v>
          </cell>
          <cell r="BA536">
            <v>0</v>
          </cell>
          <cell r="BE536">
            <v>0</v>
          </cell>
          <cell r="BF536">
            <v>0</v>
          </cell>
          <cell r="BH536">
            <v>0</v>
          </cell>
          <cell r="BL536">
            <v>0</v>
          </cell>
          <cell r="BM536">
            <v>0</v>
          </cell>
          <cell r="BO536">
            <v>0</v>
          </cell>
          <cell r="BS536">
            <v>0</v>
          </cell>
          <cell r="BT536">
            <v>0</v>
          </cell>
          <cell r="BV536">
            <v>0</v>
          </cell>
          <cell r="BZ536">
            <v>0</v>
          </cell>
          <cell r="CA536">
            <v>0</v>
          </cell>
          <cell r="CC536">
            <v>0</v>
          </cell>
          <cell r="CG536">
            <v>0</v>
          </cell>
          <cell r="CH536">
            <v>0</v>
          </cell>
          <cell r="CJ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N537">
            <v>0</v>
          </cell>
          <cell r="U537">
            <v>0</v>
          </cell>
          <cell r="V537">
            <v>0</v>
          </cell>
          <cell r="X537">
            <v>0</v>
          </cell>
          <cell r="AC537">
            <v>0</v>
          </cell>
          <cell r="AE537">
            <v>0</v>
          </cell>
          <cell r="AJ537">
            <v>0</v>
          </cell>
          <cell r="AK537">
            <v>0</v>
          </cell>
          <cell r="AM537">
            <v>0</v>
          </cell>
          <cell r="AQ537">
            <v>0</v>
          </cell>
          <cell r="AR537">
            <v>0</v>
          </cell>
          <cell r="AT537">
            <v>0</v>
          </cell>
          <cell r="AX537">
            <v>0.50235000000000007</v>
          </cell>
          <cell r="AY537">
            <v>0</v>
          </cell>
          <cell r="BA537">
            <v>0.28000000000000003</v>
          </cell>
          <cell r="BE537">
            <v>0.50235000000000007</v>
          </cell>
          <cell r="BF537">
            <v>0</v>
          </cell>
          <cell r="BH537">
            <v>0.28000000000000003</v>
          </cell>
          <cell r="BL537">
            <v>0</v>
          </cell>
          <cell r="BM537">
            <v>0</v>
          </cell>
          <cell r="BO537">
            <v>0</v>
          </cell>
          <cell r="BS537">
            <v>0</v>
          </cell>
          <cell r="BT537">
            <v>0</v>
          </cell>
          <cell r="BV537">
            <v>0</v>
          </cell>
          <cell r="BZ537">
            <v>0</v>
          </cell>
          <cell r="CA537">
            <v>0</v>
          </cell>
          <cell r="CC537">
            <v>0</v>
          </cell>
          <cell r="CG537">
            <v>0</v>
          </cell>
          <cell r="CH537">
            <v>0</v>
          </cell>
          <cell r="CJ537">
            <v>0</v>
          </cell>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N538">
            <v>0</v>
          </cell>
          <cell r="U538">
            <v>0</v>
          </cell>
          <cell r="V538">
            <v>0</v>
          </cell>
          <cell r="X538">
            <v>0</v>
          </cell>
          <cell r="AC538">
            <v>0</v>
          </cell>
          <cell r="AE538">
            <v>0</v>
          </cell>
          <cell r="AJ538">
            <v>0</v>
          </cell>
          <cell r="AK538">
            <v>0</v>
          </cell>
          <cell r="AM538">
            <v>0</v>
          </cell>
          <cell r="AQ538">
            <v>0</v>
          </cell>
          <cell r="AR538">
            <v>0</v>
          </cell>
          <cell r="AT538">
            <v>0</v>
          </cell>
          <cell r="AX538">
            <v>0.4854</v>
          </cell>
          <cell r="AY538">
            <v>0</v>
          </cell>
          <cell r="BA538">
            <v>0.27</v>
          </cell>
          <cell r="BE538">
            <v>0.4854</v>
          </cell>
          <cell r="BF538">
            <v>0</v>
          </cell>
          <cell r="BH538">
            <v>0.27</v>
          </cell>
          <cell r="BL538">
            <v>0</v>
          </cell>
          <cell r="BM538">
            <v>0</v>
          </cell>
          <cell r="BO538">
            <v>0</v>
          </cell>
          <cell r="BS538">
            <v>0</v>
          </cell>
          <cell r="BT538">
            <v>0</v>
          </cell>
          <cell r="BV538">
            <v>0</v>
          </cell>
          <cell r="BZ538">
            <v>0</v>
          </cell>
          <cell r="CA538">
            <v>0</v>
          </cell>
          <cell r="CC538">
            <v>0</v>
          </cell>
          <cell r="CG538">
            <v>0</v>
          </cell>
          <cell r="CH538">
            <v>0</v>
          </cell>
          <cell r="CJ538">
            <v>0</v>
          </cell>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N539">
            <v>0</v>
          </cell>
          <cell r="U539">
            <v>0</v>
          </cell>
          <cell r="V539">
            <v>0</v>
          </cell>
          <cell r="X539">
            <v>0</v>
          </cell>
          <cell r="AC539">
            <v>0</v>
          </cell>
          <cell r="AE539">
            <v>0</v>
          </cell>
          <cell r="AJ539">
            <v>0</v>
          </cell>
          <cell r="AK539">
            <v>0</v>
          </cell>
          <cell r="AM539">
            <v>0</v>
          </cell>
          <cell r="AQ539">
            <v>0</v>
          </cell>
          <cell r="AR539">
            <v>0</v>
          </cell>
          <cell r="AT539">
            <v>0</v>
          </cell>
          <cell r="AX539">
            <v>0.4854</v>
          </cell>
          <cell r="AY539">
            <v>0</v>
          </cell>
          <cell r="BA539">
            <v>0.27</v>
          </cell>
          <cell r="BE539">
            <v>0.4854</v>
          </cell>
          <cell r="BF539">
            <v>0</v>
          </cell>
          <cell r="BH539">
            <v>0.27</v>
          </cell>
          <cell r="BL539">
            <v>0</v>
          </cell>
          <cell r="BM539">
            <v>0</v>
          </cell>
          <cell r="BO539">
            <v>0</v>
          </cell>
          <cell r="BS539">
            <v>0</v>
          </cell>
          <cell r="BT539">
            <v>0</v>
          </cell>
          <cell r="BV539">
            <v>0</v>
          </cell>
          <cell r="BZ539">
            <v>0</v>
          </cell>
          <cell r="CA539">
            <v>0</v>
          </cell>
          <cell r="CC539">
            <v>0</v>
          </cell>
          <cell r="CG539">
            <v>0</v>
          </cell>
          <cell r="CH539">
            <v>0</v>
          </cell>
          <cell r="CJ539">
            <v>0</v>
          </cell>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N540">
            <v>0</v>
          </cell>
          <cell r="U540">
            <v>0</v>
          </cell>
          <cell r="V540">
            <v>0</v>
          </cell>
          <cell r="X540">
            <v>0</v>
          </cell>
          <cell r="AC540">
            <v>0</v>
          </cell>
          <cell r="AE540">
            <v>0</v>
          </cell>
          <cell r="AJ540">
            <v>0</v>
          </cell>
          <cell r="AK540">
            <v>0</v>
          </cell>
          <cell r="AM540">
            <v>0</v>
          </cell>
          <cell r="AQ540">
            <v>0</v>
          </cell>
          <cell r="AR540">
            <v>0</v>
          </cell>
          <cell r="AT540">
            <v>0</v>
          </cell>
          <cell r="AX540">
            <v>0.87736999999999998</v>
          </cell>
          <cell r="AY540">
            <v>0</v>
          </cell>
          <cell r="BA540">
            <v>0.52</v>
          </cell>
          <cell r="BE540">
            <v>0.87736999999999998</v>
          </cell>
          <cell r="BF540">
            <v>0</v>
          </cell>
          <cell r="BH540">
            <v>0.52</v>
          </cell>
          <cell r="BL540">
            <v>0</v>
          </cell>
          <cell r="BM540">
            <v>0</v>
          </cell>
          <cell r="BO540">
            <v>0</v>
          </cell>
          <cell r="BS540">
            <v>0</v>
          </cell>
          <cell r="BT540">
            <v>0</v>
          </cell>
          <cell r="BV540">
            <v>0</v>
          </cell>
          <cell r="BZ540">
            <v>0</v>
          </cell>
          <cell r="CA540">
            <v>0</v>
          </cell>
          <cell r="CC540">
            <v>0</v>
          </cell>
          <cell r="CG540">
            <v>0</v>
          </cell>
          <cell r="CH540">
            <v>0</v>
          </cell>
          <cell r="CJ540">
            <v>0</v>
          </cell>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N541">
            <v>0</v>
          </cell>
          <cell r="U541">
            <v>0</v>
          </cell>
          <cell r="V541">
            <v>0</v>
          </cell>
          <cell r="X541">
            <v>0</v>
          </cell>
          <cell r="AC541">
            <v>0</v>
          </cell>
          <cell r="AE541">
            <v>0</v>
          </cell>
          <cell r="AJ541">
            <v>0</v>
          </cell>
          <cell r="AK541">
            <v>0</v>
          </cell>
          <cell r="AM541">
            <v>0</v>
          </cell>
          <cell r="AQ541">
            <v>0</v>
          </cell>
          <cell r="AR541">
            <v>0</v>
          </cell>
          <cell r="AT541">
            <v>0</v>
          </cell>
          <cell r="AX541">
            <v>0.45288999999999996</v>
          </cell>
          <cell r="AY541">
            <v>0</v>
          </cell>
          <cell r="BA541">
            <v>0.25</v>
          </cell>
          <cell r="BE541">
            <v>0.45288999999999996</v>
          </cell>
          <cell r="BF541">
            <v>0</v>
          </cell>
          <cell r="BH541">
            <v>0.25</v>
          </cell>
          <cell r="BL541">
            <v>0</v>
          </cell>
          <cell r="BM541">
            <v>0</v>
          </cell>
          <cell r="BO541">
            <v>0</v>
          </cell>
          <cell r="BS541">
            <v>0</v>
          </cell>
          <cell r="BT541">
            <v>0</v>
          </cell>
          <cell r="BV541">
            <v>0</v>
          </cell>
          <cell r="BZ541">
            <v>0</v>
          </cell>
          <cell r="CA541">
            <v>0</v>
          </cell>
          <cell r="CC541">
            <v>0</v>
          </cell>
          <cell r="CG541">
            <v>0</v>
          </cell>
          <cell r="CH541">
            <v>0</v>
          </cell>
          <cell r="CJ541">
            <v>0</v>
          </cell>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N542">
            <v>0</v>
          </cell>
          <cell r="U542">
            <v>0</v>
          </cell>
          <cell r="V542">
            <v>0</v>
          </cell>
          <cell r="X542">
            <v>0</v>
          </cell>
          <cell r="AC542">
            <v>0</v>
          </cell>
          <cell r="AE542">
            <v>0</v>
          </cell>
          <cell r="AJ542">
            <v>0</v>
          </cell>
          <cell r="AK542">
            <v>0</v>
          </cell>
          <cell r="AM542">
            <v>0</v>
          </cell>
          <cell r="AQ542">
            <v>0</v>
          </cell>
          <cell r="AR542">
            <v>0</v>
          </cell>
          <cell r="AT542">
            <v>0</v>
          </cell>
          <cell r="AX542">
            <v>0.35327999999999998</v>
          </cell>
          <cell r="AY542">
            <v>0</v>
          </cell>
          <cell r="BA542">
            <v>0.192</v>
          </cell>
          <cell r="BE542">
            <v>0.35327999999999998</v>
          </cell>
          <cell r="BF542">
            <v>0</v>
          </cell>
          <cell r="BH542">
            <v>0.192</v>
          </cell>
          <cell r="BL542">
            <v>0</v>
          </cell>
          <cell r="BM542">
            <v>0</v>
          </cell>
          <cell r="BO542">
            <v>0</v>
          </cell>
          <cell r="BS542">
            <v>0</v>
          </cell>
          <cell r="BT542">
            <v>0</v>
          </cell>
          <cell r="BV542">
            <v>0</v>
          </cell>
          <cell r="BZ542">
            <v>0</v>
          </cell>
          <cell r="CA542">
            <v>0</v>
          </cell>
          <cell r="CC542">
            <v>0</v>
          </cell>
          <cell r="CG542">
            <v>0</v>
          </cell>
          <cell r="CH542">
            <v>0</v>
          </cell>
          <cell r="CJ542">
            <v>0</v>
          </cell>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N543">
            <v>0</v>
          </cell>
          <cell r="U543">
            <v>0</v>
          </cell>
          <cell r="V543">
            <v>0</v>
          </cell>
          <cell r="X543">
            <v>0</v>
          </cell>
          <cell r="AC543">
            <v>0</v>
          </cell>
          <cell r="AE543">
            <v>0</v>
          </cell>
          <cell r="AJ543">
            <v>0</v>
          </cell>
          <cell r="AK543">
            <v>0</v>
          </cell>
          <cell r="AM543">
            <v>0</v>
          </cell>
          <cell r="AQ543">
            <v>0</v>
          </cell>
          <cell r="AR543">
            <v>0</v>
          </cell>
          <cell r="AT543">
            <v>0</v>
          </cell>
          <cell r="AX543">
            <v>0.53122999999999998</v>
          </cell>
          <cell r="AY543">
            <v>0</v>
          </cell>
          <cell r="BA543">
            <v>0.3</v>
          </cell>
          <cell r="BE543">
            <v>0.53122999999999998</v>
          </cell>
          <cell r="BF543">
            <v>0</v>
          </cell>
          <cell r="BH543">
            <v>0.3</v>
          </cell>
          <cell r="BL543">
            <v>0</v>
          </cell>
          <cell r="BM543">
            <v>0</v>
          </cell>
          <cell r="BO543">
            <v>0</v>
          </cell>
          <cell r="BS543">
            <v>0</v>
          </cell>
          <cell r="BT543">
            <v>0</v>
          </cell>
          <cell r="BV543">
            <v>0</v>
          </cell>
          <cell r="BZ543">
            <v>0</v>
          </cell>
          <cell r="CA543">
            <v>0</v>
          </cell>
          <cell r="CC543">
            <v>0</v>
          </cell>
          <cell r="CG543">
            <v>0</v>
          </cell>
          <cell r="CH543">
            <v>0</v>
          </cell>
          <cell r="CJ543">
            <v>0</v>
          </cell>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N544">
            <v>0</v>
          </cell>
          <cell r="U544">
            <v>0</v>
          </cell>
          <cell r="V544">
            <v>0</v>
          </cell>
          <cell r="X544">
            <v>0</v>
          </cell>
          <cell r="AC544">
            <v>0</v>
          </cell>
          <cell r="AE544">
            <v>0</v>
          </cell>
          <cell r="AJ544">
            <v>0</v>
          </cell>
          <cell r="AK544">
            <v>0</v>
          </cell>
          <cell r="AM544">
            <v>0</v>
          </cell>
          <cell r="AQ544">
            <v>0</v>
          </cell>
          <cell r="AR544">
            <v>0</v>
          </cell>
          <cell r="AT544">
            <v>0</v>
          </cell>
          <cell r="AX544">
            <v>0.56252000000000002</v>
          </cell>
          <cell r="AY544">
            <v>0</v>
          </cell>
          <cell r="BA544">
            <v>0.318</v>
          </cell>
          <cell r="BE544">
            <v>0.56252000000000002</v>
          </cell>
          <cell r="BF544">
            <v>0</v>
          </cell>
          <cell r="BH544">
            <v>0.318</v>
          </cell>
          <cell r="BL544">
            <v>0</v>
          </cell>
          <cell r="BM544">
            <v>0</v>
          </cell>
          <cell r="BO544">
            <v>0</v>
          </cell>
          <cell r="BS544">
            <v>0</v>
          </cell>
          <cell r="BT544">
            <v>0</v>
          </cell>
          <cell r="BV544">
            <v>0</v>
          </cell>
          <cell r="BZ544">
            <v>0</v>
          </cell>
          <cell r="CA544">
            <v>0</v>
          </cell>
          <cell r="CC544">
            <v>0</v>
          </cell>
          <cell r="CG544">
            <v>0</v>
          </cell>
          <cell r="CH544">
            <v>0</v>
          </cell>
          <cell r="CJ544">
            <v>0</v>
          </cell>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N545">
            <v>0</v>
          </cell>
          <cell r="U545">
            <v>0</v>
          </cell>
          <cell r="V545">
            <v>0</v>
          </cell>
          <cell r="X545">
            <v>0</v>
          </cell>
          <cell r="AC545">
            <v>0</v>
          </cell>
          <cell r="AE545">
            <v>0</v>
          </cell>
          <cell r="AJ545">
            <v>0</v>
          </cell>
          <cell r="AK545">
            <v>0</v>
          </cell>
          <cell r="AM545">
            <v>0</v>
          </cell>
          <cell r="AQ545">
            <v>0</v>
          </cell>
          <cell r="AR545">
            <v>0</v>
          </cell>
          <cell r="AT545">
            <v>0</v>
          </cell>
          <cell r="AX545">
            <v>0.67341999999999991</v>
          </cell>
          <cell r="AY545">
            <v>0</v>
          </cell>
          <cell r="BA545">
            <v>0.38600000000000001</v>
          </cell>
          <cell r="BE545">
            <v>0.67341999999999991</v>
          </cell>
          <cell r="BF545">
            <v>0</v>
          </cell>
          <cell r="BH545">
            <v>0.38600000000000001</v>
          </cell>
          <cell r="BL545">
            <v>0</v>
          </cell>
          <cell r="BM545">
            <v>0</v>
          </cell>
          <cell r="BO545">
            <v>0</v>
          </cell>
          <cell r="BS545">
            <v>0</v>
          </cell>
          <cell r="BT545">
            <v>0</v>
          </cell>
          <cell r="BV545">
            <v>0</v>
          </cell>
          <cell r="BZ545">
            <v>0</v>
          </cell>
          <cell r="CA545">
            <v>0</v>
          </cell>
          <cell r="CC545">
            <v>0</v>
          </cell>
          <cell r="CG545">
            <v>0</v>
          </cell>
          <cell r="CH545">
            <v>0</v>
          </cell>
          <cell r="CJ545">
            <v>0</v>
          </cell>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N546">
            <v>0</v>
          </cell>
          <cell r="U546">
            <v>0</v>
          </cell>
          <cell r="V546">
            <v>0</v>
          </cell>
          <cell r="X546">
            <v>0</v>
          </cell>
          <cell r="AC546">
            <v>0</v>
          </cell>
          <cell r="AE546">
            <v>0</v>
          </cell>
          <cell r="AJ546">
            <v>0</v>
          </cell>
          <cell r="AK546">
            <v>0</v>
          </cell>
          <cell r="AM546">
            <v>0</v>
          </cell>
          <cell r="AQ546">
            <v>0</v>
          </cell>
          <cell r="AR546">
            <v>0</v>
          </cell>
          <cell r="AT546">
            <v>0</v>
          </cell>
          <cell r="AX546">
            <v>0.26700999999999997</v>
          </cell>
          <cell r="AY546">
            <v>0</v>
          </cell>
          <cell r="BA546">
            <v>0.13</v>
          </cell>
          <cell r="BE546">
            <v>0.26700999999999997</v>
          </cell>
          <cell r="BF546">
            <v>0</v>
          </cell>
          <cell r="BH546">
            <v>0.13</v>
          </cell>
          <cell r="BL546">
            <v>0</v>
          </cell>
          <cell r="BM546">
            <v>0</v>
          </cell>
          <cell r="BO546">
            <v>0</v>
          </cell>
          <cell r="BS546">
            <v>0</v>
          </cell>
          <cell r="BT546">
            <v>0</v>
          </cell>
          <cell r="BV546">
            <v>0</v>
          </cell>
          <cell r="BZ546">
            <v>0</v>
          </cell>
          <cell r="CA546">
            <v>0</v>
          </cell>
          <cell r="CC546">
            <v>0</v>
          </cell>
          <cell r="CG546">
            <v>0</v>
          </cell>
          <cell r="CH546">
            <v>0</v>
          </cell>
          <cell r="CJ546">
            <v>0</v>
          </cell>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N547">
            <v>0</v>
          </cell>
          <cell r="U547">
            <v>0</v>
          </cell>
          <cell r="V547">
            <v>0</v>
          </cell>
          <cell r="X547">
            <v>0</v>
          </cell>
          <cell r="AC547">
            <v>0</v>
          </cell>
          <cell r="AE547">
            <v>0</v>
          </cell>
          <cell r="AJ547">
            <v>0</v>
          </cell>
          <cell r="AK547">
            <v>0</v>
          </cell>
          <cell r="AM547">
            <v>0</v>
          </cell>
          <cell r="AQ547">
            <v>0</v>
          </cell>
          <cell r="AR547">
            <v>0</v>
          </cell>
          <cell r="AT547">
            <v>0</v>
          </cell>
          <cell r="AX547">
            <v>0.31017</v>
          </cell>
          <cell r="AY547">
            <v>0</v>
          </cell>
          <cell r="BA547">
            <v>0.16400000000000001</v>
          </cell>
          <cell r="BE547">
            <v>0.31017</v>
          </cell>
          <cell r="BF547">
            <v>0</v>
          </cell>
          <cell r="BH547">
            <v>0.16400000000000001</v>
          </cell>
          <cell r="BL547">
            <v>0</v>
          </cell>
          <cell r="BM547">
            <v>0</v>
          </cell>
          <cell r="BO547">
            <v>0</v>
          </cell>
          <cell r="BS547">
            <v>0</v>
          </cell>
          <cell r="BT547">
            <v>0</v>
          </cell>
          <cell r="BV547">
            <v>0</v>
          </cell>
          <cell r="BZ547">
            <v>0</v>
          </cell>
          <cell r="CA547">
            <v>0</v>
          </cell>
          <cell r="CC547">
            <v>0</v>
          </cell>
          <cell r="CG547">
            <v>0</v>
          </cell>
          <cell r="CH547">
            <v>0</v>
          </cell>
          <cell r="CJ547">
            <v>0</v>
          </cell>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N548">
            <v>0</v>
          </cell>
          <cell r="U548">
            <v>0</v>
          </cell>
          <cell r="V548">
            <v>0</v>
          </cell>
          <cell r="X548">
            <v>0</v>
          </cell>
          <cell r="AC548">
            <v>0</v>
          </cell>
          <cell r="AE548">
            <v>0</v>
          </cell>
          <cell r="AJ548">
            <v>0</v>
          </cell>
          <cell r="AK548">
            <v>0</v>
          </cell>
          <cell r="AM548">
            <v>0</v>
          </cell>
          <cell r="AQ548">
            <v>0</v>
          </cell>
          <cell r="AR548">
            <v>0</v>
          </cell>
          <cell r="AT548">
            <v>0</v>
          </cell>
          <cell r="AX548">
            <v>0.68732000000000004</v>
          </cell>
          <cell r="AY548">
            <v>0</v>
          </cell>
          <cell r="BA548">
            <v>0.4</v>
          </cell>
          <cell r="BE548">
            <v>0.68732000000000004</v>
          </cell>
          <cell r="BF548">
            <v>0</v>
          </cell>
          <cell r="BH548">
            <v>0.4</v>
          </cell>
          <cell r="BL548">
            <v>0</v>
          </cell>
          <cell r="BM548">
            <v>0</v>
          </cell>
          <cell r="BO548">
            <v>0</v>
          </cell>
          <cell r="BS548">
            <v>0</v>
          </cell>
          <cell r="BT548">
            <v>0</v>
          </cell>
          <cell r="BV548">
            <v>0</v>
          </cell>
          <cell r="BZ548">
            <v>0</v>
          </cell>
          <cell r="CA548">
            <v>0</v>
          </cell>
          <cell r="CC548">
            <v>0</v>
          </cell>
          <cell r="CG548">
            <v>0</v>
          </cell>
          <cell r="CH548">
            <v>0</v>
          </cell>
          <cell r="CJ548">
            <v>0</v>
          </cell>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N549">
            <v>0</v>
          </cell>
          <cell r="U549">
            <v>0</v>
          </cell>
          <cell r="V549">
            <v>0</v>
          </cell>
          <cell r="X549">
            <v>0</v>
          </cell>
          <cell r="AC549">
            <v>0</v>
          </cell>
          <cell r="AE549">
            <v>0</v>
          </cell>
          <cell r="AJ549">
            <v>0</v>
          </cell>
          <cell r="AK549">
            <v>0</v>
          </cell>
          <cell r="AM549">
            <v>0</v>
          </cell>
          <cell r="AQ549">
            <v>0</v>
          </cell>
          <cell r="AR549">
            <v>0</v>
          </cell>
          <cell r="AT549">
            <v>0</v>
          </cell>
          <cell r="AX549">
            <v>0.53122999999999998</v>
          </cell>
          <cell r="AY549">
            <v>0</v>
          </cell>
          <cell r="BA549">
            <v>0.29599999999999999</v>
          </cell>
          <cell r="BE549">
            <v>0.53122999999999998</v>
          </cell>
          <cell r="BF549">
            <v>0</v>
          </cell>
          <cell r="BH549">
            <v>0.29599999999999999</v>
          </cell>
          <cell r="BL549">
            <v>0</v>
          </cell>
          <cell r="BM549">
            <v>0</v>
          </cell>
          <cell r="BO549">
            <v>0</v>
          </cell>
          <cell r="BS549">
            <v>0</v>
          </cell>
          <cell r="BT549">
            <v>0</v>
          </cell>
          <cell r="BV549">
            <v>0</v>
          </cell>
          <cell r="BZ549">
            <v>0</v>
          </cell>
          <cell r="CA549">
            <v>0</v>
          </cell>
          <cell r="CC549">
            <v>0</v>
          </cell>
          <cell r="CG549">
            <v>0</v>
          </cell>
          <cell r="CH549">
            <v>0</v>
          </cell>
          <cell r="CJ549">
            <v>0</v>
          </cell>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N550">
            <v>0</v>
          </cell>
          <cell r="U550">
            <v>0</v>
          </cell>
          <cell r="V550">
            <v>0</v>
          </cell>
          <cell r="X550">
            <v>0</v>
          </cell>
          <cell r="AC550">
            <v>0</v>
          </cell>
          <cell r="AE550">
            <v>0</v>
          </cell>
          <cell r="AJ550">
            <v>0</v>
          </cell>
          <cell r="AK550">
            <v>0</v>
          </cell>
          <cell r="AM550">
            <v>0</v>
          </cell>
          <cell r="AQ550">
            <v>0</v>
          </cell>
          <cell r="AR550">
            <v>0</v>
          </cell>
          <cell r="AT550">
            <v>0</v>
          </cell>
          <cell r="AX550">
            <v>0.71997</v>
          </cell>
          <cell r="AY550">
            <v>0</v>
          </cell>
          <cell r="BA550">
            <v>0.41899999999999998</v>
          </cell>
          <cell r="BE550">
            <v>0.71997</v>
          </cell>
          <cell r="BF550">
            <v>0</v>
          </cell>
          <cell r="BH550">
            <v>0.41899999999999998</v>
          </cell>
          <cell r="BL550">
            <v>0</v>
          </cell>
          <cell r="BM550">
            <v>0</v>
          </cell>
          <cell r="BO550">
            <v>0</v>
          </cell>
          <cell r="BS550">
            <v>0</v>
          </cell>
          <cell r="BT550">
            <v>0</v>
          </cell>
          <cell r="BV550">
            <v>0</v>
          </cell>
          <cell r="BZ550">
            <v>0</v>
          </cell>
          <cell r="CA550">
            <v>0</v>
          </cell>
          <cell r="CC550">
            <v>0</v>
          </cell>
          <cell r="CG550">
            <v>0</v>
          </cell>
          <cell r="CH550">
            <v>0</v>
          </cell>
          <cell r="CJ550">
            <v>0</v>
          </cell>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N551">
            <v>0</v>
          </cell>
          <cell r="U551">
            <v>0.95833900000000005</v>
          </cell>
          <cell r="V551">
            <v>0</v>
          </cell>
          <cell r="X551">
            <v>0.90600000000000003</v>
          </cell>
          <cell r="AB551">
            <v>0.97463076000000015</v>
          </cell>
          <cell r="AC551">
            <v>0</v>
          </cell>
          <cell r="AE551">
            <v>0.90600000000000003</v>
          </cell>
          <cell r="AJ551">
            <v>0</v>
          </cell>
          <cell r="AK551">
            <v>0</v>
          </cell>
          <cell r="AM551">
            <v>0</v>
          </cell>
          <cell r="AQ551">
            <v>0</v>
          </cell>
          <cell r="AR551">
            <v>0</v>
          </cell>
          <cell r="AT551">
            <v>0</v>
          </cell>
          <cell r="AX551">
            <v>0</v>
          </cell>
          <cell r="AY551">
            <v>0</v>
          </cell>
          <cell r="BA551">
            <v>0</v>
          </cell>
          <cell r="BE551">
            <v>0</v>
          </cell>
          <cell r="BF551">
            <v>0</v>
          </cell>
          <cell r="BH551">
            <v>0</v>
          </cell>
          <cell r="BL551">
            <v>0</v>
          </cell>
          <cell r="BM551">
            <v>0</v>
          </cell>
          <cell r="BO551">
            <v>0</v>
          </cell>
          <cell r="BS551">
            <v>0</v>
          </cell>
          <cell r="BT551">
            <v>0</v>
          </cell>
          <cell r="BV551">
            <v>0</v>
          </cell>
          <cell r="BZ551">
            <v>0</v>
          </cell>
          <cell r="CA551">
            <v>0</v>
          </cell>
          <cell r="CC551">
            <v>0</v>
          </cell>
          <cell r="CG551">
            <v>0</v>
          </cell>
          <cell r="CH551">
            <v>0</v>
          </cell>
          <cell r="CJ551">
            <v>0</v>
          </cell>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N552">
            <v>0</v>
          </cell>
          <cell r="U552">
            <v>0</v>
          </cell>
          <cell r="V552">
            <v>0</v>
          </cell>
          <cell r="X552">
            <v>0</v>
          </cell>
          <cell r="AC552">
            <v>0</v>
          </cell>
          <cell r="AE552">
            <v>0</v>
          </cell>
          <cell r="AJ552">
            <v>1.0975299999999999</v>
          </cell>
          <cell r="AK552">
            <v>0</v>
          </cell>
          <cell r="AM552">
            <v>0.66</v>
          </cell>
          <cell r="AQ552">
            <v>0</v>
          </cell>
          <cell r="AR552">
            <v>0</v>
          </cell>
          <cell r="AT552">
            <v>0</v>
          </cell>
          <cell r="AX552">
            <v>0</v>
          </cell>
          <cell r="AY552">
            <v>0</v>
          </cell>
          <cell r="BA552">
            <v>0</v>
          </cell>
          <cell r="BE552">
            <v>0</v>
          </cell>
          <cell r="BF552">
            <v>0</v>
          </cell>
          <cell r="BH552">
            <v>0</v>
          </cell>
          <cell r="BL552">
            <v>0</v>
          </cell>
          <cell r="BM552">
            <v>0</v>
          </cell>
          <cell r="BO552">
            <v>0</v>
          </cell>
          <cell r="BS552">
            <v>0</v>
          </cell>
          <cell r="BT552">
            <v>0</v>
          </cell>
          <cell r="BV552">
            <v>0</v>
          </cell>
          <cell r="BZ552">
            <v>0</v>
          </cell>
          <cell r="CA552">
            <v>0</v>
          </cell>
          <cell r="CC552">
            <v>0</v>
          </cell>
          <cell r="CG552">
            <v>0</v>
          </cell>
          <cell r="CH552">
            <v>0</v>
          </cell>
          <cell r="CJ552">
            <v>0</v>
          </cell>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N553">
            <v>0</v>
          </cell>
          <cell r="U553">
            <v>0</v>
          </cell>
          <cell r="V553">
            <v>0</v>
          </cell>
          <cell r="X553">
            <v>0</v>
          </cell>
          <cell r="AC553">
            <v>0</v>
          </cell>
          <cell r="AE553">
            <v>0</v>
          </cell>
          <cell r="AJ553">
            <v>0</v>
          </cell>
          <cell r="AK553">
            <v>0</v>
          </cell>
          <cell r="AM553">
            <v>0</v>
          </cell>
          <cell r="AQ553">
            <v>0</v>
          </cell>
          <cell r="AR553">
            <v>0</v>
          </cell>
          <cell r="AT553">
            <v>0</v>
          </cell>
          <cell r="AX553">
            <v>0</v>
          </cell>
          <cell r="AY553">
            <v>0</v>
          </cell>
          <cell r="BA553">
            <v>0</v>
          </cell>
          <cell r="BE553">
            <v>0</v>
          </cell>
          <cell r="BF553">
            <v>0</v>
          </cell>
          <cell r="BH553">
            <v>0</v>
          </cell>
          <cell r="BL553">
            <v>0</v>
          </cell>
          <cell r="BM553">
            <v>0</v>
          </cell>
          <cell r="BO553">
            <v>0</v>
          </cell>
          <cell r="BS553">
            <v>0</v>
          </cell>
          <cell r="BT553">
            <v>0</v>
          </cell>
          <cell r="BV553">
            <v>0</v>
          </cell>
          <cell r="BZ553">
            <v>0</v>
          </cell>
          <cell r="CA553">
            <v>0</v>
          </cell>
          <cell r="CC553">
            <v>0</v>
          </cell>
          <cell r="CG553">
            <v>0</v>
          </cell>
          <cell r="CH553">
            <v>0</v>
          </cell>
          <cell r="CJ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N554">
            <v>0</v>
          </cell>
          <cell r="U554">
            <v>0</v>
          </cell>
          <cell r="V554">
            <v>0</v>
          </cell>
          <cell r="X554">
            <v>0</v>
          </cell>
          <cell r="AC554">
            <v>0</v>
          </cell>
          <cell r="AE554">
            <v>0</v>
          </cell>
          <cell r="AJ554">
            <v>0</v>
          </cell>
          <cell r="AK554">
            <v>0</v>
          </cell>
          <cell r="AM554">
            <v>0</v>
          </cell>
          <cell r="AQ554">
            <v>0</v>
          </cell>
          <cell r="AR554">
            <v>0</v>
          </cell>
          <cell r="AT554">
            <v>0</v>
          </cell>
          <cell r="AX554">
            <v>0</v>
          </cell>
          <cell r="AY554">
            <v>0</v>
          </cell>
          <cell r="BA554">
            <v>0</v>
          </cell>
          <cell r="BE554">
            <v>0</v>
          </cell>
          <cell r="BF554">
            <v>0</v>
          </cell>
          <cell r="BH554">
            <v>0</v>
          </cell>
          <cell r="BL554">
            <v>0</v>
          </cell>
          <cell r="BM554">
            <v>0</v>
          </cell>
          <cell r="BO554">
            <v>0</v>
          </cell>
          <cell r="BS554">
            <v>0</v>
          </cell>
          <cell r="BT554">
            <v>0</v>
          </cell>
          <cell r="BV554">
            <v>0</v>
          </cell>
          <cell r="BZ554">
            <v>0</v>
          </cell>
          <cell r="CA554">
            <v>0</v>
          </cell>
          <cell r="CC554">
            <v>0</v>
          </cell>
          <cell r="CG554">
            <v>0</v>
          </cell>
          <cell r="CH554">
            <v>0</v>
          </cell>
          <cell r="CJ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N555">
            <v>0</v>
          </cell>
          <cell r="U555">
            <v>0</v>
          </cell>
          <cell r="V555">
            <v>0</v>
          </cell>
          <cell r="X555">
            <v>0</v>
          </cell>
          <cell r="AC555">
            <v>0</v>
          </cell>
          <cell r="AE555">
            <v>0</v>
          </cell>
          <cell r="AJ555">
            <v>0</v>
          </cell>
          <cell r="AK555">
            <v>0</v>
          </cell>
          <cell r="AM555">
            <v>0</v>
          </cell>
          <cell r="AQ555">
            <v>0</v>
          </cell>
          <cell r="AR555">
            <v>0</v>
          </cell>
          <cell r="AT555">
            <v>0</v>
          </cell>
          <cell r="AX555">
            <v>0</v>
          </cell>
          <cell r="AY555">
            <v>0</v>
          </cell>
          <cell r="BA555">
            <v>0</v>
          </cell>
          <cell r="BE555">
            <v>0</v>
          </cell>
          <cell r="BF555">
            <v>0</v>
          </cell>
          <cell r="BH555">
            <v>0</v>
          </cell>
          <cell r="BL555">
            <v>0</v>
          </cell>
          <cell r="BM555">
            <v>0</v>
          </cell>
          <cell r="BO555">
            <v>0</v>
          </cell>
          <cell r="BS555">
            <v>0</v>
          </cell>
          <cell r="BT555">
            <v>0</v>
          </cell>
          <cell r="BV555">
            <v>0</v>
          </cell>
          <cell r="BZ555">
            <v>0</v>
          </cell>
          <cell r="CA555">
            <v>0</v>
          </cell>
          <cell r="CC555">
            <v>0</v>
          </cell>
          <cell r="CG555">
            <v>0</v>
          </cell>
          <cell r="CH555">
            <v>0</v>
          </cell>
          <cell r="CJ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N556">
            <v>0</v>
          </cell>
          <cell r="U556">
            <v>0</v>
          </cell>
          <cell r="V556">
            <v>0</v>
          </cell>
          <cell r="X556">
            <v>0</v>
          </cell>
          <cell r="AC556">
            <v>0</v>
          </cell>
          <cell r="AE556">
            <v>0</v>
          </cell>
          <cell r="AJ556">
            <v>0</v>
          </cell>
          <cell r="AK556">
            <v>0</v>
          </cell>
          <cell r="AM556">
            <v>0</v>
          </cell>
          <cell r="AQ556">
            <v>0</v>
          </cell>
          <cell r="AR556">
            <v>0</v>
          </cell>
          <cell r="AT556">
            <v>0</v>
          </cell>
          <cell r="AX556">
            <v>0</v>
          </cell>
          <cell r="AY556">
            <v>0</v>
          </cell>
          <cell r="BA556">
            <v>0</v>
          </cell>
          <cell r="BE556">
            <v>0</v>
          </cell>
          <cell r="BF556">
            <v>0</v>
          </cell>
          <cell r="BH556">
            <v>0</v>
          </cell>
          <cell r="BL556">
            <v>0</v>
          </cell>
          <cell r="BM556">
            <v>0</v>
          </cell>
          <cell r="BO556">
            <v>0</v>
          </cell>
          <cell r="BS556">
            <v>0</v>
          </cell>
          <cell r="BT556">
            <v>0</v>
          </cell>
          <cell r="BV556">
            <v>0</v>
          </cell>
          <cell r="BZ556">
            <v>0</v>
          </cell>
          <cell r="CA556">
            <v>0</v>
          </cell>
          <cell r="CC556">
            <v>0</v>
          </cell>
          <cell r="CG556">
            <v>0</v>
          </cell>
          <cell r="CH556">
            <v>0</v>
          </cell>
          <cell r="CJ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N557">
            <v>0</v>
          </cell>
          <cell r="U557">
            <v>0</v>
          </cell>
          <cell r="V557">
            <v>0</v>
          </cell>
          <cell r="X557">
            <v>0</v>
          </cell>
          <cell r="AC557">
            <v>0</v>
          </cell>
          <cell r="AE557">
            <v>0</v>
          </cell>
          <cell r="AJ557">
            <v>0</v>
          </cell>
          <cell r="AK557">
            <v>0</v>
          </cell>
          <cell r="AM557">
            <v>0</v>
          </cell>
          <cell r="AQ557">
            <v>0</v>
          </cell>
          <cell r="AR557">
            <v>0</v>
          </cell>
          <cell r="AT557">
            <v>0</v>
          </cell>
          <cell r="AX557">
            <v>0</v>
          </cell>
          <cell r="AY557">
            <v>0</v>
          </cell>
          <cell r="BA557">
            <v>0</v>
          </cell>
          <cell r="BE557">
            <v>0</v>
          </cell>
          <cell r="BF557">
            <v>0</v>
          </cell>
          <cell r="BH557">
            <v>0</v>
          </cell>
          <cell r="BL557">
            <v>0</v>
          </cell>
          <cell r="BM557">
            <v>0</v>
          </cell>
          <cell r="BO557">
            <v>0</v>
          </cell>
          <cell r="BS557">
            <v>0</v>
          </cell>
          <cell r="BT557">
            <v>0</v>
          </cell>
          <cell r="BV557">
            <v>0</v>
          </cell>
          <cell r="BZ557">
            <v>0</v>
          </cell>
          <cell r="CA557">
            <v>0</v>
          </cell>
          <cell r="CC557">
            <v>0</v>
          </cell>
          <cell r="CG557">
            <v>0</v>
          </cell>
          <cell r="CH557">
            <v>0</v>
          </cell>
          <cell r="CJ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N558">
            <v>0</v>
          </cell>
          <cell r="U558">
            <v>0</v>
          </cell>
          <cell r="V558">
            <v>0</v>
          </cell>
          <cell r="X558">
            <v>0</v>
          </cell>
          <cell r="AC558">
            <v>0</v>
          </cell>
          <cell r="AE558">
            <v>0</v>
          </cell>
          <cell r="AJ558">
            <v>0</v>
          </cell>
          <cell r="AK558">
            <v>0</v>
          </cell>
          <cell r="AM558">
            <v>0</v>
          </cell>
          <cell r="AQ558">
            <v>0</v>
          </cell>
          <cell r="AR558">
            <v>0</v>
          </cell>
          <cell r="AT558">
            <v>0</v>
          </cell>
          <cell r="AX558">
            <v>0</v>
          </cell>
          <cell r="AY558">
            <v>0</v>
          </cell>
          <cell r="BA558">
            <v>0</v>
          </cell>
          <cell r="BE558">
            <v>0</v>
          </cell>
          <cell r="BF558">
            <v>0</v>
          </cell>
          <cell r="BH558">
            <v>0</v>
          </cell>
          <cell r="BL558">
            <v>0</v>
          </cell>
          <cell r="BM558">
            <v>0</v>
          </cell>
          <cell r="BO558">
            <v>0</v>
          </cell>
          <cell r="BS558">
            <v>0</v>
          </cell>
          <cell r="BT558">
            <v>0</v>
          </cell>
          <cell r="BV558">
            <v>0</v>
          </cell>
          <cell r="BZ558">
            <v>0</v>
          </cell>
          <cell r="CA558">
            <v>0</v>
          </cell>
          <cell r="CC558">
            <v>0</v>
          </cell>
          <cell r="CG558">
            <v>0</v>
          </cell>
          <cell r="CH558">
            <v>0</v>
          </cell>
          <cell r="CJ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N559">
            <v>0</v>
          </cell>
          <cell r="U559">
            <v>0</v>
          </cell>
          <cell r="V559">
            <v>0</v>
          </cell>
          <cell r="X559">
            <v>0</v>
          </cell>
          <cell r="AC559">
            <v>0</v>
          </cell>
          <cell r="AE559">
            <v>0</v>
          </cell>
          <cell r="AJ559">
            <v>0</v>
          </cell>
          <cell r="AK559">
            <v>0</v>
          </cell>
          <cell r="AM559">
            <v>0</v>
          </cell>
          <cell r="AQ559">
            <v>0</v>
          </cell>
          <cell r="AR559">
            <v>0</v>
          </cell>
          <cell r="AT559">
            <v>0</v>
          </cell>
          <cell r="AX559">
            <v>0</v>
          </cell>
          <cell r="AY559">
            <v>0</v>
          </cell>
          <cell r="BA559">
            <v>0</v>
          </cell>
          <cell r="BE559">
            <v>0</v>
          </cell>
          <cell r="BF559">
            <v>0</v>
          </cell>
          <cell r="BH559">
            <v>0</v>
          </cell>
          <cell r="BL559">
            <v>0</v>
          </cell>
          <cell r="BM559">
            <v>0</v>
          </cell>
          <cell r="BO559">
            <v>0</v>
          </cell>
          <cell r="BS559">
            <v>0</v>
          </cell>
          <cell r="BT559">
            <v>0</v>
          </cell>
          <cell r="BV559">
            <v>0</v>
          </cell>
          <cell r="BZ559">
            <v>0</v>
          </cell>
          <cell r="CA559">
            <v>0</v>
          </cell>
          <cell r="CC559">
            <v>0</v>
          </cell>
          <cell r="CG559">
            <v>0</v>
          </cell>
          <cell r="CH559">
            <v>0</v>
          </cell>
          <cell r="CJ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N560">
            <v>0</v>
          </cell>
          <cell r="U560">
            <v>0</v>
          </cell>
          <cell r="V560">
            <v>0</v>
          </cell>
          <cell r="X560">
            <v>0</v>
          </cell>
          <cell r="AC560">
            <v>0</v>
          </cell>
          <cell r="AE560">
            <v>0</v>
          </cell>
          <cell r="AJ560">
            <v>0</v>
          </cell>
          <cell r="AK560">
            <v>0</v>
          </cell>
          <cell r="AM560">
            <v>0</v>
          </cell>
          <cell r="AQ560">
            <v>0</v>
          </cell>
          <cell r="AR560">
            <v>0</v>
          </cell>
          <cell r="AT560">
            <v>0</v>
          </cell>
          <cell r="AX560">
            <v>0</v>
          </cell>
          <cell r="AY560">
            <v>0</v>
          </cell>
          <cell r="BA560">
            <v>0</v>
          </cell>
          <cell r="BE560">
            <v>0</v>
          </cell>
          <cell r="BF560">
            <v>0</v>
          </cell>
          <cell r="BH560">
            <v>0</v>
          </cell>
          <cell r="BL560">
            <v>0</v>
          </cell>
          <cell r="BM560">
            <v>0</v>
          </cell>
          <cell r="BO560">
            <v>0</v>
          </cell>
          <cell r="BS560">
            <v>0</v>
          </cell>
          <cell r="BT560">
            <v>0</v>
          </cell>
          <cell r="BV560">
            <v>0</v>
          </cell>
          <cell r="BZ560">
            <v>0</v>
          </cell>
          <cell r="CA560">
            <v>0</v>
          </cell>
          <cell r="CC560">
            <v>0</v>
          </cell>
          <cell r="CG560">
            <v>0</v>
          </cell>
          <cell r="CH560">
            <v>0</v>
          </cell>
          <cell r="CJ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N561">
            <v>0</v>
          </cell>
          <cell r="U561">
            <v>0</v>
          </cell>
          <cell r="V561">
            <v>0</v>
          </cell>
          <cell r="X561">
            <v>0</v>
          </cell>
          <cell r="AC561">
            <v>0</v>
          </cell>
          <cell r="AE561">
            <v>0</v>
          </cell>
          <cell r="AJ561">
            <v>0</v>
          </cell>
          <cell r="AK561">
            <v>0</v>
          </cell>
          <cell r="AM561">
            <v>0</v>
          </cell>
          <cell r="AQ561">
            <v>0</v>
          </cell>
          <cell r="AR561">
            <v>0</v>
          </cell>
          <cell r="AT561">
            <v>0</v>
          </cell>
          <cell r="AX561">
            <v>0</v>
          </cell>
          <cell r="AY561">
            <v>0</v>
          </cell>
          <cell r="BA561">
            <v>0</v>
          </cell>
          <cell r="BE561">
            <v>0</v>
          </cell>
          <cell r="BF561">
            <v>0</v>
          </cell>
          <cell r="BH561">
            <v>0</v>
          </cell>
          <cell r="BL561">
            <v>0</v>
          </cell>
          <cell r="BM561">
            <v>0</v>
          </cell>
          <cell r="BO561">
            <v>0</v>
          </cell>
          <cell r="BS561">
            <v>0</v>
          </cell>
          <cell r="BT561">
            <v>0</v>
          </cell>
          <cell r="BV561">
            <v>0</v>
          </cell>
          <cell r="BZ561">
            <v>0</v>
          </cell>
          <cell r="CA561">
            <v>0</v>
          </cell>
          <cell r="CC561">
            <v>0</v>
          </cell>
          <cell r="CG561">
            <v>0</v>
          </cell>
          <cell r="CH561">
            <v>0</v>
          </cell>
          <cell r="CJ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N562">
            <v>0</v>
          </cell>
          <cell r="U562">
            <v>0</v>
          </cell>
          <cell r="V562">
            <v>0</v>
          </cell>
          <cell r="X562">
            <v>0</v>
          </cell>
          <cell r="AC562">
            <v>0</v>
          </cell>
          <cell r="AE562">
            <v>0</v>
          </cell>
          <cell r="AJ562">
            <v>0</v>
          </cell>
          <cell r="AK562">
            <v>0</v>
          </cell>
          <cell r="AM562">
            <v>0</v>
          </cell>
          <cell r="AQ562">
            <v>0</v>
          </cell>
          <cell r="AR562">
            <v>0</v>
          </cell>
          <cell r="AT562">
            <v>0</v>
          </cell>
          <cell r="AX562">
            <v>0</v>
          </cell>
          <cell r="AY562">
            <v>0</v>
          </cell>
          <cell r="BA562">
            <v>0</v>
          </cell>
          <cell r="BE562">
            <v>0</v>
          </cell>
          <cell r="BF562">
            <v>0</v>
          </cell>
          <cell r="BH562">
            <v>0</v>
          </cell>
          <cell r="BL562">
            <v>0</v>
          </cell>
          <cell r="BM562">
            <v>0</v>
          </cell>
          <cell r="BO562">
            <v>0</v>
          </cell>
          <cell r="BS562">
            <v>0</v>
          </cell>
          <cell r="BT562">
            <v>0</v>
          </cell>
          <cell r="BV562">
            <v>0</v>
          </cell>
          <cell r="BZ562">
            <v>0</v>
          </cell>
          <cell r="CA562">
            <v>0</v>
          </cell>
          <cell r="CC562">
            <v>0</v>
          </cell>
          <cell r="CG562">
            <v>0</v>
          </cell>
          <cell r="CH562">
            <v>0</v>
          </cell>
          <cell r="CJ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N563">
            <v>0</v>
          </cell>
          <cell r="U563">
            <v>0</v>
          </cell>
          <cell r="V563">
            <v>0</v>
          </cell>
          <cell r="X563">
            <v>0</v>
          </cell>
          <cell r="AC563">
            <v>0</v>
          </cell>
          <cell r="AE563">
            <v>0</v>
          </cell>
          <cell r="AJ563">
            <v>0</v>
          </cell>
          <cell r="AK563">
            <v>0</v>
          </cell>
          <cell r="AM563">
            <v>0</v>
          </cell>
          <cell r="AQ563">
            <v>0</v>
          </cell>
          <cell r="AR563">
            <v>0</v>
          </cell>
          <cell r="AT563">
            <v>0</v>
          </cell>
          <cell r="AX563">
            <v>0</v>
          </cell>
          <cell r="AY563">
            <v>0</v>
          </cell>
          <cell r="BA563">
            <v>0</v>
          </cell>
          <cell r="BE563">
            <v>0</v>
          </cell>
          <cell r="BF563">
            <v>0</v>
          </cell>
          <cell r="BH563">
            <v>0</v>
          </cell>
          <cell r="BL563">
            <v>0</v>
          </cell>
          <cell r="BM563">
            <v>0</v>
          </cell>
          <cell r="BO563">
            <v>0</v>
          </cell>
          <cell r="BS563">
            <v>0</v>
          </cell>
          <cell r="BT563">
            <v>0</v>
          </cell>
          <cell r="BV563">
            <v>0</v>
          </cell>
          <cell r="BZ563">
            <v>0.31017</v>
          </cell>
          <cell r="CA563">
            <v>0</v>
          </cell>
          <cell r="CC563">
            <v>0.16</v>
          </cell>
          <cell r="CG563">
            <v>0.31017</v>
          </cell>
          <cell r="CH563">
            <v>0</v>
          </cell>
          <cell r="CJ563">
            <v>0.16</v>
          </cell>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N564">
            <v>0</v>
          </cell>
          <cell r="U564">
            <v>0</v>
          </cell>
          <cell r="V564">
            <v>0</v>
          </cell>
          <cell r="X564">
            <v>0</v>
          </cell>
          <cell r="AC564">
            <v>0</v>
          </cell>
          <cell r="AE564">
            <v>0</v>
          </cell>
          <cell r="AJ564">
            <v>0</v>
          </cell>
          <cell r="AK564">
            <v>0</v>
          </cell>
          <cell r="AM564">
            <v>0</v>
          </cell>
          <cell r="AQ564">
            <v>0</v>
          </cell>
          <cell r="AR564">
            <v>0</v>
          </cell>
          <cell r="AT564">
            <v>0</v>
          </cell>
          <cell r="AX564">
            <v>0</v>
          </cell>
          <cell r="AY564">
            <v>0</v>
          </cell>
          <cell r="BA564">
            <v>0</v>
          </cell>
          <cell r="BE564">
            <v>0</v>
          </cell>
          <cell r="BF564">
            <v>0</v>
          </cell>
          <cell r="BH564">
            <v>0</v>
          </cell>
          <cell r="BL564">
            <v>0</v>
          </cell>
          <cell r="BM564">
            <v>0</v>
          </cell>
          <cell r="BO564">
            <v>0</v>
          </cell>
          <cell r="BS564">
            <v>0</v>
          </cell>
          <cell r="BT564">
            <v>0</v>
          </cell>
          <cell r="BV564">
            <v>0</v>
          </cell>
          <cell r="BZ564">
            <v>0</v>
          </cell>
          <cell r="CA564">
            <v>0</v>
          </cell>
          <cell r="CC564">
            <v>0</v>
          </cell>
          <cell r="CG564">
            <v>0</v>
          </cell>
          <cell r="CH564">
            <v>0</v>
          </cell>
          <cell r="CJ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N565">
            <v>0</v>
          </cell>
          <cell r="U565">
            <v>0</v>
          </cell>
          <cell r="V565">
            <v>0</v>
          </cell>
          <cell r="X565">
            <v>0</v>
          </cell>
          <cell r="AC565">
            <v>0</v>
          </cell>
          <cell r="AE565">
            <v>0</v>
          </cell>
          <cell r="AJ565">
            <v>0</v>
          </cell>
          <cell r="AK565">
            <v>0</v>
          </cell>
          <cell r="AM565">
            <v>0</v>
          </cell>
          <cell r="AQ565">
            <v>0</v>
          </cell>
          <cell r="AR565">
            <v>0</v>
          </cell>
          <cell r="AT565">
            <v>0</v>
          </cell>
          <cell r="AX565">
            <v>0</v>
          </cell>
          <cell r="AY565">
            <v>0</v>
          </cell>
          <cell r="BA565">
            <v>0</v>
          </cell>
          <cell r="BE565">
            <v>0</v>
          </cell>
          <cell r="BF565">
            <v>0</v>
          </cell>
          <cell r="BH565">
            <v>0</v>
          </cell>
          <cell r="BL565">
            <v>0.45288999999999996</v>
          </cell>
          <cell r="BM565">
            <v>0</v>
          </cell>
          <cell r="BO565">
            <v>0.25</v>
          </cell>
          <cell r="BS565">
            <v>0.45288999999999996</v>
          </cell>
          <cell r="BT565">
            <v>0</v>
          </cell>
          <cell r="BV565">
            <v>0.25</v>
          </cell>
          <cell r="BZ565">
            <v>0</v>
          </cell>
          <cell r="CA565">
            <v>0</v>
          </cell>
          <cell r="CC565">
            <v>0</v>
          </cell>
          <cell r="CG565">
            <v>0</v>
          </cell>
          <cell r="CH565">
            <v>0</v>
          </cell>
          <cell r="CJ565">
            <v>0</v>
          </cell>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N566">
            <v>0</v>
          </cell>
          <cell r="U566">
            <v>0</v>
          </cell>
          <cell r="V566">
            <v>0</v>
          </cell>
          <cell r="X566">
            <v>0</v>
          </cell>
          <cell r="AC566">
            <v>0</v>
          </cell>
          <cell r="AE566">
            <v>0</v>
          </cell>
          <cell r="AJ566">
            <v>0</v>
          </cell>
          <cell r="AK566">
            <v>0</v>
          </cell>
          <cell r="AM566">
            <v>0</v>
          </cell>
          <cell r="AQ566">
            <v>0</v>
          </cell>
          <cell r="AR566">
            <v>0</v>
          </cell>
          <cell r="AT566">
            <v>0</v>
          </cell>
          <cell r="AX566">
            <v>0</v>
          </cell>
          <cell r="AY566">
            <v>0</v>
          </cell>
          <cell r="BA566">
            <v>0</v>
          </cell>
          <cell r="BE566">
            <v>0</v>
          </cell>
          <cell r="BF566">
            <v>0</v>
          </cell>
          <cell r="BH566">
            <v>0</v>
          </cell>
          <cell r="BL566">
            <v>0</v>
          </cell>
          <cell r="BM566">
            <v>0</v>
          </cell>
          <cell r="BO566">
            <v>0</v>
          </cell>
          <cell r="BS566">
            <v>0</v>
          </cell>
          <cell r="BT566">
            <v>0</v>
          </cell>
          <cell r="BV566">
            <v>0</v>
          </cell>
          <cell r="BZ566">
            <v>0</v>
          </cell>
          <cell r="CA566">
            <v>0</v>
          </cell>
          <cell r="CC566">
            <v>0</v>
          </cell>
          <cell r="CG566">
            <v>0</v>
          </cell>
          <cell r="CH566">
            <v>0</v>
          </cell>
          <cell r="CJ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N567">
            <v>0</v>
          </cell>
          <cell r="U567">
            <v>0</v>
          </cell>
          <cell r="V567">
            <v>0</v>
          </cell>
          <cell r="X567">
            <v>0</v>
          </cell>
          <cell r="AC567">
            <v>0</v>
          </cell>
          <cell r="AE567">
            <v>0</v>
          </cell>
          <cell r="AJ567">
            <v>0</v>
          </cell>
          <cell r="AK567">
            <v>0</v>
          </cell>
          <cell r="AM567">
            <v>0</v>
          </cell>
          <cell r="AQ567">
            <v>0</v>
          </cell>
          <cell r="AR567">
            <v>0</v>
          </cell>
          <cell r="AT567">
            <v>0</v>
          </cell>
          <cell r="AX567">
            <v>0</v>
          </cell>
          <cell r="AY567">
            <v>0</v>
          </cell>
          <cell r="BA567">
            <v>0</v>
          </cell>
          <cell r="BE567">
            <v>0</v>
          </cell>
          <cell r="BF567">
            <v>0</v>
          </cell>
          <cell r="BH567">
            <v>0</v>
          </cell>
          <cell r="BL567">
            <v>0</v>
          </cell>
          <cell r="BM567">
            <v>0</v>
          </cell>
          <cell r="BO567">
            <v>0</v>
          </cell>
          <cell r="BS567">
            <v>0</v>
          </cell>
          <cell r="BT567">
            <v>0</v>
          </cell>
          <cell r="BV567">
            <v>0</v>
          </cell>
          <cell r="BZ567">
            <v>0</v>
          </cell>
          <cell r="CA567">
            <v>0</v>
          </cell>
          <cell r="CC567">
            <v>0</v>
          </cell>
          <cell r="CG567">
            <v>0</v>
          </cell>
          <cell r="CH567">
            <v>0</v>
          </cell>
          <cell r="CJ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N568">
            <v>0</v>
          </cell>
          <cell r="U568">
            <v>0</v>
          </cell>
          <cell r="V568">
            <v>0</v>
          </cell>
          <cell r="X568">
            <v>0</v>
          </cell>
          <cell r="AC568">
            <v>0</v>
          </cell>
          <cell r="AE568">
            <v>0</v>
          </cell>
          <cell r="AJ568">
            <v>0</v>
          </cell>
          <cell r="AK568">
            <v>0</v>
          </cell>
          <cell r="AM568">
            <v>0</v>
          </cell>
          <cell r="AQ568">
            <v>0</v>
          </cell>
          <cell r="AR568">
            <v>0</v>
          </cell>
          <cell r="AT568">
            <v>0</v>
          </cell>
          <cell r="AX568">
            <v>0.37326999999999999</v>
          </cell>
          <cell r="AY568">
            <v>0</v>
          </cell>
          <cell r="BA568">
            <v>0.2</v>
          </cell>
          <cell r="BE568">
            <v>0.37326999999999999</v>
          </cell>
          <cell r="BF568">
            <v>0</v>
          </cell>
          <cell r="BH568">
            <v>0.2</v>
          </cell>
          <cell r="BL568">
            <v>0</v>
          </cell>
          <cell r="BM568">
            <v>0</v>
          </cell>
          <cell r="BO568">
            <v>0</v>
          </cell>
          <cell r="BS568">
            <v>0</v>
          </cell>
          <cell r="BT568">
            <v>0</v>
          </cell>
          <cell r="BV568">
            <v>0</v>
          </cell>
          <cell r="BZ568">
            <v>0</v>
          </cell>
          <cell r="CA568">
            <v>0</v>
          </cell>
          <cell r="CC568">
            <v>0</v>
          </cell>
          <cell r="CG568">
            <v>0</v>
          </cell>
          <cell r="CH568">
            <v>0</v>
          </cell>
          <cell r="CJ568">
            <v>0</v>
          </cell>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N569">
            <v>0</v>
          </cell>
          <cell r="U569">
            <v>0</v>
          </cell>
          <cell r="V569">
            <v>0</v>
          </cell>
          <cell r="X569">
            <v>0</v>
          </cell>
          <cell r="AC569">
            <v>0</v>
          </cell>
          <cell r="AE569">
            <v>0</v>
          </cell>
          <cell r="AJ569">
            <v>0</v>
          </cell>
          <cell r="AK569">
            <v>0</v>
          </cell>
          <cell r="AM569">
            <v>0</v>
          </cell>
          <cell r="AQ569">
            <v>0</v>
          </cell>
          <cell r="AR569">
            <v>0</v>
          </cell>
          <cell r="AT569">
            <v>0</v>
          </cell>
          <cell r="AX569">
            <v>0.37326999999999999</v>
          </cell>
          <cell r="AY569">
            <v>0</v>
          </cell>
          <cell r="BA569">
            <v>0.2</v>
          </cell>
          <cell r="BE569">
            <v>0.37326999999999999</v>
          </cell>
          <cell r="BF569">
            <v>0</v>
          </cell>
          <cell r="BH569">
            <v>0.2</v>
          </cell>
          <cell r="BL569">
            <v>0</v>
          </cell>
          <cell r="BM569">
            <v>0</v>
          </cell>
          <cell r="BO569">
            <v>0</v>
          </cell>
          <cell r="BS569">
            <v>0</v>
          </cell>
          <cell r="BT569">
            <v>0</v>
          </cell>
          <cell r="BV569">
            <v>0</v>
          </cell>
          <cell r="BZ569">
            <v>0</v>
          </cell>
          <cell r="CA569">
            <v>0</v>
          </cell>
          <cell r="CC569">
            <v>0</v>
          </cell>
          <cell r="CG569">
            <v>0</v>
          </cell>
          <cell r="CH569">
            <v>0</v>
          </cell>
          <cell r="CJ569">
            <v>0</v>
          </cell>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N570">
            <v>0</v>
          </cell>
          <cell r="U570">
            <v>0</v>
          </cell>
          <cell r="V570">
            <v>0</v>
          </cell>
          <cell r="X570">
            <v>0</v>
          </cell>
          <cell r="AC570">
            <v>0</v>
          </cell>
          <cell r="AE570">
            <v>0</v>
          </cell>
          <cell r="AJ570">
            <v>0</v>
          </cell>
          <cell r="AK570">
            <v>0</v>
          </cell>
          <cell r="AM570">
            <v>0</v>
          </cell>
          <cell r="AQ570">
            <v>0</v>
          </cell>
          <cell r="AR570">
            <v>0</v>
          </cell>
          <cell r="AT570">
            <v>0</v>
          </cell>
          <cell r="AX570">
            <v>0.29546</v>
          </cell>
          <cell r="AY570">
            <v>0</v>
          </cell>
          <cell r="BA570">
            <v>0.14599999999999999</v>
          </cell>
          <cell r="BE570">
            <v>0.29546</v>
          </cell>
          <cell r="BF570">
            <v>0</v>
          </cell>
          <cell r="BH570">
            <v>0.14599999999999999</v>
          </cell>
          <cell r="BL570">
            <v>0</v>
          </cell>
          <cell r="BM570">
            <v>0</v>
          </cell>
          <cell r="BO570">
            <v>0</v>
          </cell>
          <cell r="BS570">
            <v>0</v>
          </cell>
          <cell r="BT570">
            <v>0</v>
          </cell>
          <cell r="BV570">
            <v>0</v>
          </cell>
          <cell r="BZ570">
            <v>0</v>
          </cell>
          <cell r="CA570">
            <v>0</v>
          </cell>
          <cell r="CC570">
            <v>0</v>
          </cell>
          <cell r="CG570">
            <v>0</v>
          </cell>
          <cell r="CH570">
            <v>0</v>
          </cell>
          <cell r="CJ570">
            <v>0</v>
          </cell>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N571">
            <v>0</v>
          </cell>
          <cell r="U571">
            <v>0</v>
          </cell>
          <cell r="V571">
            <v>0</v>
          </cell>
          <cell r="X571">
            <v>0</v>
          </cell>
          <cell r="AC571">
            <v>0</v>
          </cell>
          <cell r="AE571">
            <v>0</v>
          </cell>
          <cell r="AJ571">
            <v>0</v>
          </cell>
          <cell r="AK571">
            <v>0</v>
          </cell>
          <cell r="AM571">
            <v>0</v>
          </cell>
          <cell r="AQ571">
            <v>0</v>
          </cell>
          <cell r="AR571">
            <v>0</v>
          </cell>
          <cell r="AT571">
            <v>0</v>
          </cell>
          <cell r="AX571">
            <v>0.64344000000000001</v>
          </cell>
          <cell r="AY571">
            <v>0</v>
          </cell>
          <cell r="BA571">
            <v>0.36799999999999999</v>
          </cell>
          <cell r="BE571">
            <v>0.64344000000000001</v>
          </cell>
          <cell r="BF571">
            <v>0</v>
          </cell>
          <cell r="BH571">
            <v>0.36799999999999999</v>
          </cell>
          <cell r="BL571">
            <v>0</v>
          </cell>
          <cell r="BM571">
            <v>0</v>
          </cell>
          <cell r="BO571">
            <v>0</v>
          </cell>
          <cell r="BS571">
            <v>0</v>
          </cell>
          <cell r="BT571">
            <v>0</v>
          </cell>
          <cell r="BV571">
            <v>0</v>
          </cell>
          <cell r="BZ571">
            <v>0</v>
          </cell>
          <cell r="CA571">
            <v>0</v>
          </cell>
          <cell r="CC571">
            <v>0</v>
          </cell>
          <cell r="CG571">
            <v>0</v>
          </cell>
          <cell r="CH571">
            <v>0</v>
          </cell>
          <cell r="CJ571">
            <v>0</v>
          </cell>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N572">
            <v>0</v>
          </cell>
          <cell r="U572">
            <v>0</v>
          </cell>
          <cell r="V572">
            <v>0</v>
          </cell>
          <cell r="X572">
            <v>0</v>
          </cell>
          <cell r="AC572">
            <v>0</v>
          </cell>
          <cell r="AE572">
            <v>0</v>
          </cell>
          <cell r="AJ572">
            <v>0</v>
          </cell>
          <cell r="AK572">
            <v>0</v>
          </cell>
          <cell r="AM572">
            <v>0</v>
          </cell>
          <cell r="AQ572">
            <v>0</v>
          </cell>
          <cell r="AR572">
            <v>0</v>
          </cell>
          <cell r="AT572">
            <v>0</v>
          </cell>
          <cell r="AX572">
            <v>0.53122999999999998</v>
          </cell>
          <cell r="AY572">
            <v>0</v>
          </cell>
          <cell r="BA572">
            <v>0.30199999999999999</v>
          </cell>
          <cell r="BE572">
            <v>0.53122999999999998</v>
          </cell>
          <cell r="BF572">
            <v>0</v>
          </cell>
          <cell r="BH572">
            <v>0.30199999999999999</v>
          </cell>
          <cell r="BL572">
            <v>0</v>
          </cell>
          <cell r="BM572">
            <v>0</v>
          </cell>
          <cell r="BO572">
            <v>0</v>
          </cell>
          <cell r="BS572">
            <v>0</v>
          </cell>
          <cell r="BT572">
            <v>0</v>
          </cell>
          <cell r="BV572">
            <v>0</v>
          </cell>
          <cell r="BZ572">
            <v>0</v>
          </cell>
          <cell r="CA572">
            <v>0</v>
          </cell>
          <cell r="CC572">
            <v>0</v>
          </cell>
          <cell r="CG572">
            <v>0</v>
          </cell>
          <cell r="CH572">
            <v>0</v>
          </cell>
          <cell r="CJ572">
            <v>0</v>
          </cell>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N573">
            <v>0</v>
          </cell>
          <cell r="U573">
            <v>0</v>
          </cell>
          <cell r="V573">
            <v>0</v>
          </cell>
          <cell r="X573">
            <v>0</v>
          </cell>
          <cell r="AC573">
            <v>0</v>
          </cell>
          <cell r="AE573">
            <v>0</v>
          </cell>
          <cell r="AJ573">
            <v>0</v>
          </cell>
          <cell r="AK573">
            <v>0</v>
          </cell>
          <cell r="AM573">
            <v>0</v>
          </cell>
          <cell r="AQ573">
            <v>0</v>
          </cell>
          <cell r="AR573">
            <v>0</v>
          </cell>
          <cell r="AT573">
            <v>0</v>
          </cell>
          <cell r="AX573">
            <v>1.3189600000000001</v>
          </cell>
          <cell r="AY573">
            <v>0</v>
          </cell>
          <cell r="BA573">
            <v>0.8</v>
          </cell>
          <cell r="BE573">
            <v>1.3189600000000001</v>
          </cell>
          <cell r="BF573">
            <v>0</v>
          </cell>
          <cell r="BH573">
            <v>0.8</v>
          </cell>
          <cell r="BL573">
            <v>0</v>
          </cell>
          <cell r="BM573">
            <v>0</v>
          </cell>
          <cell r="BO573">
            <v>0</v>
          </cell>
          <cell r="BS573">
            <v>0</v>
          </cell>
          <cell r="BT573">
            <v>0</v>
          </cell>
          <cell r="BV573">
            <v>0</v>
          </cell>
          <cell r="BZ573">
            <v>0</v>
          </cell>
          <cell r="CA573">
            <v>0</v>
          </cell>
          <cell r="CC573">
            <v>0</v>
          </cell>
          <cell r="CG573">
            <v>0</v>
          </cell>
          <cell r="CH573">
            <v>0</v>
          </cell>
          <cell r="CJ573">
            <v>0</v>
          </cell>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N574">
            <v>0</v>
          </cell>
          <cell r="U574">
            <v>0</v>
          </cell>
          <cell r="V574">
            <v>0</v>
          </cell>
          <cell r="X574">
            <v>0</v>
          </cell>
          <cell r="AC574">
            <v>0</v>
          </cell>
          <cell r="AE574">
            <v>0</v>
          </cell>
          <cell r="AJ574">
            <v>0</v>
          </cell>
          <cell r="AK574">
            <v>0</v>
          </cell>
          <cell r="AM574">
            <v>0</v>
          </cell>
          <cell r="AQ574">
            <v>0</v>
          </cell>
          <cell r="AR574">
            <v>0</v>
          </cell>
          <cell r="AT574">
            <v>0</v>
          </cell>
          <cell r="AX574">
            <v>0.76810999999999996</v>
          </cell>
          <cell r="AY574">
            <v>0</v>
          </cell>
          <cell r="BA574">
            <v>0.45</v>
          </cell>
          <cell r="BE574">
            <v>0.76810999999999996</v>
          </cell>
          <cell r="BF574">
            <v>0</v>
          </cell>
          <cell r="BH574">
            <v>0.45</v>
          </cell>
          <cell r="BL574">
            <v>0</v>
          </cell>
          <cell r="BM574">
            <v>0</v>
          </cell>
          <cell r="BO574">
            <v>0</v>
          </cell>
          <cell r="BS574">
            <v>0</v>
          </cell>
          <cell r="BT574">
            <v>0</v>
          </cell>
          <cell r="BV574">
            <v>0</v>
          </cell>
          <cell r="BZ574">
            <v>0</v>
          </cell>
          <cell r="CA574">
            <v>0</v>
          </cell>
          <cell r="CC574">
            <v>0</v>
          </cell>
          <cell r="CG574">
            <v>0</v>
          </cell>
          <cell r="CH574">
            <v>0</v>
          </cell>
          <cell r="CJ574">
            <v>0</v>
          </cell>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N575">
            <v>0</v>
          </cell>
          <cell r="U575">
            <v>0</v>
          </cell>
          <cell r="V575">
            <v>0</v>
          </cell>
          <cell r="X575">
            <v>0</v>
          </cell>
          <cell r="AC575">
            <v>0</v>
          </cell>
          <cell r="AE575">
            <v>0</v>
          </cell>
          <cell r="AJ575">
            <v>0</v>
          </cell>
          <cell r="AK575">
            <v>0</v>
          </cell>
          <cell r="AM575">
            <v>0</v>
          </cell>
          <cell r="AQ575">
            <v>0</v>
          </cell>
          <cell r="AR575">
            <v>0</v>
          </cell>
          <cell r="AT575">
            <v>0</v>
          </cell>
          <cell r="AX575">
            <v>0.68732000000000004</v>
          </cell>
          <cell r="AY575">
            <v>0</v>
          </cell>
          <cell r="BA575">
            <v>0.4</v>
          </cell>
          <cell r="BE575">
            <v>0.68732000000000004</v>
          </cell>
          <cell r="BF575">
            <v>0</v>
          </cell>
          <cell r="BH575">
            <v>0.4</v>
          </cell>
          <cell r="BL575">
            <v>0</v>
          </cell>
          <cell r="BM575">
            <v>0</v>
          </cell>
          <cell r="BO575">
            <v>0</v>
          </cell>
          <cell r="BS575">
            <v>0</v>
          </cell>
          <cell r="BT575">
            <v>0</v>
          </cell>
          <cell r="BV575">
            <v>0</v>
          </cell>
          <cell r="BZ575">
            <v>0</v>
          </cell>
          <cell r="CA575">
            <v>0</v>
          </cell>
          <cell r="CC575">
            <v>0</v>
          </cell>
          <cell r="CG575">
            <v>0</v>
          </cell>
          <cell r="CH575">
            <v>0</v>
          </cell>
          <cell r="CJ575">
            <v>0</v>
          </cell>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N576">
            <v>0</v>
          </cell>
          <cell r="U576">
            <v>0</v>
          </cell>
          <cell r="V576">
            <v>0</v>
          </cell>
          <cell r="X576">
            <v>0</v>
          </cell>
          <cell r="AC576">
            <v>0</v>
          </cell>
          <cell r="AE576">
            <v>0</v>
          </cell>
          <cell r="AJ576">
            <v>0</v>
          </cell>
          <cell r="AK576">
            <v>0</v>
          </cell>
          <cell r="AM576">
            <v>0</v>
          </cell>
          <cell r="AQ576">
            <v>0.33676900000000004</v>
          </cell>
          <cell r="AR576">
            <v>0</v>
          </cell>
          <cell r="AT576">
            <v>0.26600000000000001</v>
          </cell>
          <cell r="AX576">
            <v>0.21582000000000001</v>
          </cell>
          <cell r="AY576">
            <v>0</v>
          </cell>
          <cell r="BA576">
            <v>0.1</v>
          </cell>
          <cell r="BE576">
            <v>0</v>
          </cell>
          <cell r="BF576">
            <v>0</v>
          </cell>
          <cell r="BH576">
            <v>0</v>
          </cell>
          <cell r="BL576">
            <v>0</v>
          </cell>
          <cell r="BM576">
            <v>0</v>
          </cell>
          <cell r="BO576">
            <v>0</v>
          </cell>
          <cell r="BS576">
            <v>0</v>
          </cell>
          <cell r="BT576">
            <v>0</v>
          </cell>
          <cell r="BV576">
            <v>0</v>
          </cell>
          <cell r="BZ576">
            <v>0</v>
          </cell>
          <cell r="CA576">
            <v>0</v>
          </cell>
          <cell r="CC576">
            <v>0</v>
          </cell>
          <cell r="CG576">
            <v>0</v>
          </cell>
          <cell r="CH576">
            <v>0</v>
          </cell>
          <cell r="CJ576">
            <v>0</v>
          </cell>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N577">
            <v>0</v>
          </cell>
          <cell r="U577">
            <v>0</v>
          </cell>
          <cell r="V577">
            <v>0</v>
          </cell>
          <cell r="X577">
            <v>0</v>
          </cell>
          <cell r="AC577">
            <v>0</v>
          </cell>
          <cell r="AE577">
            <v>0</v>
          </cell>
          <cell r="AJ577">
            <v>0</v>
          </cell>
          <cell r="AK577">
            <v>0</v>
          </cell>
          <cell r="AM577">
            <v>0</v>
          </cell>
          <cell r="AQ577">
            <v>0.41164100000000003</v>
          </cell>
          <cell r="AR577">
            <v>0</v>
          </cell>
          <cell r="AT577">
            <v>0.28999999999999998</v>
          </cell>
          <cell r="AX577">
            <v>0.76810999999999996</v>
          </cell>
          <cell r="AY577">
            <v>0</v>
          </cell>
          <cell r="BA577">
            <v>0.45400000000000001</v>
          </cell>
          <cell r="BE577">
            <v>0</v>
          </cell>
          <cell r="BF577">
            <v>0</v>
          </cell>
          <cell r="BH577">
            <v>0</v>
          </cell>
          <cell r="BL577">
            <v>0</v>
          </cell>
          <cell r="BM577">
            <v>0</v>
          </cell>
          <cell r="BO577">
            <v>0</v>
          </cell>
          <cell r="BS577">
            <v>0</v>
          </cell>
          <cell r="BT577">
            <v>0</v>
          </cell>
          <cell r="BV577">
            <v>0</v>
          </cell>
          <cell r="BZ577">
            <v>0</v>
          </cell>
          <cell r="CA577">
            <v>0</v>
          </cell>
          <cell r="CC577">
            <v>0</v>
          </cell>
          <cell r="CG577">
            <v>0</v>
          </cell>
          <cell r="CH577">
            <v>0</v>
          </cell>
          <cell r="CJ577">
            <v>0</v>
          </cell>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N578">
            <v>0</v>
          </cell>
          <cell r="U578">
            <v>0</v>
          </cell>
          <cell r="V578">
            <v>0</v>
          </cell>
          <cell r="X578">
            <v>0</v>
          </cell>
          <cell r="AC578">
            <v>0</v>
          </cell>
          <cell r="AE578">
            <v>0</v>
          </cell>
          <cell r="AJ578">
            <v>0</v>
          </cell>
          <cell r="AK578">
            <v>0</v>
          </cell>
          <cell r="AM578">
            <v>0</v>
          </cell>
          <cell r="AQ578">
            <v>1.2287910333333334</v>
          </cell>
          <cell r="AR578">
            <v>0</v>
          </cell>
          <cell r="AT578">
            <v>1.27</v>
          </cell>
          <cell r="AX578">
            <v>0.40548000000000001</v>
          </cell>
          <cell r="AY578">
            <v>0</v>
          </cell>
          <cell r="BA578">
            <v>0.22</v>
          </cell>
          <cell r="BE578">
            <v>0</v>
          </cell>
          <cell r="BF578">
            <v>0</v>
          </cell>
          <cell r="BH578">
            <v>0</v>
          </cell>
          <cell r="BL578">
            <v>0</v>
          </cell>
          <cell r="BM578">
            <v>0</v>
          </cell>
          <cell r="BO578">
            <v>0</v>
          </cell>
          <cell r="BS578">
            <v>0</v>
          </cell>
          <cell r="BT578">
            <v>0</v>
          </cell>
          <cell r="BV578">
            <v>0</v>
          </cell>
          <cell r="BZ578">
            <v>0</v>
          </cell>
          <cell r="CA578">
            <v>0</v>
          </cell>
          <cell r="CC578">
            <v>0</v>
          </cell>
          <cell r="CG578">
            <v>0</v>
          </cell>
          <cell r="CH578">
            <v>0</v>
          </cell>
          <cell r="CJ578">
            <v>0</v>
          </cell>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N579">
            <v>0</v>
          </cell>
          <cell r="U579">
            <v>0</v>
          </cell>
          <cell r="V579">
            <v>0</v>
          </cell>
          <cell r="X579">
            <v>0</v>
          </cell>
          <cell r="AC579">
            <v>0</v>
          </cell>
          <cell r="AE579">
            <v>0</v>
          </cell>
          <cell r="AJ579">
            <v>0</v>
          </cell>
          <cell r="AK579">
            <v>0</v>
          </cell>
          <cell r="AM579">
            <v>0</v>
          </cell>
          <cell r="AQ579">
            <v>0</v>
          </cell>
          <cell r="AR579">
            <v>0</v>
          </cell>
          <cell r="AT579">
            <v>0</v>
          </cell>
          <cell r="AX579">
            <v>0.79961000000000004</v>
          </cell>
          <cell r="AY579">
            <v>0</v>
          </cell>
          <cell r="BA579">
            <v>0.47</v>
          </cell>
          <cell r="BE579">
            <v>0.79961000000000004</v>
          </cell>
          <cell r="BF579">
            <v>0</v>
          </cell>
          <cell r="BH579">
            <v>0.47</v>
          </cell>
          <cell r="BL579">
            <v>0</v>
          </cell>
          <cell r="BM579">
            <v>0</v>
          </cell>
          <cell r="BO579">
            <v>0</v>
          </cell>
          <cell r="BS579">
            <v>0</v>
          </cell>
          <cell r="BT579">
            <v>0</v>
          </cell>
          <cell r="BV579">
            <v>0</v>
          </cell>
          <cell r="BZ579">
            <v>0</v>
          </cell>
          <cell r="CA579">
            <v>0</v>
          </cell>
          <cell r="CC579">
            <v>0</v>
          </cell>
          <cell r="CG579">
            <v>0</v>
          </cell>
          <cell r="CH579">
            <v>0</v>
          </cell>
          <cell r="CJ579">
            <v>0</v>
          </cell>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N580">
            <v>0</v>
          </cell>
          <cell r="U580">
            <v>0</v>
          </cell>
          <cell r="V580">
            <v>0</v>
          </cell>
          <cell r="X580">
            <v>0</v>
          </cell>
          <cell r="AC580">
            <v>0</v>
          </cell>
          <cell r="AE580">
            <v>0</v>
          </cell>
          <cell r="AJ580">
            <v>0</v>
          </cell>
          <cell r="AK580">
            <v>0</v>
          </cell>
          <cell r="AM580">
            <v>0</v>
          </cell>
          <cell r="AQ580">
            <v>0</v>
          </cell>
          <cell r="AR580">
            <v>0</v>
          </cell>
          <cell r="AT580">
            <v>0</v>
          </cell>
          <cell r="AX580">
            <v>0.35327999999999998</v>
          </cell>
          <cell r="AY580">
            <v>0</v>
          </cell>
          <cell r="BA580">
            <v>0.192</v>
          </cell>
          <cell r="BE580">
            <v>0.35327999999999998</v>
          </cell>
          <cell r="BF580">
            <v>0</v>
          </cell>
          <cell r="BH580">
            <v>0.192</v>
          </cell>
          <cell r="BL580">
            <v>0</v>
          </cell>
          <cell r="BM580">
            <v>0</v>
          </cell>
          <cell r="BO580">
            <v>0</v>
          </cell>
          <cell r="BS580">
            <v>0</v>
          </cell>
          <cell r="BT580">
            <v>0</v>
          </cell>
          <cell r="BV580">
            <v>0</v>
          </cell>
          <cell r="BZ580">
            <v>0</v>
          </cell>
          <cell r="CA580">
            <v>0</v>
          </cell>
          <cell r="CC580">
            <v>0</v>
          </cell>
          <cell r="CG580">
            <v>0</v>
          </cell>
          <cell r="CH580">
            <v>0</v>
          </cell>
          <cell r="CJ580">
            <v>0</v>
          </cell>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N581">
            <v>0</v>
          </cell>
          <cell r="U581">
            <v>0</v>
          </cell>
          <cell r="V581">
            <v>0</v>
          </cell>
          <cell r="X581">
            <v>0</v>
          </cell>
          <cell r="AC581">
            <v>0</v>
          </cell>
          <cell r="AE581">
            <v>0</v>
          </cell>
          <cell r="AJ581">
            <v>0</v>
          </cell>
          <cell r="AK581">
            <v>0</v>
          </cell>
          <cell r="AM581">
            <v>0</v>
          </cell>
          <cell r="AQ581">
            <v>0</v>
          </cell>
          <cell r="AR581">
            <v>0</v>
          </cell>
          <cell r="AT581">
            <v>0</v>
          </cell>
          <cell r="AX581">
            <v>0.57905999999999991</v>
          </cell>
          <cell r="AY581">
            <v>0</v>
          </cell>
          <cell r="BA581">
            <v>0.33</v>
          </cell>
          <cell r="BE581">
            <v>0.57905999999999991</v>
          </cell>
          <cell r="BF581">
            <v>0</v>
          </cell>
          <cell r="BH581">
            <v>0.33</v>
          </cell>
          <cell r="BL581">
            <v>0</v>
          </cell>
          <cell r="BM581">
            <v>0</v>
          </cell>
          <cell r="BO581">
            <v>0</v>
          </cell>
          <cell r="BS581">
            <v>0</v>
          </cell>
          <cell r="BT581">
            <v>0</v>
          </cell>
          <cell r="BV581">
            <v>0</v>
          </cell>
          <cell r="BZ581">
            <v>0</v>
          </cell>
          <cell r="CA581">
            <v>0</v>
          </cell>
          <cell r="CC581">
            <v>0</v>
          </cell>
          <cell r="CG581">
            <v>0</v>
          </cell>
          <cell r="CH581">
            <v>0</v>
          </cell>
          <cell r="CJ581">
            <v>0</v>
          </cell>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N582">
            <v>0</v>
          </cell>
          <cell r="U582">
            <v>0</v>
          </cell>
          <cell r="V582">
            <v>0</v>
          </cell>
          <cell r="X582">
            <v>0</v>
          </cell>
          <cell r="AC582">
            <v>0</v>
          </cell>
          <cell r="AE582">
            <v>0</v>
          </cell>
          <cell r="AJ582">
            <v>0</v>
          </cell>
          <cell r="AK582">
            <v>0</v>
          </cell>
          <cell r="AM582">
            <v>0</v>
          </cell>
          <cell r="AQ582">
            <v>0</v>
          </cell>
          <cell r="AR582">
            <v>0</v>
          </cell>
          <cell r="AT582">
            <v>0</v>
          </cell>
          <cell r="AX582">
            <v>0.57905999999999991</v>
          </cell>
          <cell r="AY582">
            <v>0</v>
          </cell>
          <cell r="BA582">
            <v>0.33</v>
          </cell>
          <cell r="BE582">
            <v>0.57905999999999991</v>
          </cell>
          <cell r="BF582">
            <v>0</v>
          </cell>
          <cell r="BH582">
            <v>0.33</v>
          </cell>
          <cell r="BL582">
            <v>0</v>
          </cell>
          <cell r="BM582">
            <v>0</v>
          </cell>
          <cell r="BO582">
            <v>0</v>
          </cell>
          <cell r="BS582">
            <v>0</v>
          </cell>
          <cell r="BT582">
            <v>0</v>
          </cell>
          <cell r="BV582">
            <v>0</v>
          </cell>
          <cell r="BZ582">
            <v>0</v>
          </cell>
          <cell r="CA582">
            <v>0</v>
          </cell>
          <cell r="CC582">
            <v>0</v>
          </cell>
          <cell r="CG582">
            <v>0</v>
          </cell>
          <cell r="CH582">
            <v>0</v>
          </cell>
          <cell r="CJ582">
            <v>0</v>
          </cell>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N583">
            <v>0</v>
          </cell>
          <cell r="U583">
            <v>0</v>
          </cell>
          <cell r="V583">
            <v>0</v>
          </cell>
          <cell r="X583">
            <v>0</v>
          </cell>
          <cell r="AC583">
            <v>0</v>
          </cell>
          <cell r="AE583">
            <v>0</v>
          </cell>
          <cell r="AJ583">
            <v>0</v>
          </cell>
          <cell r="AK583">
            <v>0</v>
          </cell>
          <cell r="AM583">
            <v>0</v>
          </cell>
          <cell r="AQ583">
            <v>0</v>
          </cell>
          <cell r="AR583">
            <v>0</v>
          </cell>
          <cell r="AT583">
            <v>0</v>
          </cell>
          <cell r="AX583">
            <v>0.43632999999999994</v>
          </cell>
          <cell r="AY583">
            <v>0</v>
          </cell>
          <cell r="BA583">
            <v>0.24</v>
          </cell>
          <cell r="BE583">
            <v>0.43633</v>
          </cell>
          <cell r="BF583">
            <v>0</v>
          </cell>
          <cell r="BH583">
            <v>0.24</v>
          </cell>
          <cell r="BL583">
            <v>0</v>
          </cell>
          <cell r="BM583">
            <v>0</v>
          </cell>
          <cell r="BO583">
            <v>0</v>
          </cell>
          <cell r="BS583">
            <v>0</v>
          </cell>
          <cell r="BT583">
            <v>0</v>
          </cell>
          <cell r="BV583">
            <v>0</v>
          </cell>
          <cell r="BZ583">
            <v>0</v>
          </cell>
          <cell r="CA583">
            <v>0</v>
          </cell>
          <cell r="CC583">
            <v>0</v>
          </cell>
          <cell r="CG583">
            <v>0</v>
          </cell>
          <cell r="CH583">
            <v>0</v>
          </cell>
          <cell r="CJ583">
            <v>0</v>
          </cell>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N584">
            <v>0</v>
          </cell>
          <cell r="U584">
            <v>0</v>
          </cell>
          <cell r="V584">
            <v>0</v>
          </cell>
          <cell r="X584">
            <v>0</v>
          </cell>
          <cell r="AC584">
            <v>0</v>
          </cell>
          <cell r="AE584">
            <v>0</v>
          </cell>
          <cell r="AJ584">
            <v>0</v>
          </cell>
          <cell r="AK584">
            <v>0</v>
          </cell>
          <cell r="AM584">
            <v>0</v>
          </cell>
          <cell r="AQ584">
            <v>0</v>
          </cell>
          <cell r="AR584">
            <v>0</v>
          </cell>
          <cell r="AT584">
            <v>0</v>
          </cell>
          <cell r="AX584">
            <v>0.31017</v>
          </cell>
          <cell r="AY584">
            <v>0</v>
          </cell>
          <cell r="BA584">
            <v>0.16</v>
          </cell>
          <cell r="BE584">
            <v>0.31017</v>
          </cell>
          <cell r="BF584">
            <v>0</v>
          </cell>
          <cell r="BH584">
            <v>0.16</v>
          </cell>
          <cell r="BL584">
            <v>0</v>
          </cell>
          <cell r="BM584">
            <v>0</v>
          </cell>
          <cell r="BO584">
            <v>0</v>
          </cell>
          <cell r="BS584">
            <v>0</v>
          </cell>
          <cell r="BT584">
            <v>0</v>
          </cell>
          <cell r="BV584">
            <v>0</v>
          </cell>
          <cell r="BZ584">
            <v>0</v>
          </cell>
          <cell r="CA584">
            <v>0</v>
          </cell>
          <cell r="CC584">
            <v>0</v>
          </cell>
          <cell r="CG584">
            <v>0</v>
          </cell>
          <cell r="CH584">
            <v>0</v>
          </cell>
          <cell r="CJ584">
            <v>0</v>
          </cell>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N585">
            <v>0</v>
          </cell>
          <cell r="U585">
            <v>0</v>
          </cell>
          <cell r="V585">
            <v>0</v>
          </cell>
          <cell r="X585">
            <v>0</v>
          </cell>
          <cell r="AC585">
            <v>0</v>
          </cell>
          <cell r="AE585">
            <v>0</v>
          </cell>
          <cell r="AJ585">
            <v>0</v>
          </cell>
          <cell r="AK585">
            <v>0</v>
          </cell>
          <cell r="AM585">
            <v>0</v>
          </cell>
          <cell r="AQ585">
            <v>0</v>
          </cell>
          <cell r="AR585">
            <v>0</v>
          </cell>
          <cell r="AT585">
            <v>0</v>
          </cell>
          <cell r="AX585">
            <v>0.53122999999999998</v>
          </cell>
          <cell r="AY585">
            <v>0</v>
          </cell>
          <cell r="BA585">
            <v>0.3</v>
          </cell>
          <cell r="BE585">
            <v>0.53122999999999998</v>
          </cell>
          <cell r="BF585">
            <v>0</v>
          </cell>
          <cell r="BH585">
            <v>0.3</v>
          </cell>
          <cell r="BL585">
            <v>0</v>
          </cell>
          <cell r="BM585">
            <v>0</v>
          </cell>
          <cell r="BO585">
            <v>0</v>
          </cell>
          <cell r="BS585">
            <v>0</v>
          </cell>
          <cell r="BT585">
            <v>0</v>
          </cell>
          <cell r="BV585">
            <v>0</v>
          </cell>
          <cell r="BZ585">
            <v>0</v>
          </cell>
          <cell r="CA585">
            <v>0</v>
          </cell>
          <cell r="CC585">
            <v>0</v>
          </cell>
          <cell r="CG585">
            <v>0</v>
          </cell>
          <cell r="CH585">
            <v>0</v>
          </cell>
          <cell r="CJ585">
            <v>0</v>
          </cell>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N586">
            <v>0</v>
          </cell>
          <cell r="U586">
            <v>0</v>
          </cell>
          <cell r="V586">
            <v>0</v>
          </cell>
          <cell r="X586">
            <v>0</v>
          </cell>
          <cell r="AC586">
            <v>0</v>
          </cell>
          <cell r="AE586">
            <v>0</v>
          </cell>
          <cell r="AJ586">
            <v>0</v>
          </cell>
          <cell r="AK586">
            <v>0</v>
          </cell>
          <cell r="AM586">
            <v>0</v>
          </cell>
          <cell r="AQ586">
            <v>0</v>
          </cell>
          <cell r="AR586">
            <v>0</v>
          </cell>
          <cell r="AT586">
            <v>0</v>
          </cell>
          <cell r="AX586">
            <v>0.53122999999999998</v>
          </cell>
          <cell r="AY586">
            <v>0</v>
          </cell>
          <cell r="BA586">
            <v>0.3</v>
          </cell>
          <cell r="BE586">
            <v>0.53122999999999998</v>
          </cell>
          <cell r="BF586">
            <v>0</v>
          </cell>
          <cell r="BH586">
            <v>0.3</v>
          </cell>
          <cell r="BL586">
            <v>0</v>
          </cell>
          <cell r="BM586">
            <v>0</v>
          </cell>
          <cell r="BO586">
            <v>0</v>
          </cell>
          <cell r="BS586">
            <v>0</v>
          </cell>
          <cell r="BT586">
            <v>0</v>
          </cell>
          <cell r="BV586">
            <v>0</v>
          </cell>
          <cell r="BZ586">
            <v>0</v>
          </cell>
          <cell r="CA586">
            <v>0</v>
          </cell>
          <cell r="CC586">
            <v>0</v>
          </cell>
          <cell r="CG586">
            <v>0</v>
          </cell>
          <cell r="CH586">
            <v>0</v>
          </cell>
          <cell r="CJ586">
            <v>0</v>
          </cell>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N587">
            <v>0</v>
          </cell>
          <cell r="U587">
            <v>0</v>
          </cell>
          <cell r="V587">
            <v>0</v>
          </cell>
          <cell r="X587">
            <v>0</v>
          </cell>
          <cell r="AC587">
            <v>0</v>
          </cell>
          <cell r="AE587">
            <v>0</v>
          </cell>
          <cell r="AJ587">
            <v>0</v>
          </cell>
          <cell r="AK587">
            <v>0</v>
          </cell>
          <cell r="AM587">
            <v>0</v>
          </cell>
          <cell r="AQ587">
            <v>0</v>
          </cell>
          <cell r="AR587">
            <v>0</v>
          </cell>
          <cell r="AT587">
            <v>0</v>
          </cell>
          <cell r="AX587">
            <v>0.76810999999999996</v>
          </cell>
          <cell r="AY587">
            <v>0</v>
          </cell>
          <cell r="BA587">
            <v>0.44800000000000001</v>
          </cell>
          <cell r="BE587">
            <v>0.76810999999999996</v>
          </cell>
          <cell r="BF587">
            <v>0</v>
          </cell>
          <cell r="BH587">
            <v>0.44800000000000001</v>
          </cell>
          <cell r="BL587">
            <v>0</v>
          </cell>
          <cell r="BM587">
            <v>0</v>
          </cell>
          <cell r="BO587">
            <v>0</v>
          </cell>
          <cell r="BS587">
            <v>0</v>
          </cell>
          <cell r="BT587">
            <v>0</v>
          </cell>
          <cell r="BV587">
            <v>0</v>
          </cell>
          <cell r="BZ587">
            <v>0</v>
          </cell>
          <cell r="CA587">
            <v>0</v>
          </cell>
          <cell r="CC587">
            <v>0</v>
          </cell>
          <cell r="CG587">
            <v>0</v>
          </cell>
          <cell r="CH587">
            <v>0</v>
          </cell>
          <cell r="CJ587">
            <v>0</v>
          </cell>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N588">
            <v>0</v>
          </cell>
          <cell r="U588">
            <v>0</v>
          </cell>
          <cell r="V588">
            <v>0</v>
          </cell>
          <cell r="X588">
            <v>0</v>
          </cell>
          <cell r="AC588">
            <v>0</v>
          </cell>
          <cell r="AE588">
            <v>0</v>
          </cell>
          <cell r="AJ588">
            <v>0</v>
          </cell>
          <cell r="AK588">
            <v>0</v>
          </cell>
          <cell r="AM588">
            <v>0</v>
          </cell>
          <cell r="AQ588">
            <v>0</v>
          </cell>
          <cell r="AR588">
            <v>0</v>
          </cell>
          <cell r="AT588">
            <v>0</v>
          </cell>
          <cell r="AX588">
            <v>0.31017</v>
          </cell>
          <cell r="AY588">
            <v>0</v>
          </cell>
          <cell r="BA588">
            <v>0.16</v>
          </cell>
          <cell r="BE588">
            <v>0.31017</v>
          </cell>
          <cell r="BF588">
            <v>0</v>
          </cell>
          <cell r="BH588">
            <v>0.16</v>
          </cell>
          <cell r="BL588">
            <v>0</v>
          </cell>
          <cell r="BM588">
            <v>0</v>
          </cell>
          <cell r="BO588">
            <v>0</v>
          </cell>
          <cell r="BS588">
            <v>0</v>
          </cell>
          <cell r="BT588">
            <v>0</v>
          </cell>
          <cell r="BV588">
            <v>0</v>
          </cell>
          <cell r="BZ588">
            <v>0</v>
          </cell>
          <cell r="CA588">
            <v>0</v>
          </cell>
          <cell r="CC588">
            <v>0</v>
          </cell>
          <cell r="CG588">
            <v>0</v>
          </cell>
          <cell r="CH588">
            <v>0</v>
          </cell>
          <cell r="CJ588">
            <v>0</v>
          </cell>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N589">
            <v>0</v>
          </cell>
          <cell r="U589">
            <v>0</v>
          </cell>
          <cell r="V589">
            <v>0</v>
          </cell>
          <cell r="X589">
            <v>0</v>
          </cell>
          <cell r="AC589">
            <v>0</v>
          </cell>
          <cell r="AE589">
            <v>0</v>
          </cell>
          <cell r="AJ589">
            <v>0</v>
          </cell>
          <cell r="AK589">
            <v>0</v>
          </cell>
          <cell r="AM589">
            <v>0</v>
          </cell>
          <cell r="AQ589">
            <v>0</v>
          </cell>
          <cell r="AR589">
            <v>0</v>
          </cell>
          <cell r="AT589">
            <v>0</v>
          </cell>
          <cell r="AX589">
            <v>0.84614000000000011</v>
          </cell>
          <cell r="AY589">
            <v>0</v>
          </cell>
          <cell r="BA589">
            <v>0.5</v>
          </cell>
          <cell r="BE589">
            <v>0.84614000000000011</v>
          </cell>
          <cell r="BF589">
            <v>0</v>
          </cell>
          <cell r="BH589">
            <v>0.5</v>
          </cell>
          <cell r="BL589">
            <v>0</v>
          </cell>
          <cell r="BM589">
            <v>0</v>
          </cell>
          <cell r="BO589">
            <v>0</v>
          </cell>
          <cell r="BS589">
            <v>0</v>
          </cell>
          <cell r="BT589">
            <v>0</v>
          </cell>
          <cell r="BV589">
            <v>0</v>
          </cell>
          <cell r="BZ589">
            <v>0</v>
          </cell>
          <cell r="CA589">
            <v>0</v>
          </cell>
          <cell r="CC589">
            <v>0</v>
          </cell>
          <cell r="CG589">
            <v>0</v>
          </cell>
          <cell r="CH589">
            <v>0</v>
          </cell>
          <cell r="CJ589">
            <v>0</v>
          </cell>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N590">
            <v>0</v>
          </cell>
          <cell r="U590">
            <v>0</v>
          </cell>
          <cell r="V590">
            <v>0</v>
          </cell>
          <cell r="X590">
            <v>0</v>
          </cell>
          <cell r="AC590">
            <v>0</v>
          </cell>
          <cell r="AE590">
            <v>0</v>
          </cell>
          <cell r="AJ590">
            <v>0</v>
          </cell>
          <cell r="AK590">
            <v>0</v>
          </cell>
          <cell r="AM590">
            <v>0</v>
          </cell>
          <cell r="AQ590">
            <v>0</v>
          </cell>
          <cell r="AR590">
            <v>0</v>
          </cell>
          <cell r="AT590">
            <v>0</v>
          </cell>
          <cell r="AX590">
            <v>0.62561</v>
          </cell>
          <cell r="AY590">
            <v>0</v>
          </cell>
          <cell r="BA590">
            <v>0.36</v>
          </cell>
          <cell r="BE590">
            <v>0.62561</v>
          </cell>
          <cell r="BF590">
            <v>0</v>
          </cell>
          <cell r="BH590">
            <v>0.36</v>
          </cell>
          <cell r="BL590">
            <v>0</v>
          </cell>
          <cell r="BM590">
            <v>0</v>
          </cell>
          <cell r="BO590">
            <v>0</v>
          </cell>
          <cell r="BS590">
            <v>0</v>
          </cell>
          <cell r="BT590">
            <v>0</v>
          </cell>
          <cell r="BV590">
            <v>0</v>
          </cell>
          <cell r="BZ590">
            <v>0</v>
          </cell>
          <cell r="CA590">
            <v>0</v>
          </cell>
          <cell r="CC590">
            <v>0</v>
          </cell>
          <cell r="CG590">
            <v>0</v>
          </cell>
          <cell r="CH590">
            <v>0</v>
          </cell>
          <cell r="CJ590">
            <v>0</v>
          </cell>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N591">
            <v>0</v>
          </cell>
          <cell r="U591">
            <v>0</v>
          </cell>
          <cell r="V591">
            <v>0</v>
          </cell>
          <cell r="X591">
            <v>0</v>
          </cell>
          <cell r="AC591">
            <v>0</v>
          </cell>
          <cell r="AE591">
            <v>0</v>
          </cell>
          <cell r="AJ591">
            <v>0</v>
          </cell>
          <cell r="AK591">
            <v>0</v>
          </cell>
          <cell r="AM591">
            <v>0</v>
          </cell>
          <cell r="AQ591">
            <v>0</v>
          </cell>
          <cell r="AR591">
            <v>0</v>
          </cell>
          <cell r="AT591">
            <v>0</v>
          </cell>
          <cell r="AX591">
            <v>0.43632999999999994</v>
          </cell>
          <cell r="AY591">
            <v>0</v>
          </cell>
          <cell r="BA591">
            <v>0.24</v>
          </cell>
          <cell r="BE591">
            <v>0.43633</v>
          </cell>
          <cell r="BF591">
            <v>0</v>
          </cell>
          <cell r="BH591">
            <v>0.24</v>
          </cell>
          <cell r="BL591">
            <v>0</v>
          </cell>
          <cell r="BM591">
            <v>0</v>
          </cell>
          <cell r="BO591">
            <v>0</v>
          </cell>
          <cell r="BS591">
            <v>0</v>
          </cell>
          <cell r="BT591">
            <v>0</v>
          </cell>
          <cell r="BV591">
            <v>0</v>
          </cell>
          <cell r="BZ591">
            <v>0</v>
          </cell>
          <cell r="CA591">
            <v>0</v>
          </cell>
          <cell r="CC591">
            <v>0</v>
          </cell>
          <cell r="CG591">
            <v>0</v>
          </cell>
          <cell r="CH591">
            <v>0</v>
          </cell>
          <cell r="CJ591">
            <v>0</v>
          </cell>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N592">
            <v>0</v>
          </cell>
          <cell r="U592">
            <v>0</v>
          </cell>
          <cell r="V592">
            <v>0</v>
          </cell>
          <cell r="X592">
            <v>0</v>
          </cell>
          <cell r="AC592">
            <v>0</v>
          </cell>
          <cell r="AE592">
            <v>0</v>
          </cell>
          <cell r="AJ592">
            <v>0</v>
          </cell>
          <cell r="AK592">
            <v>0</v>
          </cell>
          <cell r="AM592">
            <v>0</v>
          </cell>
          <cell r="AQ592">
            <v>0</v>
          </cell>
          <cell r="AR592">
            <v>0</v>
          </cell>
          <cell r="AT592">
            <v>0</v>
          </cell>
          <cell r="AX592">
            <v>0.51596000000000009</v>
          </cell>
          <cell r="AY592">
            <v>0</v>
          </cell>
          <cell r="BA592">
            <v>0.28999999999999998</v>
          </cell>
          <cell r="BE592">
            <v>0.51596000000000009</v>
          </cell>
          <cell r="BF592">
            <v>0</v>
          </cell>
          <cell r="BH592">
            <v>0.28999999999999998</v>
          </cell>
          <cell r="BL592">
            <v>0</v>
          </cell>
          <cell r="BM592">
            <v>0</v>
          </cell>
          <cell r="BO592">
            <v>0</v>
          </cell>
          <cell r="BS592">
            <v>0</v>
          </cell>
          <cell r="BT592">
            <v>0</v>
          </cell>
          <cell r="BV592">
            <v>0</v>
          </cell>
          <cell r="BZ592">
            <v>0</v>
          </cell>
          <cell r="CA592">
            <v>0</v>
          </cell>
          <cell r="CC592">
            <v>0</v>
          </cell>
          <cell r="CG592">
            <v>0</v>
          </cell>
          <cell r="CH592">
            <v>0</v>
          </cell>
          <cell r="CJ592">
            <v>0</v>
          </cell>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N593">
            <v>0</v>
          </cell>
          <cell r="U593">
            <v>0</v>
          </cell>
          <cell r="V593">
            <v>0</v>
          </cell>
          <cell r="X593">
            <v>0</v>
          </cell>
          <cell r="AC593">
            <v>0</v>
          </cell>
          <cell r="AE593">
            <v>0</v>
          </cell>
          <cell r="AJ593">
            <v>0</v>
          </cell>
          <cell r="AK593">
            <v>0</v>
          </cell>
          <cell r="AM593">
            <v>0</v>
          </cell>
          <cell r="AQ593">
            <v>0</v>
          </cell>
          <cell r="AR593">
            <v>0</v>
          </cell>
          <cell r="AT593">
            <v>0</v>
          </cell>
          <cell r="AX593">
            <v>0.25305</v>
          </cell>
          <cell r="AY593">
            <v>0</v>
          </cell>
          <cell r="BA593">
            <v>0.12</v>
          </cell>
          <cell r="BE593">
            <v>0.25305</v>
          </cell>
          <cell r="BF593">
            <v>0</v>
          </cell>
          <cell r="BH593">
            <v>0.12</v>
          </cell>
          <cell r="BL593">
            <v>0</v>
          </cell>
          <cell r="BM593">
            <v>0</v>
          </cell>
          <cell r="BO593">
            <v>0</v>
          </cell>
          <cell r="BS593">
            <v>0</v>
          </cell>
          <cell r="BT593">
            <v>0</v>
          </cell>
          <cell r="BV593">
            <v>0</v>
          </cell>
          <cell r="BZ593">
            <v>0</v>
          </cell>
          <cell r="CA593">
            <v>0</v>
          </cell>
          <cell r="CC593">
            <v>0</v>
          </cell>
          <cell r="CG593">
            <v>0</v>
          </cell>
          <cell r="CH593">
            <v>0</v>
          </cell>
          <cell r="CJ593">
            <v>0</v>
          </cell>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N594">
            <v>0</v>
          </cell>
          <cell r="U594">
            <v>0</v>
          </cell>
          <cell r="V594">
            <v>0</v>
          </cell>
          <cell r="X594">
            <v>0</v>
          </cell>
          <cell r="AC594">
            <v>0</v>
          </cell>
          <cell r="AE594">
            <v>0</v>
          </cell>
          <cell r="AJ594">
            <v>0</v>
          </cell>
          <cell r="AK594">
            <v>0</v>
          </cell>
          <cell r="AM594">
            <v>0</v>
          </cell>
          <cell r="AQ594">
            <v>0</v>
          </cell>
          <cell r="AR594">
            <v>0</v>
          </cell>
          <cell r="AT594">
            <v>0</v>
          </cell>
          <cell r="AX594">
            <v>0.27888999999999997</v>
          </cell>
          <cell r="AY594">
            <v>0</v>
          </cell>
          <cell r="BA594">
            <v>0.14000000000000001</v>
          </cell>
          <cell r="BE594">
            <v>0.27888999999999997</v>
          </cell>
          <cell r="BF594">
            <v>0</v>
          </cell>
          <cell r="BH594">
            <v>0.14000000000000001</v>
          </cell>
          <cell r="BL594">
            <v>0</v>
          </cell>
          <cell r="BM594">
            <v>0</v>
          </cell>
          <cell r="BO594">
            <v>0</v>
          </cell>
          <cell r="BS594">
            <v>0</v>
          </cell>
          <cell r="BT594">
            <v>0</v>
          </cell>
          <cell r="BV594">
            <v>0</v>
          </cell>
          <cell r="BZ594">
            <v>0</v>
          </cell>
          <cell r="CA594">
            <v>0</v>
          </cell>
          <cell r="CC594">
            <v>0</v>
          </cell>
          <cell r="CG594">
            <v>0</v>
          </cell>
          <cell r="CH594">
            <v>0</v>
          </cell>
          <cell r="CJ594">
            <v>0</v>
          </cell>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N595">
            <v>0</v>
          </cell>
          <cell r="U595">
            <v>0</v>
          </cell>
          <cell r="V595">
            <v>0</v>
          </cell>
          <cell r="X595">
            <v>0</v>
          </cell>
          <cell r="AC595">
            <v>0</v>
          </cell>
          <cell r="AE595">
            <v>0</v>
          </cell>
          <cell r="AJ595">
            <v>0</v>
          </cell>
          <cell r="AK595">
            <v>0</v>
          </cell>
          <cell r="AM595">
            <v>0</v>
          </cell>
          <cell r="AQ595">
            <v>0</v>
          </cell>
          <cell r="AR595">
            <v>0</v>
          </cell>
          <cell r="AT595">
            <v>0</v>
          </cell>
          <cell r="AX595">
            <v>0.84614000000000011</v>
          </cell>
          <cell r="AY595">
            <v>0</v>
          </cell>
          <cell r="BA595">
            <v>0.5</v>
          </cell>
          <cell r="BE595">
            <v>0.84614000000000011</v>
          </cell>
          <cell r="BF595">
            <v>0</v>
          </cell>
          <cell r="BH595">
            <v>0.5</v>
          </cell>
          <cell r="BL595">
            <v>0</v>
          </cell>
          <cell r="BM595">
            <v>0</v>
          </cell>
          <cell r="BO595">
            <v>0</v>
          </cell>
          <cell r="BS595">
            <v>0</v>
          </cell>
          <cell r="BT595">
            <v>0</v>
          </cell>
          <cell r="BV595">
            <v>0</v>
          </cell>
          <cell r="BZ595">
            <v>0</v>
          </cell>
          <cell r="CA595">
            <v>0</v>
          </cell>
          <cell r="CC595">
            <v>0</v>
          </cell>
          <cell r="CG595">
            <v>0</v>
          </cell>
          <cell r="CH595">
            <v>0</v>
          </cell>
          <cell r="CJ595">
            <v>0</v>
          </cell>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N596">
            <v>0</v>
          </cell>
          <cell r="U596">
            <v>0</v>
          </cell>
          <cell r="V596">
            <v>0</v>
          </cell>
          <cell r="X596">
            <v>0</v>
          </cell>
          <cell r="AC596">
            <v>0</v>
          </cell>
          <cell r="AE596">
            <v>0</v>
          </cell>
          <cell r="AJ596">
            <v>0</v>
          </cell>
          <cell r="AK596">
            <v>0</v>
          </cell>
          <cell r="AM596">
            <v>0</v>
          </cell>
          <cell r="AQ596">
            <v>0</v>
          </cell>
          <cell r="AR596">
            <v>0</v>
          </cell>
          <cell r="AT596">
            <v>0</v>
          </cell>
          <cell r="AX596">
            <v>0.53122999999999998</v>
          </cell>
          <cell r="AY596">
            <v>0</v>
          </cell>
          <cell r="BA596">
            <v>0.3</v>
          </cell>
          <cell r="BE596">
            <v>0.53122999999999998</v>
          </cell>
          <cell r="BF596">
            <v>0</v>
          </cell>
          <cell r="BH596">
            <v>0.3</v>
          </cell>
          <cell r="BL596">
            <v>0</v>
          </cell>
          <cell r="BM596">
            <v>0</v>
          </cell>
          <cell r="BO596">
            <v>0</v>
          </cell>
          <cell r="BS596">
            <v>0</v>
          </cell>
          <cell r="BT596">
            <v>0</v>
          </cell>
          <cell r="BV596">
            <v>0</v>
          </cell>
          <cell r="BZ596">
            <v>0</v>
          </cell>
          <cell r="CA596">
            <v>0</v>
          </cell>
          <cell r="CC596">
            <v>0</v>
          </cell>
          <cell r="CG596">
            <v>0</v>
          </cell>
          <cell r="CH596">
            <v>0</v>
          </cell>
          <cell r="CJ596">
            <v>0</v>
          </cell>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N597">
            <v>0</v>
          </cell>
          <cell r="U597">
            <v>0</v>
          </cell>
          <cell r="V597">
            <v>0</v>
          </cell>
          <cell r="X597">
            <v>0</v>
          </cell>
          <cell r="AC597">
            <v>0</v>
          </cell>
          <cell r="AE597">
            <v>0</v>
          </cell>
          <cell r="AJ597">
            <v>0</v>
          </cell>
          <cell r="AK597">
            <v>0</v>
          </cell>
          <cell r="AM597">
            <v>0</v>
          </cell>
          <cell r="AQ597">
            <v>0</v>
          </cell>
          <cell r="AR597">
            <v>0</v>
          </cell>
          <cell r="AT597">
            <v>0</v>
          </cell>
          <cell r="AX597">
            <v>0.50235000000000007</v>
          </cell>
          <cell r="AY597">
            <v>0</v>
          </cell>
          <cell r="BA597">
            <v>0.28000000000000003</v>
          </cell>
          <cell r="BE597">
            <v>0.50235000000000007</v>
          </cell>
          <cell r="BF597">
            <v>0</v>
          </cell>
          <cell r="BH597">
            <v>0.28000000000000003</v>
          </cell>
          <cell r="BL597">
            <v>0</v>
          </cell>
          <cell r="BM597">
            <v>0</v>
          </cell>
          <cell r="BO597">
            <v>0</v>
          </cell>
          <cell r="BS597">
            <v>0</v>
          </cell>
          <cell r="BT597">
            <v>0</v>
          </cell>
          <cell r="BV597">
            <v>0</v>
          </cell>
          <cell r="BZ597">
            <v>0</v>
          </cell>
          <cell r="CA597">
            <v>0</v>
          </cell>
          <cell r="CC597">
            <v>0</v>
          </cell>
          <cell r="CG597">
            <v>0</v>
          </cell>
          <cell r="CH597">
            <v>0</v>
          </cell>
          <cell r="CJ597">
            <v>0</v>
          </cell>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N598">
            <v>0</v>
          </cell>
          <cell r="U598">
            <v>0</v>
          </cell>
          <cell r="V598">
            <v>0</v>
          </cell>
          <cell r="X598">
            <v>0</v>
          </cell>
          <cell r="AC598">
            <v>0</v>
          </cell>
          <cell r="AE598">
            <v>0</v>
          </cell>
          <cell r="AJ598">
            <v>0</v>
          </cell>
          <cell r="AK598">
            <v>0</v>
          </cell>
          <cell r="AM598">
            <v>0</v>
          </cell>
          <cell r="AQ598">
            <v>0</v>
          </cell>
          <cell r="AR598">
            <v>0</v>
          </cell>
          <cell r="AT598">
            <v>0</v>
          </cell>
          <cell r="AX598">
            <v>0</v>
          </cell>
          <cell r="AY598">
            <v>0</v>
          </cell>
          <cell r="BA598">
            <v>0</v>
          </cell>
          <cell r="BE598">
            <v>0</v>
          </cell>
          <cell r="BF598">
            <v>0</v>
          </cell>
          <cell r="BH598">
            <v>0</v>
          </cell>
          <cell r="BL598">
            <v>0</v>
          </cell>
          <cell r="BM598">
            <v>0</v>
          </cell>
          <cell r="BO598">
            <v>0</v>
          </cell>
          <cell r="BS598">
            <v>0</v>
          </cell>
          <cell r="BT598">
            <v>0</v>
          </cell>
          <cell r="BV598">
            <v>0</v>
          </cell>
          <cell r="BZ598">
            <v>0.40548000000000001</v>
          </cell>
          <cell r="CA598">
            <v>0</v>
          </cell>
          <cell r="CC598">
            <v>0.22</v>
          </cell>
          <cell r="CG598">
            <v>0.40548000000000001</v>
          </cell>
          <cell r="CH598">
            <v>0</v>
          </cell>
          <cell r="CJ598">
            <v>0.22</v>
          </cell>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N599">
            <v>0</v>
          </cell>
          <cell r="U599">
            <v>0</v>
          </cell>
          <cell r="V599">
            <v>0</v>
          </cell>
          <cell r="X599">
            <v>0</v>
          </cell>
          <cell r="AC599">
            <v>0</v>
          </cell>
          <cell r="AE599">
            <v>0</v>
          </cell>
          <cell r="AJ599">
            <v>0</v>
          </cell>
          <cell r="AK599">
            <v>0</v>
          </cell>
          <cell r="AM599">
            <v>0</v>
          </cell>
          <cell r="AQ599">
            <v>0</v>
          </cell>
          <cell r="AR599">
            <v>0</v>
          </cell>
          <cell r="AT599">
            <v>0</v>
          </cell>
          <cell r="AX599">
            <v>0</v>
          </cell>
          <cell r="AY599">
            <v>0</v>
          </cell>
          <cell r="BA599">
            <v>0</v>
          </cell>
          <cell r="BE599">
            <v>0</v>
          </cell>
          <cell r="BF599">
            <v>0</v>
          </cell>
          <cell r="BH599">
            <v>0</v>
          </cell>
          <cell r="BL599">
            <v>0</v>
          </cell>
          <cell r="BM599">
            <v>0</v>
          </cell>
          <cell r="BO599">
            <v>0</v>
          </cell>
          <cell r="BS599">
            <v>0</v>
          </cell>
          <cell r="BT599">
            <v>0</v>
          </cell>
          <cell r="BV599">
            <v>0</v>
          </cell>
          <cell r="BZ599">
            <v>0.68732000000000004</v>
          </cell>
          <cell r="CA599">
            <v>0</v>
          </cell>
          <cell r="CC599">
            <v>0.4</v>
          </cell>
          <cell r="CG599">
            <v>0.68732000000000004</v>
          </cell>
          <cell r="CH599">
            <v>0</v>
          </cell>
          <cell r="CJ599">
            <v>0.4</v>
          </cell>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N600">
            <v>0</v>
          </cell>
          <cell r="U600">
            <v>0</v>
          </cell>
          <cell r="V600">
            <v>0</v>
          </cell>
          <cell r="X600">
            <v>0</v>
          </cell>
          <cell r="AC600">
            <v>0</v>
          </cell>
          <cell r="AE600">
            <v>0</v>
          </cell>
          <cell r="AJ600">
            <v>0</v>
          </cell>
          <cell r="AK600">
            <v>0</v>
          </cell>
          <cell r="AM600">
            <v>0</v>
          </cell>
          <cell r="AQ600">
            <v>0</v>
          </cell>
          <cell r="AR600">
            <v>0</v>
          </cell>
          <cell r="AT600">
            <v>0</v>
          </cell>
          <cell r="AX600">
            <v>0</v>
          </cell>
          <cell r="AY600">
            <v>0</v>
          </cell>
          <cell r="BA600">
            <v>0</v>
          </cell>
          <cell r="BE600">
            <v>0</v>
          </cell>
          <cell r="BF600">
            <v>0</v>
          </cell>
          <cell r="BH600">
            <v>0</v>
          </cell>
          <cell r="BL600">
            <v>0</v>
          </cell>
          <cell r="BM600">
            <v>0</v>
          </cell>
          <cell r="BO600">
            <v>0</v>
          </cell>
          <cell r="BS600">
            <v>0</v>
          </cell>
          <cell r="BT600">
            <v>0</v>
          </cell>
          <cell r="BV600">
            <v>0</v>
          </cell>
          <cell r="BZ600">
            <v>0.31017</v>
          </cell>
          <cell r="CA600">
            <v>0</v>
          </cell>
          <cell r="CC600">
            <v>0.16</v>
          </cell>
          <cell r="CG600">
            <v>0.31017</v>
          </cell>
          <cell r="CH600">
            <v>0</v>
          </cell>
          <cell r="CJ600">
            <v>0.16</v>
          </cell>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N601">
            <v>0</v>
          </cell>
          <cell r="U601">
            <v>0</v>
          </cell>
          <cell r="V601">
            <v>0</v>
          </cell>
          <cell r="X601">
            <v>0</v>
          </cell>
          <cell r="AC601">
            <v>0</v>
          </cell>
          <cell r="AE601">
            <v>0</v>
          </cell>
          <cell r="AJ601">
            <v>0</v>
          </cell>
          <cell r="AK601">
            <v>0</v>
          </cell>
          <cell r="AM601">
            <v>0</v>
          </cell>
          <cell r="AQ601">
            <v>0</v>
          </cell>
          <cell r="AR601">
            <v>0</v>
          </cell>
          <cell r="AT601">
            <v>0</v>
          </cell>
          <cell r="AX601">
            <v>0</v>
          </cell>
          <cell r="AY601">
            <v>0</v>
          </cell>
          <cell r="BA601">
            <v>0</v>
          </cell>
          <cell r="BE601">
            <v>0</v>
          </cell>
          <cell r="BF601">
            <v>0</v>
          </cell>
          <cell r="BH601">
            <v>0</v>
          </cell>
          <cell r="BL601">
            <v>0</v>
          </cell>
          <cell r="BM601">
            <v>0</v>
          </cell>
          <cell r="BO601">
            <v>0</v>
          </cell>
          <cell r="BS601">
            <v>0</v>
          </cell>
          <cell r="BT601">
            <v>0</v>
          </cell>
          <cell r="BV601">
            <v>0</v>
          </cell>
          <cell r="BZ601">
            <v>0.37326999999999999</v>
          </cell>
          <cell r="CA601">
            <v>0</v>
          </cell>
          <cell r="CC601">
            <v>0.2</v>
          </cell>
          <cell r="CG601">
            <v>0.37326999999999999</v>
          </cell>
          <cell r="CH601">
            <v>0</v>
          </cell>
          <cell r="CJ601">
            <v>0.2</v>
          </cell>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N602">
            <v>0</v>
          </cell>
          <cell r="U602">
            <v>0</v>
          </cell>
          <cell r="V602">
            <v>0</v>
          </cell>
          <cell r="X602">
            <v>0</v>
          </cell>
          <cell r="AC602">
            <v>0</v>
          </cell>
          <cell r="AE602">
            <v>0</v>
          </cell>
          <cell r="AJ602">
            <v>0</v>
          </cell>
          <cell r="AK602">
            <v>0</v>
          </cell>
          <cell r="AM602">
            <v>0</v>
          </cell>
          <cell r="AQ602">
            <v>0</v>
          </cell>
          <cell r="AR602">
            <v>0</v>
          </cell>
          <cell r="AT602">
            <v>0</v>
          </cell>
          <cell r="AX602">
            <v>0</v>
          </cell>
          <cell r="AY602">
            <v>0</v>
          </cell>
          <cell r="BA602">
            <v>0</v>
          </cell>
          <cell r="BE602">
            <v>0</v>
          </cell>
          <cell r="BF602">
            <v>0</v>
          </cell>
          <cell r="BH602">
            <v>0</v>
          </cell>
          <cell r="BL602">
            <v>0</v>
          </cell>
          <cell r="BM602">
            <v>0</v>
          </cell>
          <cell r="BO602">
            <v>0</v>
          </cell>
          <cell r="BS602">
            <v>0</v>
          </cell>
          <cell r="BT602">
            <v>0</v>
          </cell>
          <cell r="BV602">
            <v>0</v>
          </cell>
          <cell r="BZ602">
            <v>0.295458</v>
          </cell>
          <cell r="CA602">
            <v>0</v>
          </cell>
          <cell r="CC602">
            <v>0.15</v>
          </cell>
          <cell r="CG602">
            <v>0.295458</v>
          </cell>
          <cell r="CH602">
            <v>0</v>
          </cell>
          <cell r="CJ602">
            <v>0.15</v>
          </cell>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N603">
            <v>0</v>
          </cell>
          <cell r="U603">
            <v>0</v>
          </cell>
          <cell r="V603">
            <v>0</v>
          </cell>
          <cell r="X603">
            <v>0</v>
          </cell>
          <cell r="AC603">
            <v>0</v>
          </cell>
          <cell r="AE603">
            <v>0</v>
          </cell>
          <cell r="AJ603">
            <v>0</v>
          </cell>
          <cell r="AK603">
            <v>0</v>
          </cell>
          <cell r="AM603">
            <v>0</v>
          </cell>
          <cell r="AQ603">
            <v>0</v>
          </cell>
          <cell r="AR603">
            <v>0</v>
          </cell>
          <cell r="AT603">
            <v>0</v>
          </cell>
          <cell r="AX603">
            <v>0</v>
          </cell>
          <cell r="AY603">
            <v>0</v>
          </cell>
          <cell r="BA603">
            <v>0</v>
          </cell>
          <cell r="BE603">
            <v>0</v>
          </cell>
          <cell r="BF603">
            <v>0</v>
          </cell>
          <cell r="BH603">
            <v>0</v>
          </cell>
          <cell r="BL603">
            <v>0</v>
          </cell>
          <cell r="BM603">
            <v>0</v>
          </cell>
          <cell r="BO603">
            <v>0</v>
          </cell>
          <cell r="BS603">
            <v>0</v>
          </cell>
          <cell r="BT603">
            <v>0</v>
          </cell>
          <cell r="BV603">
            <v>0</v>
          </cell>
          <cell r="BZ603">
            <v>3.9787300000000001</v>
          </cell>
          <cell r="CA603">
            <v>0</v>
          </cell>
          <cell r="CC603">
            <v>2.5</v>
          </cell>
          <cell r="CG603">
            <v>3.9787300000000001</v>
          </cell>
          <cell r="CH603">
            <v>0</v>
          </cell>
          <cell r="CJ603">
            <v>2.5</v>
          </cell>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N604">
            <v>0</v>
          </cell>
          <cell r="U604">
            <v>0</v>
          </cell>
          <cell r="V604">
            <v>0</v>
          </cell>
          <cell r="X604">
            <v>0</v>
          </cell>
          <cell r="AC604">
            <v>0</v>
          </cell>
          <cell r="AE604">
            <v>0</v>
          </cell>
          <cell r="AJ604">
            <v>0</v>
          </cell>
          <cell r="AK604">
            <v>0</v>
          </cell>
          <cell r="AM604">
            <v>0</v>
          </cell>
          <cell r="AQ604">
            <v>0</v>
          </cell>
          <cell r="AR604">
            <v>0</v>
          </cell>
          <cell r="AT604">
            <v>0</v>
          </cell>
          <cell r="AX604">
            <v>0</v>
          </cell>
          <cell r="AY604">
            <v>0</v>
          </cell>
          <cell r="BA604">
            <v>0</v>
          </cell>
          <cell r="BE604">
            <v>0</v>
          </cell>
          <cell r="BF604">
            <v>0</v>
          </cell>
          <cell r="BH604">
            <v>0</v>
          </cell>
          <cell r="BL604">
            <v>0</v>
          </cell>
          <cell r="BM604">
            <v>0</v>
          </cell>
          <cell r="BO604">
            <v>0</v>
          </cell>
          <cell r="BS604">
            <v>0</v>
          </cell>
          <cell r="BT604">
            <v>0</v>
          </cell>
          <cell r="BV604">
            <v>0</v>
          </cell>
          <cell r="BZ604">
            <v>0.37326999999999999</v>
          </cell>
          <cell r="CA604">
            <v>0</v>
          </cell>
          <cell r="CC604">
            <v>0.2</v>
          </cell>
          <cell r="CG604">
            <v>0.37326999999999999</v>
          </cell>
          <cell r="CH604">
            <v>0</v>
          </cell>
          <cell r="CJ604">
            <v>0.2</v>
          </cell>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N605">
            <v>0</v>
          </cell>
          <cell r="U605">
            <v>0</v>
          </cell>
          <cell r="V605">
            <v>0</v>
          </cell>
          <cell r="X605">
            <v>0</v>
          </cell>
          <cell r="AC605">
            <v>0</v>
          </cell>
          <cell r="AE605">
            <v>0</v>
          </cell>
          <cell r="AJ605">
            <v>0</v>
          </cell>
          <cell r="AK605">
            <v>0</v>
          </cell>
          <cell r="AM605">
            <v>0</v>
          </cell>
          <cell r="AQ605">
            <v>0</v>
          </cell>
          <cell r="AR605">
            <v>0</v>
          </cell>
          <cell r="AT605">
            <v>0</v>
          </cell>
          <cell r="AX605">
            <v>0</v>
          </cell>
          <cell r="AY605">
            <v>0</v>
          </cell>
          <cell r="BA605">
            <v>0</v>
          </cell>
          <cell r="BE605">
            <v>0</v>
          </cell>
          <cell r="BF605">
            <v>0</v>
          </cell>
          <cell r="BH605">
            <v>0</v>
          </cell>
          <cell r="BL605">
            <v>0</v>
          </cell>
          <cell r="BM605">
            <v>0</v>
          </cell>
          <cell r="BO605">
            <v>0</v>
          </cell>
          <cell r="BS605">
            <v>0</v>
          </cell>
          <cell r="BT605">
            <v>0</v>
          </cell>
          <cell r="BV605">
            <v>0</v>
          </cell>
          <cell r="BZ605">
            <v>0.2351</v>
          </cell>
          <cell r="CA605">
            <v>0</v>
          </cell>
          <cell r="CC605">
            <v>0.11</v>
          </cell>
          <cell r="CG605">
            <v>0.2351</v>
          </cell>
          <cell r="CH605">
            <v>0</v>
          </cell>
          <cell r="CJ605">
            <v>0.11</v>
          </cell>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N606">
            <v>0</v>
          </cell>
          <cell r="U606">
            <v>0</v>
          </cell>
          <cell r="V606">
            <v>0</v>
          </cell>
          <cell r="X606">
            <v>0</v>
          </cell>
          <cell r="AC606">
            <v>0</v>
          </cell>
          <cell r="AE606">
            <v>0</v>
          </cell>
          <cell r="AJ606">
            <v>0</v>
          </cell>
          <cell r="AK606">
            <v>0</v>
          </cell>
          <cell r="AM606">
            <v>0</v>
          </cell>
          <cell r="AQ606">
            <v>0</v>
          </cell>
          <cell r="AR606">
            <v>0</v>
          </cell>
          <cell r="AT606">
            <v>0</v>
          </cell>
          <cell r="AX606">
            <v>0</v>
          </cell>
          <cell r="AY606">
            <v>0</v>
          </cell>
          <cell r="BA606">
            <v>0</v>
          </cell>
          <cell r="BE606">
            <v>0</v>
          </cell>
          <cell r="BF606">
            <v>0</v>
          </cell>
          <cell r="BH606">
            <v>0</v>
          </cell>
          <cell r="BL606">
            <v>0</v>
          </cell>
          <cell r="BM606">
            <v>0</v>
          </cell>
          <cell r="BO606">
            <v>0</v>
          </cell>
          <cell r="BS606">
            <v>0</v>
          </cell>
          <cell r="BT606">
            <v>0</v>
          </cell>
          <cell r="BV606">
            <v>0</v>
          </cell>
          <cell r="BZ606">
            <v>0.25305</v>
          </cell>
          <cell r="CA606">
            <v>0</v>
          </cell>
          <cell r="CC606">
            <v>0.12</v>
          </cell>
          <cell r="CG606">
            <v>0.25305</v>
          </cell>
          <cell r="CH606">
            <v>0</v>
          </cell>
          <cell r="CJ606">
            <v>0.12</v>
          </cell>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N607">
            <v>0</v>
          </cell>
          <cell r="U607">
            <v>0</v>
          </cell>
          <cell r="V607">
            <v>0</v>
          </cell>
          <cell r="X607">
            <v>0</v>
          </cell>
          <cell r="AC607">
            <v>0</v>
          </cell>
          <cell r="AE607">
            <v>0</v>
          </cell>
          <cell r="AJ607">
            <v>0</v>
          </cell>
          <cell r="AK607">
            <v>0</v>
          </cell>
          <cell r="AM607">
            <v>0</v>
          </cell>
          <cell r="AQ607">
            <v>0</v>
          </cell>
          <cell r="AR607">
            <v>0</v>
          </cell>
          <cell r="AT607">
            <v>0</v>
          </cell>
          <cell r="AX607">
            <v>0</v>
          </cell>
          <cell r="AY607">
            <v>0</v>
          </cell>
          <cell r="BA607">
            <v>0</v>
          </cell>
          <cell r="BE607">
            <v>0</v>
          </cell>
          <cell r="BF607">
            <v>0</v>
          </cell>
          <cell r="BH607">
            <v>0</v>
          </cell>
          <cell r="BL607">
            <v>0</v>
          </cell>
          <cell r="BM607">
            <v>0</v>
          </cell>
          <cell r="BO607">
            <v>0</v>
          </cell>
          <cell r="BS607">
            <v>0</v>
          </cell>
          <cell r="BT607">
            <v>0</v>
          </cell>
          <cell r="BV607">
            <v>0</v>
          </cell>
          <cell r="BZ607">
            <v>0.53122999999999998</v>
          </cell>
          <cell r="CA607">
            <v>0</v>
          </cell>
          <cell r="CC607">
            <v>0.29799999999999999</v>
          </cell>
          <cell r="CG607">
            <v>0.53122999999999998</v>
          </cell>
          <cell r="CH607">
            <v>0</v>
          </cell>
          <cell r="CJ607">
            <v>0.29799999999999999</v>
          </cell>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N608">
            <v>0</v>
          </cell>
          <cell r="U608">
            <v>0</v>
          </cell>
          <cell r="V608">
            <v>0</v>
          </cell>
          <cell r="X608">
            <v>0</v>
          </cell>
          <cell r="AC608">
            <v>0</v>
          </cell>
          <cell r="AE608">
            <v>0</v>
          </cell>
          <cell r="AJ608">
            <v>0</v>
          </cell>
          <cell r="AK608">
            <v>0</v>
          </cell>
          <cell r="AM608">
            <v>0</v>
          </cell>
          <cell r="AQ608">
            <v>0</v>
          </cell>
          <cell r="AR608">
            <v>0</v>
          </cell>
          <cell r="AT608">
            <v>0</v>
          </cell>
          <cell r="AX608">
            <v>0</v>
          </cell>
          <cell r="AY608">
            <v>0</v>
          </cell>
          <cell r="BA608">
            <v>0</v>
          </cell>
          <cell r="BE608">
            <v>0</v>
          </cell>
          <cell r="BF608">
            <v>0</v>
          </cell>
          <cell r="BH608">
            <v>0</v>
          </cell>
          <cell r="BL608">
            <v>0</v>
          </cell>
          <cell r="BM608">
            <v>0</v>
          </cell>
          <cell r="BO608">
            <v>0</v>
          </cell>
          <cell r="BS608">
            <v>0</v>
          </cell>
          <cell r="BT608">
            <v>0</v>
          </cell>
          <cell r="BV608">
            <v>0</v>
          </cell>
          <cell r="BZ608">
            <v>0.68732000000000004</v>
          </cell>
          <cell r="CA608">
            <v>0</v>
          </cell>
          <cell r="CC608">
            <v>0.4</v>
          </cell>
          <cell r="CG608">
            <v>0.68732000000000004</v>
          </cell>
          <cell r="CH608">
            <v>0</v>
          </cell>
          <cell r="CJ608">
            <v>0.4</v>
          </cell>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N609">
            <v>0</v>
          </cell>
          <cell r="U609">
            <v>0</v>
          </cell>
          <cell r="V609">
            <v>0</v>
          </cell>
          <cell r="X609">
            <v>0</v>
          </cell>
          <cell r="AC609">
            <v>0</v>
          </cell>
          <cell r="AE609">
            <v>0</v>
          </cell>
          <cell r="AJ609">
            <v>0</v>
          </cell>
          <cell r="AK609">
            <v>0</v>
          </cell>
          <cell r="AM609">
            <v>0</v>
          </cell>
          <cell r="AQ609">
            <v>0</v>
          </cell>
          <cell r="AR609">
            <v>0</v>
          </cell>
          <cell r="AT609">
            <v>0</v>
          </cell>
          <cell r="AX609">
            <v>0</v>
          </cell>
          <cell r="AY609">
            <v>0</v>
          </cell>
          <cell r="BA609">
            <v>0</v>
          </cell>
          <cell r="BE609">
            <v>0</v>
          </cell>
          <cell r="BF609">
            <v>0</v>
          </cell>
          <cell r="BH609">
            <v>0</v>
          </cell>
          <cell r="BL609">
            <v>0</v>
          </cell>
          <cell r="BM609">
            <v>0</v>
          </cell>
          <cell r="BO609">
            <v>0</v>
          </cell>
          <cell r="BS609">
            <v>0</v>
          </cell>
          <cell r="BT609">
            <v>0</v>
          </cell>
          <cell r="BV609">
            <v>0</v>
          </cell>
          <cell r="BZ609">
            <v>0.21582000000000001</v>
          </cell>
          <cell r="CA609">
            <v>0</v>
          </cell>
          <cell r="CC609">
            <v>0.1</v>
          </cell>
          <cell r="CG609">
            <v>0.21582000000000001</v>
          </cell>
          <cell r="CH609">
            <v>0</v>
          </cell>
          <cell r="CJ609">
            <v>0.1</v>
          </cell>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N610">
            <v>0</v>
          </cell>
          <cell r="U610">
            <v>0</v>
          </cell>
          <cell r="V610">
            <v>0</v>
          </cell>
          <cell r="X610">
            <v>0</v>
          </cell>
          <cell r="AC610">
            <v>0</v>
          </cell>
          <cell r="AE610">
            <v>0</v>
          </cell>
          <cell r="AJ610">
            <v>0</v>
          </cell>
          <cell r="AK610">
            <v>0</v>
          </cell>
          <cell r="AM610">
            <v>0</v>
          </cell>
          <cell r="AQ610">
            <v>0</v>
          </cell>
          <cell r="AR610">
            <v>0</v>
          </cell>
          <cell r="AT610">
            <v>0</v>
          </cell>
          <cell r="AX610">
            <v>0</v>
          </cell>
          <cell r="AY610">
            <v>0</v>
          </cell>
          <cell r="BA610">
            <v>0</v>
          </cell>
          <cell r="BE610">
            <v>0</v>
          </cell>
          <cell r="BF610">
            <v>0</v>
          </cell>
          <cell r="BH610">
            <v>0</v>
          </cell>
          <cell r="BL610">
            <v>0</v>
          </cell>
          <cell r="BM610">
            <v>0</v>
          </cell>
          <cell r="BO610">
            <v>0</v>
          </cell>
          <cell r="BS610">
            <v>0</v>
          </cell>
          <cell r="BT610">
            <v>0</v>
          </cell>
          <cell r="BV610">
            <v>0</v>
          </cell>
          <cell r="BZ610">
            <v>0.50235000000000007</v>
          </cell>
          <cell r="CA610">
            <v>0</v>
          </cell>
          <cell r="CC610">
            <v>0.28000000000000003</v>
          </cell>
          <cell r="CG610">
            <v>0.50235000000000007</v>
          </cell>
          <cell r="CH610">
            <v>0</v>
          </cell>
          <cell r="CJ610">
            <v>0.28000000000000003</v>
          </cell>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N611">
            <v>0</v>
          </cell>
          <cell r="U611">
            <v>0</v>
          </cell>
          <cell r="V611">
            <v>0</v>
          </cell>
          <cell r="X611">
            <v>0</v>
          </cell>
          <cell r="AC611">
            <v>0</v>
          </cell>
          <cell r="AE611">
            <v>0</v>
          </cell>
          <cell r="AJ611">
            <v>0</v>
          </cell>
          <cell r="AK611">
            <v>0</v>
          </cell>
          <cell r="AM611">
            <v>0</v>
          </cell>
          <cell r="AQ611">
            <v>0</v>
          </cell>
          <cell r="AR611">
            <v>0</v>
          </cell>
          <cell r="AT611">
            <v>0</v>
          </cell>
          <cell r="AX611">
            <v>0</v>
          </cell>
          <cell r="AY611">
            <v>0</v>
          </cell>
          <cell r="BA611">
            <v>0</v>
          </cell>
          <cell r="BE611">
            <v>0</v>
          </cell>
          <cell r="BF611">
            <v>0</v>
          </cell>
          <cell r="BH611">
            <v>0</v>
          </cell>
          <cell r="BL611">
            <v>0</v>
          </cell>
          <cell r="BM611">
            <v>0</v>
          </cell>
          <cell r="BO611">
            <v>0</v>
          </cell>
          <cell r="BS611">
            <v>0</v>
          </cell>
          <cell r="BT611">
            <v>0</v>
          </cell>
          <cell r="BV611">
            <v>0</v>
          </cell>
          <cell r="BZ611">
            <v>0.40548000000000001</v>
          </cell>
          <cell r="CA611">
            <v>0</v>
          </cell>
          <cell r="CC611">
            <v>0.22</v>
          </cell>
          <cell r="CG611">
            <v>0.40548000000000001</v>
          </cell>
          <cell r="CH611">
            <v>0</v>
          </cell>
          <cell r="CJ611">
            <v>0.22</v>
          </cell>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N612">
            <v>0</v>
          </cell>
          <cell r="U612">
            <v>0</v>
          </cell>
          <cell r="V612">
            <v>0</v>
          </cell>
          <cell r="X612">
            <v>0</v>
          </cell>
          <cell r="AC612">
            <v>0</v>
          </cell>
          <cell r="AE612">
            <v>0</v>
          </cell>
          <cell r="AJ612">
            <v>0</v>
          </cell>
          <cell r="AK612">
            <v>0</v>
          </cell>
          <cell r="AM612">
            <v>0</v>
          </cell>
          <cell r="AQ612">
            <v>0</v>
          </cell>
          <cell r="AR612">
            <v>0</v>
          </cell>
          <cell r="AT612">
            <v>0</v>
          </cell>
          <cell r="AX612">
            <v>0</v>
          </cell>
          <cell r="AY612">
            <v>0</v>
          </cell>
          <cell r="BA612">
            <v>0</v>
          </cell>
          <cell r="BE612">
            <v>0</v>
          </cell>
          <cell r="BF612">
            <v>0</v>
          </cell>
          <cell r="BH612">
            <v>0</v>
          </cell>
          <cell r="BL612">
            <v>0</v>
          </cell>
          <cell r="BM612">
            <v>0</v>
          </cell>
          <cell r="BO612">
            <v>0</v>
          </cell>
          <cell r="BS612">
            <v>0</v>
          </cell>
          <cell r="BT612">
            <v>0</v>
          </cell>
          <cell r="BV612">
            <v>0</v>
          </cell>
          <cell r="BZ612">
            <v>0.21582000000000001</v>
          </cell>
          <cell r="CA612">
            <v>0</v>
          </cell>
          <cell r="CC612">
            <v>0.1</v>
          </cell>
          <cell r="CG612">
            <v>0.21582000000000001</v>
          </cell>
          <cell r="CH612">
            <v>0</v>
          </cell>
          <cell r="CJ612">
            <v>0.1</v>
          </cell>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N613">
            <v>0</v>
          </cell>
          <cell r="U613">
            <v>0</v>
          </cell>
          <cell r="V613">
            <v>0</v>
          </cell>
          <cell r="X613">
            <v>0</v>
          </cell>
          <cell r="AC613">
            <v>0</v>
          </cell>
          <cell r="AE613">
            <v>0</v>
          </cell>
          <cell r="AJ613">
            <v>0</v>
          </cell>
          <cell r="AK613">
            <v>0</v>
          </cell>
          <cell r="AM613">
            <v>0</v>
          </cell>
          <cell r="AQ613">
            <v>0</v>
          </cell>
          <cell r="AR613">
            <v>0</v>
          </cell>
          <cell r="AT613">
            <v>0</v>
          </cell>
          <cell r="AX613">
            <v>0</v>
          </cell>
          <cell r="AY613">
            <v>0</v>
          </cell>
          <cell r="BA613">
            <v>0</v>
          </cell>
          <cell r="BE613">
            <v>0</v>
          </cell>
          <cell r="BF613">
            <v>0</v>
          </cell>
          <cell r="BH613">
            <v>0</v>
          </cell>
          <cell r="BL613">
            <v>0</v>
          </cell>
          <cell r="BM613">
            <v>0</v>
          </cell>
          <cell r="BO613">
            <v>0</v>
          </cell>
          <cell r="BS613">
            <v>0</v>
          </cell>
          <cell r="BT613">
            <v>0</v>
          </cell>
          <cell r="BV613">
            <v>0</v>
          </cell>
          <cell r="BZ613">
            <v>0.59395000000000009</v>
          </cell>
          <cell r="CA613">
            <v>0</v>
          </cell>
          <cell r="CC613">
            <v>0.34</v>
          </cell>
          <cell r="CG613">
            <v>0.59395000000000009</v>
          </cell>
          <cell r="CH613">
            <v>0</v>
          </cell>
          <cell r="CJ613">
            <v>0.34</v>
          </cell>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N614">
            <v>0</v>
          </cell>
          <cell r="U614">
            <v>0</v>
          </cell>
          <cell r="V614">
            <v>0</v>
          </cell>
          <cell r="X614">
            <v>0</v>
          </cell>
          <cell r="AC614">
            <v>0</v>
          </cell>
          <cell r="AE614">
            <v>0</v>
          </cell>
          <cell r="AJ614">
            <v>0</v>
          </cell>
          <cell r="AK614">
            <v>0</v>
          </cell>
          <cell r="AM614">
            <v>0</v>
          </cell>
          <cell r="AQ614">
            <v>0</v>
          </cell>
          <cell r="AR614">
            <v>0</v>
          </cell>
          <cell r="AT614">
            <v>0</v>
          </cell>
          <cell r="AX614">
            <v>0</v>
          </cell>
          <cell r="AY614">
            <v>0</v>
          </cell>
          <cell r="BA614">
            <v>0</v>
          </cell>
          <cell r="BE614">
            <v>0</v>
          </cell>
          <cell r="BF614">
            <v>0</v>
          </cell>
          <cell r="BH614">
            <v>0</v>
          </cell>
          <cell r="BL614">
            <v>0</v>
          </cell>
          <cell r="BM614">
            <v>0</v>
          </cell>
          <cell r="BO614">
            <v>0</v>
          </cell>
          <cell r="BS614">
            <v>0</v>
          </cell>
          <cell r="BT614">
            <v>0</v>
          </cell>
          <cell r="BV614">
            <v>0</v>
          </cell>
          <cell r="BZ614">
            <v>0.32671</v>
          </cell>
          <cell r="CA614">
            <v>0</v>
          </cell>
          <cell r="CC614">
            <v>0.16700000000000001</v>
          </cell>
          <cell r="CG614">
            <v>0.32671</v>
          </cell>
          <cell r="CH614">
            <v>0</v>
          </cell>
          <cell r="CJ614">
            <v>0.16700000000000001</v>
          </cell>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N615">
            <v>0</v>
          </cell>
          <cell r="U615">
            <v>0</v>
          </cell>
          <cell r="V615">
            <v>0</v>
          </cell>
          <cell r="X615">
            <v>0</v>
          </cell>
          <cell r="AC615">
            <v>0</v>
          </cell>
          <cell r="AE615">
            <v>0</v>
          </cell>
          <cell r="AJ615">
            <v>0</v>
          </cell>
          <cell r="AK615">
            <v>0</v>
          </cell>
          <cell r="AM615">
            <v>0</v>
          </cell>
          <cell r="AQ615">
            <v>0</v>
          </cell>
          <cell r="AR615">
            <v>0</v>
          </cell>
          <cell r="AT615">
            <v>0</v>
          </cell>
          <cell r="AX615">
            <v>0</v>
          </cell>
          <cell r="AY615">
            <v>0</v>
          </cell>
          <cell r="BA615">
            <v>0</v>
          </cell>
          <cell r="BE615">
            <v>0</v>
          </cell>
          <cell r="BF615">
            <v>0</v>
          </cell>
          <cell r="BH615">
            <v>0</v>
          </cell>
          <cell r="BL615">
            <v>0</v>
          </cell>
          <cell r="BM615">
            <v>0</v>
          </cell>
          <cell r="BO615">
            <v>0</v>
          </cell>
          <cell r="BS615">
            <v>0</v>
          </cell>
          <cell r="BT615">
            <v>0</v>
          </cell>
          <cell r="BV615">
            <v>0</v>
          </cell>
          <cell r="BZ615">
            <v>0.37326999999999999</v>
          </cell>
          <cell r="CA615">
            <v>0</v>
          </cell>
          <cell r="CC615">
            <v>0.2</v>
          </cell>
          <cell r="CG615">
            <v>0.37326999999999999</v>
          </cell>
          <cell r="CH615">
            <v>0</v>
          </cell>
          <cell r="CJ615">
            <v>0.2</v>
          </cell>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N616">
            <v>0</v>
          </cell>
          <cell r="U616">
            <v>0</v>
          </cell>
          <cell r="V616">
            <v>0</v>
          </cell>
          <cell r="X616">
            <v>0</v>
          </cell>
          <cell r="AC616">
            <v>0</v>
          </cell>
          <cell r="AE616">
            <v>0</v>
          </cell>
          <cell r="AJ616">
            <v>0</v>
          </cell>
          <cell r="AK616">
            <v>0</v>
          </cell>
          <cell r="AM616">
            <v>0</v>
          </cell>
          <cell r="AQ616">
            <v>0</v>
          </cell>
          <cell r="AR616">
            <v>0</v>
          </cell>
          <cell r="AT616">
            <v>0</v>
          </cell>
          <cell r="AX616">
            <v>0</v>
          </cell>
          <cell r="AY616">
            <v>0</v>
          </cell>
          <cell r="BA616">
            <v>0</v>
          </cell>
          <cell r="BE616">
            <v>0</v>
          </cell>
          <cell r="BF616">
            <v>0</v>
          </cell>
          <cell r="BH616">
            <v>0</v>
          </cell>
          <cell r="BL616">
            <v>0</v>
          </cell>
          <cell r="BM616">
            <v>0</v>
          </cell>
          <cell r="BO616">
            <v>0</v>
          </cell>
          <cell r="BS616">
            <v>0</v>
          </cell>
          <cell r="BT616">
            <v>0</v>
          </cell>
          <cell r="BV616">
            <v>0</v>
          </cell>
          <cell r="BZ616">
            <v>0.81432000000000004</v>
          </cell>
          <cell r="CA616">
            <v>0</v>
          </cell>
          <cell r="CC616">
            <v>0.48</v>
          </cell>
          <cell r="CG616">
            <v>0.81432000000000004</v>
          </cell>
          <cell r="CH616">
            <v>0</v>
          </cell>
          <cell r="CJ616">
            <v>0.48</v>
          </cell>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N617">
            <v>0</v>
          </cell>
          <cell r="U617">
            <v>0</v>
          </cell>
          <cell r="V617">
            <v>0</v>
          </cell>
          <cell r="X617">
            <v>0</v>
          </cell>
          <cell r="AC617">
            <v>0</v>
          </cell>
          <cell r="AE617">
            <v>0</v>
          </cell>
          <cell r="AJ617">
            <v>0</v>
          </cell>
          <cell r="AK617">
            <v>0</v>
          </cell>
          <cell r="AM617">
            <v>0</v>
          </cell>
          <cell r="AQ617">
            <v>0</v>
          </cell>
          <cell r="AR617">
            <v>0</v>
          </cell>
          <cell r="AT617">
            <v>0</v>
          </cell>
          <cell r="AX617">
            <v>0</v>
          </cell>
          <cell r="AY617">
            <v>0</v>
          </cell>
          <cell r="BA617">
            <v>0</v>
          </cell>
          <cell r="BE617">
            <v>0</v>
          </cell>
          <cell r="BF617">
            <v>0</v>
          </cell>
          <cell r="BH617">
            <v>0</v>
          </cell>
          <cell r="BL617">
            <v>0</v>
          </cell>
          <cell r="BM617">
            <v>0</v>
          </cell>
          <cell r="BO617">
            <v>0</v>
          </cell>
          <cell r="BS617">
            <v>0</v>
          </cell>
          <cell r="BT617">
            <v>0</v>
          </cell>
          <cell r="BV617">
            <v>0</v>
          </cell>
          <cell r="BZ617">
            <v>0.71997</v>
          </cell>
          <cell r="CA617">
            <v>0</v>
          </cell>
          <cell r="CC617">
            <v>0.42399999999999999</v>
          </cell>
          <cell r="CG617">
            <v>0.71997</v>
          </cell>
          <cell r="CH617">
            <v>0</v>
          </cell>
          <cell r="CJ617">
            <v>0.42399999999999999</v>
          </cell>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N618">
            <v>0</v>
          </cell>
          <cell r="U618">
            <v>0</v>
          </cell>
          <cell r="V618">
            <v>0</v>
          </cell>
          <cell r="X618">
            <v>0</v>
          </cell>
          <cell r="AC618">
            <v>0</v>
          </cell>
          <cell r="AE618">
            <v>0</v>
          </cell>
          <cell r="AJ618">
            <v>0</v>
          </cell>
          <cell r="AK618">
            <v>0</v>
          </cell>
          <cell r="AM618">
            <v>0</v>
          </cell>
          <cell r="AQ618">
            <v>0</v>
          </cell>
          <cell r="AR618">
            <v>0</v>
          </cell>
          <cell r="AT618">
            <v>0</v>
          </cell>
          <cell r="AX618">
            <v>0</v>
          </cell>
          <cell r="AY618">
            <v>0</v>
          </cell>
          <cell r="BA618">
            <v>0</v>
          </cell>
          <cell r="BE618">
            <v>0</v>
          </cell>
          <cell r="BF618">
            <v>0</v>
          </cell>
          <cell r="BH618">
            <v>0</v>
          </cell>
          <cell r="BL618">
            <v>0</v>
          </cell>
          <cell r="BM618">
            <v>0</v>
          </cell>
          <cell r="BO618">
            <v>0</v>
          </cell>
          <cell r="BS618">
            <v>0</v>
          </cell>
          <cell r="BT618">
            <v>0</v>
          </cell>
          <cell r="BV618">
            <v>0</v>
          </cell>
          <cell r="BZ618">
            <v>0.57905999999999991</v>
          </cell>
          <cell r="CA618">
            <v>0</v>
          </cell>
          <cell r="CC618">
            <v>0.33</v>
          </cell>
          <cell r="CG618">
            <v>0.57905999999999991</v>
          </cell>
          <cell r="CH618">
            <v>0</v>
          </cell>
          <cell r="CJ618">
            <v>0.33</v>
          </cell>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N619">
            <v>0</v>
          </cell>
          <cell r="U619">
            <v>0</v>
          </cell>
          <cell r="V619">
            <v>0</v>
          </cell>
          <cell r="X619">
            <v>0</v>
          </cell>
          <cell r="AC619">
            <v>0</v>
          </cell>
          <cell r="AE619">
            <v>0</v>
          </cell>
          <cell r="AJ619">
            <v>0</v>
          </cell>
          <cell r="AK619">
            <v>0</v>
          </cell>
          <cell r="AM619">
            <v>0</v>
          </cell>
          <cell r="AQ619">
            <v>0</v>
          </cell>
          <cell r="AR619">
            <v>0</v>
          </cell>
          <cell r="AT619">
            <v>0</v>
          </cell>
          <cell r="AX619">
            <v>0</v>
          </cell>
          <cell r="AY619">
            <v>0</v>
          </cell>
          <cell r="BA619">
            <v>0</v>
          </cell>
          <cell r="BE619">
            <v>0</v>
          </cell>
          <cell r="BF619">
            <v>0</v>
          </cell>
          <cell r="BH619">
            <v>0</v>
          </cell>
          <cell r="BL619">
            <v>0</v>
          </cell>
          <cell r="BM619">
            <v>0</v>
          </cell>
          <cell r="BO619">
            <v>0</v>
          </cell>
          <cell r="BS619">
            <v>0</v>
          </cell>
          <cell r="BT619">
            <v>0</v>
          </cell>
          <cell r="BV619">
            <v>0</v>
          </cell>
          <cell r="BZ619">
            <v>0.42107</v>
          </cell>
          <cell r="CA619">
            <v>0</v>
          </cell>
          <cell r="CC619">
            <v>0.23</v>
          </cell>
          <cell r="CG619">
            <v>0.42107</v>
          </cell>
          <cell r="CH619">
            <v>0</v>
          </cell>
          <cell r="CJ619">
            <v>0.23</v>
          </cell>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N620">
            <v>0</v>
          </cell>
          <cell r="U620">
            <v>0</v>
          </cell>
          <cell r="V620">
            <v>0</v>
          </cell>
          <cell r="X620">
            <v>0</v>
          </cell>
          <cell r="AC620">
            <v>0</v>
          </cell>
          <cell r="AE620">
            <v>0</v>
          </cell>
          <cell r="AJ620">
            <v>0</v>
          </cell>
          <cell r="AK620">
            <v>0</v>
          </cell>
          <cell r="AM620">
            <v>0</v>
          </cell>
          <cell r="AQ620">
            <v>0</v>
          </cell>
          <cell r="AR620">
            <v>0</v>
          </cell>
          <cell r="AT620">
            <v>0</v>
          </cell>
          <cell r="AX620">
            <v>0</v>
          </cell>
          <cell r="AY620">
            <v>0</v>
          </cell>
          <cell r="BA620">
            <v>0</v>
          </cell>
          <cell r="BE620">
            <v>0</v>
          </cell>
          <cell r="BF620">
            <v>0</v>
          </cell>
          <cell r="BH620">
            <v>0</v>
          </cell>
          <cell r="BL620">
            <v>0</v>
          </cell>
          <cell r="BM620">
            <v>0</v>
          </cell>
          <cell r="BO620">
            <v>0</v>
          </cell>
          <cell r="BS620">
            <v>0</v>
          </cell>
          <cell r="BT620">
            <v>0</v>
          </cell>
          <cell r="BV620">
            <v>0</v>
          </cell>
          <cell r="BZ620">
            <v>0.21582000000000001</v>
          </cell>
          <cell r="CA620">
            <v>0</v>
          </cell>
          <cell r="CC620">
            <v>0.1</v>
          </cell>
          <cell r="CG620">
            <v>0.21582000000000001</v>
          </cell>
          <cell r="CH620">
            <v>0</v>
          </cell>
          <cell r="CJ620">
            <v>0.1</v>
          </cell>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N621">
            <v>0</v>
          </cell>
          <cell r="U621">
            <v>0</v>
          </cell>
          <cell r="V621">
            <v>0</v>
          </cell>
          <cell r="X621">
            <v>0</v>
          </cell>
          <cell r="AC621">
            <v>0</v>
          </cell>
          <cell r="AE621">
            <v>0</v>
          </cell>
          <cell r="AJ621">
            <v>0</v>
          </cell>
          <cell r="AK621">
            <v>0</v>
          </cell>
          <cell r="AM621">
            <v>0</v>
          </cell>
          <cell r="AQ621">
            <v>0.61381799999999997</v>
          </cell>
          <cell r="AR621">
            <v>0</v>
          </cell>
          <cell r="AT621">
            <v>0.51400000000000001</v>
          </cell>
          <cell r="AX621">
            <v>0</v>
          </cell>
          <cell r="AY621">
            <v>0</v>
          </cell>
          <cell r="BA621">
            <v>0</v>
          </cell>
          <cell r="BE621">
            <v>0</v>
          </cell>
          <cell r="BF621">
            <v>0</v>
          </cell>
          <cell r="BH621">
            <v>0</v>
          </cell>
          <cell r="BL621">
            <v>0</v>
          </cell>
          <cell r="BM621">
            <v>0</v>
          </cell>
          <cell r="BO621">
            <v>0</v>
          </cell>
          <cell r="BS621">
            <v>0</v>
          </cell>
          <cell r="BT621">
            <v>0</v>
          </cell>
          <cell r="BV621">
            <v>0</v>
          </cell>
          <cell r="BZ621">
            <v>1.41283</v>
          </cell>
          <cell r="CA621">
            <v>0</v>
          </cell>
          <cell r="CC621">
            <v>0.86</v>
          </cell>
          <cell r="CG621">
            <v>0</v>
          </cell>
          <cell r="CH621">
            <v>0</v>
          </cell>
          <cell r="CJ621">
            <v>0</v>
          </cell>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N622">
            <v>0</v>
          </cell>
          <cell r="U622">
            <v>0</v>
          </cell>
          <cell r="V622">
            <v>0</v>
          </cell>
          <cell r="X622">
            <v>0</v>
          </cell>
          <cell r="AC622">
            <v>0</v>
          </cell>
          <cell r="AE622">
            <v>0</v>
          </cell>
          <cell r="AJ622">
            <v>0</v>
          </cell>
          <cell r="AK622">
            <v>0</v>
          </cell>
          <cell r="AM622">
            <v>0</v>
          </cell>
          <cell r="AQ622">
            <v>0</v>
          </cell>
          <cell r="AR622">
            <v>0</v>
          </cell>
          <cell r="AT622">
            <v>0</v>
          </cell>
          <cell r="AX622">
            <v>0</v>
          </cell>
          <cell r="AY622">
            <v>0</v>
          </cell>
          <cell r="BA622">
            <v>0</v>
          </cell>
          <cell r="BE622">
            <v>0</v>
          </cell>
          <cell r="BF622">
            <v>0</v>
          </cell>
          <cell r="BH622">
            <v>0</v>
          </cell>
          <cell r="BL622">
            <v>0</v>
          </cell>
          <cell r="BM622">
            <v>0</v>
          </cell>
          <cell r="BO622">
            <v>0</v>
          </cell>
          <cell r="BS622">
            <v>0</v>
          </cell>
          <cell r="BT622">
            <v>0</v>
          </cell>
          <cell r="BV622">
            <v>0</v>
          </cell>
          <cell r="BZ622">
            <v>0.21582000000000001</v>
          </cell>
          <cell r="CA622">
            <v>0</v>
          </cell>
          <cell r="CC622">
            <v>0.1</v>
          </cell>
          <cell r="CG622">
            <v>0.21582000000000001</v>
          </cell>
          <cell r="CH622">
            <v>0</v>
          </cell>
          <cell r="CJ622">
            <v>0.1</v>
          </cell>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N623">
            <v>0</v>
          </cell>
          <cell r="U623">
            <v>0</v>
          </cell>
          <cell r="V623">
            <v>0</v>
          </cell>
          <cell r="X623">
            <v>0</v>
          </cell>
          <cell r="AC623">
            <v>0</v>
          </cell>
          <cell r="AE623">
            <v>0</v>
          </cell>
          <cell r="AJ623">
            <v>0</v>
          </cell>
          <cell r="AK623">
            <v>0</v>
          </cell>
          <cell r="AM623">
            <v>0</v>
          </cell>
          <cell r="AQ623">
            <v>0</v>
          </cell>
          <cell r="AR623">
            <v>0</v>
          </cell>
          <cell r="AT623">
            <v>0</v>
          </cell>
          <cell r="AX623">
            <v>0</v>
          </cell>
          <cell r="AY623">
            <v>0</v>
          </cell>
          <cell r="BA623">
            <v>0</v>
          </cell>
          <cell r="BE623">
            <v>0</v>
          </cell>
          <cell r="BF623">
            <v>0</v>
          </cell>
          <cell r="BH623">
            <v>0</v>
          </cell>
          <cell r="BL623">
            <v>0</v>
          </cell>
          <cell r="BM623">
            <v>0</v>
          </cell>
          <cell r="BO623">
            <v>0</v>
          </cell>
          <cell r="BS623">
            <v>0</v>
          </cell>
          <cell r="BT623">
            <v>0</v>
          </cell>
          <cell r="BV623">
            <v>0</v>
          </cell>
          <cell r="BZ623">
            <v>0.51596000000000009</v>
          </cell>
          <cell r="CA623">
            <v>0</v>
          </cell>
          <cell r="CC623">
            <v>0.28999999999999998</v>
          </cell>
          <cell r="CG623">
            <v>0.51596000000000009</v>
          </cell>
          <cell r="CH623">
            <v>0</v>
          </cell>
          <cell r="CJ623">
            <v>0.28999999999999998</v>
          </cell>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N624">
            <v>0</v>
          </cell>
          <cell r="U624">
            <v>0</v>
          </cell>
          <cell r="V624">
            <v>0</v>
          </cell>
          <cell r="X624">
            <v>0</v>
          </cell>
          <cell r="AC624">
            <v>0</v>
          </cell>
          <cell r="AE624">
            <v>0</v>
          </cell>
          <cell r="AJ624">
            <v>0</v>
          </cell>
          <cell r="AK624">
            <v>0</v>
          </cell>
          <cell r="AM624">
            <v>0</v>
          </cell>
          <cell r="AQ624">
            <v>0</v>
          </cell>
          <cell r="AR624">
            <v>0</v>
          </cell>
          <cell r="AT624">
            <v>0</v>
          </cell>
          <cell r="AX624">
            <v>0</v>
          </cell>
          <cell r="AY624">
            <v>0</v>
          </cell>
          <cell r="BA624">
            <v>0</v>
          </cell>
          <cell r="BE624">
            <v>0</v>
          </cell>
          <cell r="BF624">
            <v>0</v>
          </cell>
          <cell r="BH624">
            <v>0</v>
          </cell>
          <cell r="BL624">
            <v>0</v>
          </cell>
          <cell r="BM624">
            <v>0</v>
          </cell>
          <cell r="BO624">
            <v>0</v>
          </cell>
          <cell r="BS624">
            <v>0</v>
          </cell>
          <cell r="BT624">
            <v>0</v>
          </cell>
          <cell r="BV624">
            <v>0</v>
          </cell>
          <cell r="BZ624">
            <v>0.27888999999999997</v>
          </cell>
          <cell r="CA624">
            <v>0</v>
          </cell>
          <cell r="CC624">
            <v>0.14000000000000001</v>
          </cell>
          <cell r="CG624">
            <v>0.27888999999999997</v>
          </cell>
          <cell r="CH624">
            <v>0</v>
          </cell>
          <cell r="CJ624">
            <v>0.14000000000000001</v>
          </cell>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N625">
            <v>0</v>
          </cell>
          <cell r="U625">
            <v>0</v>
          </cell>
          <cell r="V625">
            <v>0</v>
          </cell>
          <cell r="X625">
            <v>0</v>
          </cell>
          <cell r="AC625">
            <v>0</v>
          </cell>
          <cell r="AE625">
            <v>0</v>
          </cell>
          <cell r="AJ625">
            <v>0</v>
          </cell>
          <cell r="AK625">
            <v>0</v>
          </cell>
          <cell r="AM625">
            <v>0</v>
          </cell>
          <cell r="AQ625">
            <v>0</v>
          </cell>
          <cell r="AR625">
            <v>0</v>
          </cell>
          <cell r="AT625">
            <v>0</v>
          </cell>
          <cell r="AX625">
            <v>0</v>
          </cell>
          <cell r="AY625">
            <v>0</v>
          </cell>
          <cell r="BA625">
            <v>0</v>
          </cell>
          <cell r="BE625">
            <v>0</v>
          </cell>
          <cell r="BF625">
            <v>0</v>
          </cell>
          <cell r="BH625">
            <v>0</v>
          </cell>
          <cell r="BL625">
            <v>0</v>
          </cell>
          <cell r="BM625">
            <v>0</v>
          </cell>
          <cell r="BO625">
            <v>0</v>
          </cell>
          <cell r="BS625">
            <v>0</v>
          </cell>
          <cell r="BT625">
            <v>0</v>
          </cell>
          <cell r="BV625">
            <v>0</v>
          </cell>
          <cell r="BZ625">
            <v>0.43632999999999994</v>
          </cell>
          <cell r="CA625">
            <v>0</v>
          </cell>
          <cell r="CC625">
            <v>0.24</v>
          </cell>
          <cell r="CG625">
            <v>0.43633</v>
          </cell>
          <cell r="CH625">
            <v>0</v>
          </cell>
          <cell r="CJ625">
            <v>0.24</v>
          </cell>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N626">
            <v>0</v>
          </cell>
          <cell r="U626">
            <v>0</v>
          </cell>
          <cell r="V626">
            <v>0</v>
          </cell>
          <cell r="X626">
            <v>0</v>
          </cell>
          <cell r="AC626">
            <v>0</v>
          </cell>
          <cell r="AE626">
            <v>0</v>
          </cell>
          <cell r="AJ626">
            <v>0</v>
          </cell>
          <cell r="AK626">
            <v>0</v>
          </cell>
          <cell r="AM626">
            <v>0</v>
          </cell>
          <cell r="AQ626">
            <v>0</v>
          </cell>
          <cell r="AR626">
            <v>0</v>
          </cell>
          <cell r="AT626">
            <v>0</v>
          </cell>
          <cell r="AX626">
            <v>0</v>
          </cell>
          <cell r="AY626">
            <v>0</v>
          </cell>
          <cell r="BA626">
            <v>0</v>
          </cell>
          <cell r="BE626">
            <v>0</v>
          </cell>
          <cell r="BF626">
            <v>0</v>
          </cell>
          <cell r="BH626">
            <v>0</v>
          </cell>
          <cell r="BL626">
            <v>0</v>
          </cell>
          <cell r="BM626">
            <v>0</v>
          </cell>
          <cell r="BO626">
            <v>0</v>
          </cell>
          <cell r="BS626">
            <v>0</v>
          </cell>
          <cell r="BT626">
            <v>0</v>
          </cell>
          <cell r="BV626">
            <v>0</v>
          </cell>
          <cell r="BZ626">
            <v>0.37326999999999999</v>
          </cell>
          <cell r="CA626">
            <v>0</v>
          </cell>
          <cell r="CC626">
            <v>0.2</v>
          </cell>
          <cell r="CG626">
            <v>0.37326999999999999</v>
          </cell>
          <cell r="CH626">
            <v>0</v>
          </cell>
          <cell r="CJ626">
            <v>0.2</v>
          </cell>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N627">
            <v>0</v>
          </cell>
          <cell r="U627">
            <v>0</v>
          </cell>
          <cell r="V627">
            <v>0</v>
          </cell>
          <cell r="X627">
            <v>0</v>
          </cell>
          <cell r="AC627">
            <v>0</v>
          </cell>
          <cell r="AE627">
            <v>0</v>
          </cell>
          <cell r="AJ627">
            <v>0</v>
          </cell>
          <cell r="AK627">
            <v>0</v>
          </cell>
          <cell r="AM627">
            <v>0</v>
          </cell>
          <cell r="AQ627">
            <v>0</v>
          </cell>
          <cell r="AR627">
            <v>0</v>
          </cell>
          <cell r="AT627">
            <v>0</v>
          </cell>
          <cell r="AX627">
            <v>0</v>
          </cell>
          <cell r="AY627">
            <v>0</v>
          </cell>
          <cell r="BA627">
            <v>0</v>
          </cell>
          <cell r="BE627">
            <v>0</v>
          </cell>
          <cell r="BF627">
            <v>0</v>
          </cell>
          <cell r="BH627">
            <v>0</v>
          </cell>
          <cell r="BL627">
            <v>0</v>
          </cell>
          <cell r="BM627">
            <v>0</v>
          </cell>
          <cell r="BO627">
            <v>0</v>
          </cell>
          <cell r="BS627">
            <v>0</v>
          </cell>
          <cell r="BT627">
            <v>0</v>
          </cell>
          <cell r="BV627">
            <v>0</v>
          </cell>
          <cell r="BZ627">
            <v>0.27888999999999997</v>
          </cell>
          <cell r="CA627">
            <v>0</v>
          </cell>
          <cell r="CC627">
            <v>0.14000000000000001</v>
          </cell>
          <cell r="CG627">
            <v>0.27888999999999997</v>
          </cell>
          <cell r="CH627">
            <v>0</v>
          </cell>
          <cell r="CJ627">
            <v>0.14000000000000001</v>
          </cell>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N628">
            <v>0</v>
          </cell>
          <cell r="U628">
            <v>0</v>
          </cell>
          <cell r="V628">
            <v>0</v>
          </cell>
          <cell r="X628">
            <v>0</v>
          </cell>
          <cell r="AC628">
            <v>0</v>
          </cell>
          <cell r="AE628">
            <v>0</v>
          </cell>
          <cell r="AJ628">
            <v>0</v>
          </cell>
          <cell r="AK628">
            <v>0</v>
          </cell>
          <cell r="AM628">
            <v>0</v>
          </cell>
          <cell r="AQ628">
            <v>0</v>
          </cell>
          <cell r="AR628">
            <v>0</v>
          </cell>
          <cell r="AT628">
            <v>0</v>
          </cell>
          <cell r="AX628">
            <v>0</v>
          </cell>
          <cell r="AY628">
            <v>0</v>
          </cell>
          <cell r="BA628">
            <v>0</v>
          </cell>
          <cell r="BE628">
            <v>0</v>
          </cell>
          <cell r="BF628">
            <v>0</v>
          </cell>
          <cell r="BH628">
            <v>0</v>
          </cell>
          <cell r="BL628">
            <v>0</v>
          </cell>
          <cell r="BM628">
            <v>0</v>
          </cell>
          <cell r="BO628">
            <v>0</v>
          </cell>
          <cell r="BS628">
            <v>0</v>
          </cell>
          <cell r="BT628">
            <v>0</v>
          </cell>
          <cell r="BV628">
            <v>0</v>
          </cell>
          <cell r="BZ628">
            <v>0.95847999999999989</v>
          </cell>
          <cell r="CA628">
            <v>0</v>
          </cell>
          <cell r="CC628">
            <v>0.56999999999999995</v>
          </cell>
          <cell r="CG628">
            <v>0.95847999999999989</v>
          </cell>
          <cell r="CH628">
            <v>0</v>
          </cell>
          <cell r="CJ628">
            <v>0.56999999999999995</v>
          </cell>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N629">
            <v>0</v>
          </cell>
          <cell r="U629">
            <v>0</v>
          </cell>
          <cell r="V629">
            <v>0</v>
          </cell>
          <cell r="X629">
            <v>0</v>
          </cell>
          <cell r="AC629">
            <v>0</v>
          </cell>
          <cell r="AE629">
            <v>0</v>
          </cell>
          <cell r="AJ629">
            <v>0</v>
          </cell>
          <cell r="AK629">
            <v>0</v>
          </cell>
          <cell r="AM629">
            <v>0</v>
          </cell>
          <cell r="AQ629">
            <v>0</v>
          </cell>
          <cell r="AR629">
            <v>0</v>
          </cell>
          <cell r="AT629">
            <v>0</v>
          </cell>
          <cell r="AX629">
            <v>0</v>
          </cell>
          <cell r="AY629">
            <v>0</v>
          </cell>
          <cell r="BA629">
            <v>0</v>
          </cell>
          <cell r="BE629">
            <v>0</v>
          </cell>
          <cell r="BF629">
            <v>0</v>
          </cell>
          <cell r="BH629">
            <v>0</v>
          </cell>
          <cell r="BL629">
            <v>0</v>
          </cell>
          <cell r="BM629">
            <v>0</v>
          </cell>
          <cell r="BO629">
            <v>0</v>
          </cell>
          <cell r="BS629">
            <v>0</v>
          </cell>
          <cell r="BT629">
            <v>0</v>
          </cell>
          <cell r="BV629">
            <v>0</v>
          </cell>
          <cell r="BZ629">
            <v>0</v>
          </cell>
          <cell r="CA629">
            <v>0</v>
          </cell>
          <cell r="CC629">
            <v>0</v>
          </cell>
          <cell r="CG629">
            <v>0</v>
          </cell>
          <cell r="CH629">
            <v>0</v>
          </cell>
          <cell r="CJ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N630">
            <v>0</v>
          </cell>
          <cell r="U630">
            <v>0</v>
          </cell>
          <cell r="V630">
            <v>0</v>
          </cell>
          <cell r="X630">
            <v>0</v>
          </cell>
          <cell r="AC630">
            <v>0</v>
          </cell>
          <cell r="AE630">
            <v>0</v>
          </cell>
          <cell r="AJ630">
            <v>0</v>
          </cell>
          <cell r="AK630">
            <v>0</v>
          </cell>
          <cell r="AM630">
            <v>0</v>
          </cell>
          <cell r="AQ630">
            <v>0</v>
          </cell>
          <cell r="AR630">
            <v>0</v>
          </cell>
          <cell r="AT630">
            <v>0</v>
          </cell>
          <cell r="AX630">
            <v>0</v>
          </cell>
          <cell r="AY630">
            <v>0</v>
          </cell>
          <cell r="BA630">
            <v>0</v>
          </cell>
          <cell r="BE630">
            <v>0</v>
          </cell>
          <cell r="BF630">
            <v>0</v>
          </cell>
          <cell r="BH630">
            <v>0</v>
          </cell>
          <cell r="BL630">
            <v>0</v>
          </cell>
          <cell r="BM630">
            <v>0</v>
          </cell>
          <cell r="BO630">
            <v>0</v>
          </cell>
          <cell r="BS630">
            <v>0</v>
          </cell>
          <cell r="BT630">
            <v>0</v>
          </cell>
          <cell r="BV630">
            <v>0</v>
          </cell>
          <cell r="BZ630">
            <v>0</v>
          </cell>
          <cell r="CA630">
            <v>0</v>
          </cell>
          <cell r="CC630">
            <v>0</v>
          </cell>
          <cell r="CG630">
            <v>0</v>
          </cell>
          <cell r="CH630">
            <v>0</v>
          </cell>
          <cell r="CJ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N631">
            <v>0</v>
          </cell>
          <cell r="U631">
            <v>0</v>
          </cell>
          <cell r="V631">
            <v>0</v>
          </cell>
          <cell r="X631">
            <v>0</v>
          </cell>
          <cell r="AC631">
            <v>0</v>
          </cell>
          <cell r="AE631">
            <v>0</v>
          </cell>
          <cell r="AJ631">
            <v>0</v>
          </cell>
          <cell r="AK631">
            <v>0</v>
          </cell>
          <cell r="AM631">
            <v>0</v>
          </cell>
          <cell r="AQ631">
            <v>0</v>
          </cell>
          <cell r="AR631">
            <v>0</v>
          </cell>
          <cell r="AT631">
            <v>0</v>
          </cell>
          <cell r="AX631">
            <v>0</v>
          </cell>
          <cell r="AY631">
            <v>0</v>
          </cell>
          <cell r="BA631">
            <v>0</v>
          </cell>
          <cell r="BE631">
            <v>0</v>
          </cell>
          <cell r="BF631">
            <v>0</v>
          </cell>
          <cell r="BH631">
            <v>0</v>
          </cell>
          <cell r="BL631">
            <v>0</v>
          </cell>
          <cell r="BM631">
            <v>0</v>
          </cell>
          <cell r="BO631">
            <v>0</v>
          </cell>
          <cell r="BS631">
            <v>0</v>
          </cell>
          <cell r="BT631">
            <v>0</v>
          </cell>
          <cell r="BV631">
            <v>0</v>
          </cell>
          <cell r="BZ631">
            <v>0</v>
          </cell>
          <cell r="CA631">
            <v>0</v>
          </cell>
          <cell r="CC631">
            <v>0</v>
          </cell>
          <cell r="CG631">
            <v>0</v>
          </cell>
          <cell r="CH631">
            <v>0</v>
          </cell>
          <cell r="CJ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N632">
            <v>0</v>
          </cell>
          <cell r="U632">
            <v>0</v>
          </cell>
          <cell r="V632">
            <v>0</v>
          </cell>
          <cell r="X632">
            <v>0</v>
          </cell>
          <cell r="AC632">
            <v>0</v>
          </cell>
          <cell r="AE632">
            <v>0</v>
          </cell>
          <cell r="AJ632">
            <v>0</v>
          </cell>
          <cell r="AK632">
            <v>0</v>
          </cell>
          <cell r="AM632">
            <v>0</v>
          </cell>
          <cell r="AQ632">
            <v>0</v>
          </cell>
          <cell r="AR632">
            <v>0</v>
          </cell>
          <cell r="AT632">
            <v>0</v>
          </cell>
          <cell r="AX632">
            <v>0</v>
          </cell>
          <cell r="AY632">
            <v>0</v>
          </cell>
          <cell r="BA632">
            <v>0</v>
          </cell>
          <cell r="BE632">
            <v>0</v>
          </cell>
          <cell r="BF632">
            <v>0</v>
          </cell>
          <cell r="BH632">
            <v>0</v>
          </cell>
          <cell r="BL632">
            <v>0</v>
          </cell>
          <cell r="BM632">
            <v>0</v>
          </cell>
          <cell r="BO632">
            <v>0</v>
          </cell>
          <cell r="BS632">
            <v>0</v>
          </cell>
          <cell r="BT632">
            <v>0</v>
          </cell>
          <cell r="BV632">
            <v>0</v>
          </cell>
          <cell r="BZ632">
            <v>0</v>
          </cell>
          <cell r="CA632">
            <v>0</v>
          </cell>
          <cell r="CC632">
            <v>0</v>
          </cell>
          <cell r="CG632">
            <v>0</v>
          </cell>
          <cell r="CH632">
            <v>0</v>
          </cell>
          <cell r="CJ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N633">
            <v>0</v>
          </cell>
          <cell r="U633">
            <v>0</v>
          </cell>
          <cell r="V633">
            <v>0</v>
          </cell>
          <cell r="X633">
            <v>0</v>
          </cell>
          <cell r="AC633">
            <v>0</v>
          </cell>
          <cell r="AE633">
            <v>0</v>
          </cell>
          <cell r="AJ633">
            <v>0</v>
          </cell>
          <cell r="AK633">
            <v>0</v>
          </cell>
          <cell r="AM633">
            <v>0</v>
          </cell>
          <cell r="AQ633">
            <v>0</v>
          </cell>
          <cell r="AR633">
            <v>0</v>
          </cell>
          <cell r="AT633">
            <v>0</v>
          </cell>
          <cell r="AX633">
            <v>0</v>
          </cell>
          <cell r="AY633">
            <v>0</v>
          </cell>
          <cell r="BA633">
            <v>0</v>
          </cell>
          <cell r="BE633">
            <v>0</v>
          </cell>
          <cell r="BF633">
            <v>0</v>
          </cell>
          <cell r="BH633">
            <v>0</v>
          </cell>
          <cell r="BL633">
            <v>0</v>
          </cell>
          <cell r="BM633">
            <v>0</v>
          </cell>
          <cell r="BO633">
            <v>0</v>
          </cell>
          <cell r="BS633">
            <v>0</v>
          </cell>
          <cell r="BT633">
            <v>0</v>
          </cell>
          <cell r="BV633">
            <v>0</v>
          </cell>
          <cell r="BZ633">
            <v>0</v>
          </cell>
          <cell r="CA633">
            <v>0</v>
          </cell>
          <cell r="CC633">
            <v>0</v>
          </cell>
          <cell r="CG633">
            <v>0</v>
          </cell>
          <cell r="CH633">
            <v>0</v>
          </cell>
          <cell r="CJ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N634">
            <v>0</v>
          </cell>
          <cell r="U634">
            <v>0</v>
          </cell>
          <cell r="V634">
            <v>0</v>
          </cell>
          <cell r="X634">
            <v>0</v>
          </cell>
          <cell r="AC634">
            <v>0</v>
          </cell>
          <cell r="AE634">
            <v>0</v>
          </cell>
          <cell r="AJ634">
            <v>0</v>
          </cell>
          <cell r="AK634">
            <v>0</v>
          </cell>
          <cell r="AM634">
            <v>0</v>
          </cell>
          <cell r="AQ634">
            <v>0</v>
          </cell>
          <cell r="AR634">
            <v>0</v>
          </cell>
          <cell r="AT634">
            <v>0</v>
          </cell>
          <cell r="AX634">
            <v>0</v>
          </cell>
          <cell r="AY634">
            <v>0</v>
          </cell>
          <cell r="BA634">
            <v>0</v>
          </cell>
          <cell r="BE634">
            <v>0</v>
          </cell>
          <cell r="BF634">
            <v>0</v>
          </cell>
          <cell r="BH634">
            <v>0</v>
          </cell>
          <cell r="BL634">
            <v>0</v>
          </cell>
          <cell r="BM634">
            <v>0</v>
          </cell>
          <cell r="BO634">
            <v>0</v>
          </cell>
          <cell r="BS634">
            <v>0</v>
          </cell>
          <cell r="BT634">
            <v>0</v>
          </cell>
          <cell r="BV634">
            <v>0</v>
          </cell>
          <cell r="BZ634">
            <v>0</v>
          </cell>
          <cell r="CA634">
            <v>0</v>
          </cell>
          <cell r="CC634">
            <v>0</v>
          </cell>
          <cell r="CG634">
            <v>0</v>
          </cell>
          <cell r="CH634">
            <v>0</v>
          </cell>
          <cell r="CJ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N635">
            <v>0</v>
          </cell>
          <cell r="U635">
            <v>0</v>
          </cell>
          <cell r="V635">
            <v>0</v>
          </cell>
          <cell r="X635">
            <v>0</v>
          </cell>
          <cell r="AC635">
            <v>0</v>
          </cell>
          <cell r="AE635">
            <v>0</v>
          </cell>
          <cell r="AJ635">
            <v>0</v>
          </cell>
          <cell r="AK635">
            <v>0</v>
          </cell>
          <cell r="AM635">
            <v>0</v>
          </cell>
          <cell r="AQ635">
            <v>0</v>
          </cell>
          <cell r="AR635">
            <v>0</v>
          </cell>
          <cell r="AT635">
            <v>0</v>
          </cell>
          <cell r="AX635">
            <v>0</v>
          </cell>
          <cell r="AY635">
            <v>0</v>
          </cell>
          <cell r="BA635">
            <v>0</v>
          </cell>
          <cell r="BE635">
            <v>0</v>
          </cell>
          <cell r="BF635">
            <v>0</v>
          </cell>
          <cell r="BH635">
            <v>0</v>
          </cell>
          <cell r="BL635">
            <v>0</v>
          </cell>
          <cell r="BM635">
            <v>0</v>
          </cell>
          <cell r="BO635">
            <v>0</v>
          </cell>
          <cell r="BS635">
            <v>0</v>
          </cell>
          <cell r="BT635">
            <v>0</v>
          </cell>
          <cell r="BV635">
            <v>0</v>
          </cell>
          <cell r="BZ635">
            <v>0</v>
          </cell>
          <cell r="CA635">
            <v>0</v>
          </cell>
          <cell r="CC635">
            <v>0</v>
          </cell>
          <cell r="CG635">
            <v>0</v>
          </cell>
          <cell r="CH635">
            <v>0</v>
          </cell>
          <cell r="CJ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N636">
            <v>0</v>
          </cell>
          <cell r="U636">
            <v>0</v>
          </cell>
          <cell r="V636">
            <v>0</v>
          </cell>
          <cell r="X636">
            <v>0</v>
          </cell>
          <cell r="AC636">
            <v>0</v>
          </cell>
          <cell r="AE636">
            <v>0</v>
          </cell>
          <cell r="AJ636">
            <v>0</v>
          </cell>
          <cell r="AK636">
            <v>0</v>
          </cell>
          <cell r="AM636">
            <v>0</v>
          </cell>
          <cell r="AQ636">
            <v>0</v>
          </cell>
          <cell r="AR636">
            <v>0</v>
          </cell>
          <cell r="AT636">
            <v>0</v>
          </cell>
          <cell r="AX636">
            <v>0</v>
          </cell>
          <cell r="AY636">
            <v>0</v>
          </cell>
          <cell r="BA636">
            <v>0</v>
          </cell>
          <cell r="BE636">
            <v>0</v>
          </cell>
          <cell r="BF636">
            <v>0</v>
          </cell>
          <cell r="BH636">
            <v>0</v>
          </cell>
          <cell r="BL636">
            <v>0</v>
          </cell>
          <cell r="BM636">
            <v>0</v>
          </cell>
          <cell r="BO636">
            <v>0</v>
          </cell>
          <cell r="BS636">
            <v>0</v>
          </cell>
          <cell r="BT636">
            <v>0</v>
          </cell>
          <cell r="BV636">
            <v>0</v>
          </cell>
          <cell r="BZ636">
            <v>0</v>
          </cell>
          <cell r="CA636">
            <v>0</v>
          </cell>
          <cell r="CC636">
            <v>0</v>
          </cell>
          <cell r="CG636">
            <v>0</v>
          </cell>
          <cell r="CH636">
            <v>0</v>
          </cell>
          <cell r="CJ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N637">
            <v>0</v>
          </cell>
          <cell r="U637">
            <v>0</v>
          </cell>
          <cell r="V637">
            <v>0</v>
          </cell>
          <cell r="X637">
            <v>0</v>
          </cell>
          <cell r="AC637">
            <v>0</v>
          </cell>
          <cell r="AE637">
            <v>0</v>
          </cell>
          <cell r="AJ637">
            <v>0</v>
          </cell>
          <cell r="AK637">
            <v>0</v>
          </cell>
          <cell r="AM637">
            <v>0</v>
          </cell>
          <cell r="AQ637">
            <v>0</v>
          </cell>
          <cell r="AR637">
            <v>0</v>
          </cell>
          <cell r="AT637">
            <v>0</v>
          </cell>
          <cell r="AX637">
            <v>0</v>
          </cell>
          <cell r="AY637">
            <v>0</v>
          </cell>
          <cell r="BA637">
            <v>0</v>
          </cell>
          <cell r="BE637">
            <v>0</v>
          </cell>
          <cell r="BF637">
            <v>0</v>
          </cell>
          <cell r="BH637">
            <v>0</v>
          </cell>
          <cell r="BL637">
            <v>0</v>
          </cell>
          <cell r="BM637">
            <v>0</v>
          </cell>
          <cell r="BO637">
            <v>0</v>
          </cell>
          <cell r="BS637">
            <v>0</v>
          </cell>
          <cell r="BT637">
            <v>0</v>
          </cell>
          <cell r="BV637">
            <v>0</v>
          </cell>
          <cell r="BZ637">
            <v>0</v>
          </cell>
          <cell r="CA637">
            <v>0</v>
          </cell>
          <cell r="CC637">
            <v>0</v>
          </cell>
          <cell r="CG637">
            <v>0</v>
          </cell>
          <cell r="CH637">
            <v>0</v>
          </cell>
          <cell r="CJ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N638">
            <v>0</v>
          </cell>
          <cell r="U638">
            <v>0</v>
          </cell>
          <cell r="V638">
            <v>0</v>
          </cell>
          <cell r="X638">
            <v>0</v>
          </cell>
          <cell r="AC638">
            <v>0</v>
          </cell>
          <cell r="AE638">
            <v>0</v>
          </cell>
          <cell r="AJ638">
            <v>0</v>
          </cell>
          <cell r="AK638">
            <v>0</v>
          </cell>
          <cell r="AM638">
            <v>0</v>
          </cell>
          <cell r="AQ638">
            <v>0</v>
          </cell>
          <cell r="AR638">
            <v>0</v>
          </cell>
          <cell r="AT638">
            <v>0</v>
          </cell>
          <cell r="AX638">
            <v>0</v>
          </cell>
          <cell r="AY638">
            <v>0</v>
          </cell>
          <cell r="BA638">
            <v>0</v>
          </cell>
          <cell r="BE638">
            <v>0</v>
          </cell>
          <cell r="BF638">
            <v>0</v>
          </cell>
          <cell r="BH638">
            <v>0</v>
          </cell>
          <cell r="BL638">
            <v>0</v>
          </cell>
          <cell r="BM638">
            <v>0</v>
          </cell>
          <cell r="BO638">
            <v>0</v>
          </cell>
          <cell r="BS638">
            <v>0</v>
          </cell>
          <cell r="BT638">
            <v>0</v>
          </cell>
          <cell r="BV638">
            <v>0</v>
          </cell>
          <cell r="BZ638">
            <v>0</v>
          </cell>
          <cell r="CA638">
            <v>0</v>
          </cell>
          <cell r="CC638">
            <v>0</v>
          </cell>
          <cell r="CG638">
            <v>0</v>
          </cell>
          <cell r="CH638">
            <v>0</v>
          </cell>
          <cell r="CJ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N639">
            <v>0</v>
          </cell>
          <cell r="U639">
            <v>0</v>
          </cell>
          <cell r="V639">
            <v>0</v>
          </cell>
          <cell r="X639">
            <v>0</v>
          </cell>
          <cell r="AC639">
            <v>0</v>
          </cell>
          <cell r="AE639">
            <v>0</v>
          </cell>
          <cell r="AJ639">
            <v>0</v>
          </cell>
          <cell r="AK639">
            <v>0</v>
          </cell>
          <cell r="AM639">
            <v>0</v>
          </cell>
          <cell r="AQ639">
            <v>0</v>
          </cell>
          <cell r="AR639">
            <v>0</v>
          </cell>
          <cell r="AT639">
            <v>0</v>
          </cell>
          <cell r="AX639">
            <v>0</v>
          </cell>
          <cell r="AY639">
            <v>0</v>
          </cell>
          <cell r="BA639">
            <v>0</v>
          </cell>
          <cell r="BE639">
            <v>0</v>
          </cell>
          <cell r="BF639">
            <v>0</v>
          </cell>
          <cell r="BH639">
            <v>0</v>
          </cell>
          <cell r="BL639">
            <v>0</v>
          </cell>
          <cell r="BM639">
            <v>0</v>
          </cell>
          <cell r="BO639">
            <v>0</v>
          </cell>
          <cell r="BS639">
            <v>0</v>
          </cell>
          <cell r="BT639">
            <v>0</v>
          </cell>
          <cell r="BV639">
            <v>0</v>
          </cell>
          <cell r="BZ639">
            <v>0</v>
          </cell>
          <cell r="CA639">
            <v>0</v>
          </cell>
          <cell r="CC639">
            <v>0</v>
          </cell>
          <cell r="CG639">
            <v>0</v>
          </cell>
          <cell r="CH639">
            <v>0</v>
          </cell>
          <cell r="CJ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N640">
            <v>0</v>
          </cell>
          <cell r="U640">
            <v>0</v>
          </cell>
          <cell r="V640">
            <v>0</v>
          </cell>
          <cell r="X640">
            <v>0</v>
          </cell>
          <cell r="AC640">
            <v>0</v>
          </cell>
          <cell r="AE640">
            <v>0</v>
          </cell>
          <cell r="AJ640">
            <v>0</v>
          </cell>
          <cell r="AK640">
            <v>0</v>
          </cell>
          <cell r="AM640">
            <v>0</v>
          </cell>
          <cell r="AQ640">
            <v>0</v>
          </cell>
          <cell r="AR640">
            <v>0</v>
          </cell>
          <cell r="AT640">
            <v>0</v>
          </cell>
          <cell r="AX640">
            <v>0</v>
          </cell>
          <cell r="AY640">
            <v>0</v>
          </cell>
          <cell r="BA640">
            <v>0</v>
          </cell>
          <cell r="BE640">
            <v>0</v>
          </cell>
          <cell r="BF640">
            <v>0</v>
          </cell>
          <cell r="BH640">
            <v>0</v>
          </cell>
          <cell r="BL640">
            <v>0</v>
          </cell>
          <cell r="BM640">
            <v>0</v>
          </cell>
          <cell r="BO640">
            <v>0</v>
          </cell>
          <cell r="BS640">
            <v>0</v>
          </cell>
          <cell r="BT640">
            <v>0</v>
          </cell>
          <cell r="BV640">
            <v>0</v>
          </cell>
          <cell r="BZ640">
            <v>0.43632999999999994</v>
          </cell>
          <cell r="CA640">
            <v>0</v>
          </cell>
          <cell r="CC640">
            <v>0.24</v>
          </cell>
          <cell r="CG640">
            <v>0.43633</v>
          </cell>
          <cell r="CH640">
            <v>0</v>
          </cell>
          <cell r="CJ640">
            <v>0.24</v>
          </cell>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N641">
            <v>0</v>
          </cell>
          <cell r="U641">
            <v>0</v>
          </cell>
          <cell r="V641">
            <v>0</v>
          </cell>
          <cell r="X641">
            <v>0</v>
          </cell>
          <cell r="AC641">
            <v>0</v>
          </cell>
          <cell r="AE641">
            <v>0</v>
          </cell>
          <cell r="AJ641">
            <v>0</v>
          </cell>
          <cell r="AK641">
            <v>0</v>
          </cell>
          <cell r="AM641">
            <v>0</v>
          </cell>
          <cell r="AQ641">
            <v>0</v>
          </cell>
          <cell r="AR641">
            <v>0</v>
          </cell>
          <cell r="AT641">
            <v>0</v>
          </cell>
          <cell r="AX641">
            <v>0</v>
          </cell>
          <cell r="AY641">
            <v>0</v>
          </cell>
          <cell r="BA641">
            <v>0</v>
          </cell>
          <cell r="BE641">
            <v>0</v>
          </cell>
          <cell r="BF641">
            <v>0</v>
          </cell>
          <cell r="BH641">
            <v>0</v>
          </cell>
          <cell r="BL641">
            <v>0</v>
          </cell>
          <cell r="BM641">
            <v>0</v>
          </cell>
          <cell r="BO641">
            <v>0</v>
          </cell>
          <cell r="BS641">
            <v>0</v>
          </cell>
          <cell r="BT641">
            <v>0</v>
          </cell>
          <cell r="BV641">
            <v>0</v>
          </cell>
          <cell r="BZ641">
            <v>0.53122999999999998</v>
          </cell>
          <cell r="CA641">
            <v>0</v>
          </cell>
          <cell r="CC641">
            <v>0.3</v>
          </cell>
          <cell r="CG641">
            <v>0.53122999999999998</v>
          </cell>
          <cell r="CH641">
            <v>0</v>
          </cell>
          <cell r="CJ641">
            <v>0.3</v>
          </cell>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N642">
            <v>0</v>
          </cell>
          <cell r="U642">
            <v>0</v>
          </cell>
          <cell r="V642">
            <v>0</v>
          </cell>
          <cell r="X642">
            <v>0</v>
          </cell>
          <cell r="AC642">
            <v>0</v>
          </cell>
          <cell r="AE642">
            <v>0</v>
          </cell>
          <cell r="AJ642">
            <v>0</v>
          </cell>
          <cell r="AK642">
            <v>0</v>
          </cell>
          <cell r="AM642">
            <v>0</v>
          </cell>
          <cell r="AQ642">
            <v>0</v>
          </cell>
          <cell r="AR642">
            <v>0</v>
          </cell>
          <cell r="AT642">
            <v>0</v>
          </cell>
          <cell r="AX642">
            <v>0</v>
          </cell>
          <cell r="AY642">
            <v>0</v>
          </cell>
          <cell r="BA642">
            <v>0</v>
          </cell>
          <cell r="BE642">
            <v>0</v>
          </cell>
          <cell r="BF642">
            <v>0</v>
          </cell>
          <cell r="BH642">
            <v>0</v>
          </cell>
          <cell r="BL642">
            <v>0</v>
          </cell>
          <cell r="BM642">
            <v>0</v>
          </cell>
          <cell r="BO642">
            <v>0</v>
          </cell>
          <cell r="BS642">
            <v>0</v>
          </cell>
          <cell r="BT642">
            <v>0</v>
          </cell>
          <cell r="BV642">
            <v>0</v>
          </cell>
          <cell r="BZ642">
            <v>0.42107</v>
          </cell>
          <cell r="CA642">
            <v>0</v>
          </cell>
          <cell r="CC642">
            <v>0.23200000000000001</v>
          </cell>
          <cell r="CG642">
            <v>0.42107</v>
          </cell>
          <cell r="CH642">
            <v>0</v>
          </cell>
          <cell r="CJ642">
            <v>0.23200000000000001</v>
          </cell>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N643">
            <v>0</v>
          </cell>
          <cell r="U643">
            <v>0</v>
          </cell>
          <cell r="V643">
            <v>0</v>
          </cell>
          <cell r="X643">
            <v>0</v>
          </cell>
          <cell r="AC643">
            <v>0</v>
          </cell>
          <cell r="AE643">
            <v>0</v>
          </cell>
          <cell r="AJ643">
            <v>0</v>
          </cell>
          <cell r="AK643">
            <v>0</v>
          </cell>
          <cell r="AM643">
            <v>0</v>
          </cell>
          <cell r="AQ643">
            <v>0</v>
          </cell>
          <cell r="AR643">
            <v>0</v>
          </cell>
          <cell r="AT643">
            <v>0</v>
          </cell>
          <cell r="AX643">
            <v>0</v>
          </cell>
          <cell r="AY643">
            <v>0</v>
          </cell>
          <cell r="BA643">
            <v>0</v>
          </cell>
          <cell r="BE643">
            <v>0</v>
          </cell>
          <cell r="BF643">
            <v>0</v>
          </cell>
          <cell r="BH643">
            <v>0</v>
          </cell>
          <cell r="BL643">
            <v>0</v>
          </cell>
          <cell r="BM643">
            <v>0</v>
          </cell>
          <cell r="BO643">
            <v>0</v>
          </cell>
          <cell r="BS643">
            <v>0</v>
          </cell>
          <cell r="BT643">
            <v>0</v>
          </cell>
          <cell r="BV643">
            <v>0</v>
          </cell>
          <cell r="BZ643">
            <v>0.43632999999999994</v>
          </cell>
          <cell r="CA643">
            <v>0</v>
          </cell>
          <cell r="CC643">
            <v>0.24</v>
          </cell>
          <cell r="CG643">
            <v>0.43633</v>
          </cell>
          <cell r="CH643">
            <v>0</v>
          </cell>
          <cell r="CJ643">
            <v>0.24</v>
          </cell>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N644">
            <v>0</v>
          </cell>
          <cell r="U644">
            <v>0</v>
          </cell>
          <cell r="V644">
            <v>0</v>
          </cell>
          <cell r="X644">
            <v>0</v>
          </cell>
          <cell r="AC644">
            <v>0</v>
          </cell>
          <cell r="AE644">
            <v>0</v>
          </cell>
          <cell r="AJ644">
            <v>0</v>
          </cell>
          <cell r="AK644">
            <v>0</v>
          </cell>
          <cell r="AM644">
            <v>0</v>
          </cell>
          <cell r="AQ644">
            <v>0</v>
          </cell>
          <cell r="AR644">
            <v>0</v>
          </cell>
          <cell r="AT644">
            <v>0</v>
          </cell>
          <cell r="AX644">
            <v>0</v>
          </cell>
          <cell r="AY644">
            <v>0</v>
          </cell>
          <cell r="BA644">
            <v>0</v>
          </cell>
          <cell r="BE644">
            <v>0</v>
          </cell>
          <cell r="BF644">
            <v>0</v>
          </cell>
          <cell r="BH644">
            <v>0</v>
          </cell>
          <cell r="BL644">
            <v>0</v>
          </cell>
          <cell r="BM644">
            <v>0</v>
          </cell>
          <cell r="BO644">
            <v>0</v>
          </cell>
          <cell r="BS644">
            <v>0</v>
          </cell>
          <cell r="BT644">
            <v>0</v>
          </cell>
          <cell r="BV644">
            <v>0</v>
          </cell>
          <cell r="BZ644">
            <v>0.53122999999999998</v>
          </cell>
          <cell r="CA644">
            <v>0</v>
          </cell>
          <cell r="CC644">
            <v>0.3</v>
          </cell>
          <cell r="CG644">
            <v>0.53122999999999998</v>
          </cell>
          <cell r="CH644">
            <v>0</v>
          </cell>
          <cell r="CJ644">
            <v>0.3</v>
          </cell>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N645">
            <v>0</v>
          </cell>
          <cell r="U645">
            <v>0</v>
          </cell>
          <cell r="V645">
            <v>0</v>
          </cell>
          <cell r="X645">
            <v>0</v>
          </cell>
          <cell r="AC645">
            <v>0</v>
          </cell>
          <cell r="AE645">
            <v>0</v>
          </cell>
          <cell r="AJ645">
            <v>0</v>
          </cell>
          <cell r="AK645">
            <v>0</v>
          </cell>
          <cell r="AM645">
            <v>0</v>
          </cell>
          <cell r="AQ645">
            <v>0</v>
          </cell>
          <cell r="AR645">
            <v>0</v>
          </cell>
          <cell r="AT645">
            <v>0</v>
          </cell>
          <cell r="AX645">
            <v>0</v>
          </cell>
          <cell r="AY645">
            <v>0</v>
          </cell>
          <cell r="BA645">
            <v>0</v>
          </cell>
          <cell r="BE645">
            <v>0</v>
          </cell>
          <cell r="BF645">
            <v>0</v>
          </cell>
          <cell r="BH645">
            <v>0</v>
          </cell>
          <cell r="BL645">
            <v>0</v>
          </cell>
          <cell r="BM645">
            <v>0</v>
          </cell>
          <cell r="BO645">
            <v>0</v>
          </cell>
          <cell r="BS645">
            <v>0</v>
          </cell>
          <cell r="BT645">
            <v>0</v>
          </cell>
          <cell r="BV645">
            <v>0</v>
          </cell>
          <cell r="BZ645">
            <v>0.50235000000000007</v>
          </cell>
          <cell r="CA645">
            <v>0</v>
          </cell>
          <cell r="CC645">
            <v>0.27600000000000002</v>
          </cell>
          <cell r="CG645">
            <v>0.50235000000000007</v>
          </cell>
          <cell r="CH645">
            <v>0</v>
          </cell>
          <cell r="CJ645">
            <v>0.27600000000000002</v>
          </cell>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N646">
            <v>0</v>
          </cell>
          <cell r="U646">
            <v>0</v>
          </cell>
          <cell r="V646">
            <v>0</v>
          </cell>
          <cell r="X646">
            <v>0</v>
          </cell>
          <cell r="AC646">
            <v>0</v>
          </cell>
          <cell r="AE646">
            <v>0</v>
          </cell>
          <cell r="AJ646">
            <v>0</v>
          </cell>
          <cell r="AK646">
            <v>0</v>
          </cell>
          <cell r="AM646">
            <v>0</v>
          </cell>
          <cell r="AQ646">
            <v>0</v>
          </cell>
          <cell r="AR646">
            <v>0</v>
          </cell>
          <cell r="AT646">
            <v>0</v>
          </cell>
          <cell r="AX646">
            <v>0</v>
          </cell>
          <cell r="AY646">
            <v>0</v>
          </cell>
          <cell r="BA646">
            <v>0</v>
          </cell>
          <cell r="BE646">
            <v>0</v>
          </cell>
          <cell r="BF646">
            <v>0</v>
          </cell>
          <cell r="BH646">
            <v>0</v>
          </cell>
          <cell r="BL646">
            <v>0</v>
          </cell>
          <cell r="BM646">
            <v>0</v>
          </cell>
          <cell r="BO646">
            <v>0</v>
          </cell>
          <cell r="BS646">
            <v>0</v>
          </cell>
          <cell r="BT646">
            <v>0</v>
          </cell>
          <cell r="BV646">
            <v>0</v>
          </cell>
          <cell r="BZ646">
            <v>0.50235000000000007</v>
          </cell>
          <cell r="CA646">
            <v>0</v>
          </cell>
          <cell r="CC646">
            <v>0.28000000000000003</v>
          </cell>
          <cell r="CG646">
            <v>0.50235000000000007</v>
          </cell>
          <cell r="CH646">
            <v>0</v>
          </cell>
          <cell r="CJ646">
            <v>0.28000000000000003</v>
          </cell>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N647">
            <v>0</v>
          </cell>
          <cell r="U647">
            <v>0</v>
          </cell>
          <cell r="V647">
            <v>0</v>
          </cell>
          <cell r="X647">
            <v>0</v>
          </cell>
          <cell r="AC647">
            <v>0</v>
          </cell>
          <cell r="AE647">
            <v>0</v>
          </cell>
          <cell r="AJ647">
            <v>0</v>
          </cell>
          <cell r="AK647">
            <v>0</v>
          </cell>
          <cell r="AM647">
            <v>0</v>
          </cell>
          <cell r="AQ647">
            <v>0</v>
          </cell>
          <cell r="AR647">
            <v>0</v>
          </cell>
          <cell r="AT647">
            <v>0</v>
          </cell>
          <cell r="AX647">
            <v>0</v>
          </cell>
          <cell r="AY647">
            <v>0</v>
          </cell>
          <cell r="BA647">
            <v>0</v>
          </cell>
          <cell r="BE647">
            <v>0</v>
          </cell>
          <cell r="BF647">
            <v>0</v>
          </cell>
          <cell r="BH647">
            <v>0</v>
          </cell>
          <cell r="BL647">
            <v>0</v>
          </cell>
          <cell r="BM647">
            <v>0</v>
          </cell>
          <cell r="BO647">
            <v>0</v>
          </cell>
          <cell r="BS647">
            <v>0</v>
          </cell>
          <cell r="BT647">
            <v>0</v>
          </cell>
          <cell r="BV647">
            <v>0</v>
          </cell>
          <cell r="BZ647">
            <v>1.1296600000000001</v>
          </cell>
          <cell r="CA647">
            <v>0</v>
          </cell>
          <cell r="CC647">
            <v>0.68</v>
          </cell>
          <cell r="CG647">
            <v>1.1296600000000001</v>
          </cell>
          <cell r="CH647">
            <v>0</v>
          </cell>
          <cell r="CJ647">
            <v>0.68</v>
          </cell>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N648">
            <v>0</v>
          </cell>
          <cell r="U648">
            <v>0</v>
          </cell>
          <cell r="V648">
            <v>0</v>
          </cell>
          <cell r="X648">
            <v>0</v>
          </cell>
          <cell r="AC648">
            <v>0</v>
          </cell>
          <cell r="AE648">
            <v>0</v>
          </cell>
          <cell r="AJ648">
            <v>0</v>
          </cell>
          <cell r="AK648">
            <v>0</v>
          </cell>
          <cell r="AM648">
            <v>0</v>
          </cell>
          <cell r="AQ648">
            <v>0</v>
          </cell>
          <cell r="AR648">
            <v>0</v>
          </cell>
          <cell r="AT648">
            <v>0</v>
          </cell>
          <cell r="AX648">
            <v>0</v>
          </cell>
          <cell r="AY648">
            <v>0</v>
          </cell>
          <cell r="BA648">
            <v>0</v>
          </cell>
          <cell r="BE648">
            <v>0</v>
          </cell>
          <cell r="BF648">
            <v>0</v>
          </cell>
          <cell r="BH648">
            <v>0</v>
          </cell>
          <cell r="BL648">
            <v>0</v>
          </cell>
          <cell r="BM648">
            <v>0</v>
          </cell>
          <cell r="BO648">
            <v>0</v>
          </cell>
          <cell r="BS648">
            <v>0</v>
          </cell>
          <cell r="BT648">
            <v>0</v>
          </cell>
          <cell r="BV648">
            <v>0</v>
          </cell>
          <cell r="BZ648">
            <v>0.46817000000000009</v>
          </cell>
          <cell r="CA648">
            <v>0</v>
          </cell>
          <cell r="CC648">
            <v>0.26</v>
          </cell>
          <cell r="CG648">
            <v>0.46817000000000009</v>
          </cell>
          <cell r="CH648">
            <v>0</v>
          </cell>
          <cell r="CJ648">
            <v>0.26</v>
          </cell>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N649">
            <v>0</v>
          </cell>
          <cell r="U649">
            <v>0</v>
          </cell>
          <cell r="V649">
            <v>0</v>
          </cell>
          <cell r="X649">
            <v>0</v>
          </cell>
          <cell r="AC649">
            <v>0</v>
          </cell>
          <cell r="AE649">
            <v>0</v>
          </cell>
          <cell r="AJ649">
            <v>0</v>
          </cell>
          <cell r="AK649">
            <v>0</v>
          </cell>
          <cell r="AM649">
            <v>0</v>
          </cell>
          <cell r="AQ649">
            <v>0</v>
          </cell>
          <cell r="AR649">
            <v>0</v>
          </cell>
          <cell r="AT649">
            <v>0</v>
          </cell>
          <cell r="AX649">
            <v>0</v>
          </cell>
          <cell r="AY649">
            <v>0</v>
          </cell>
          <cell r="BA649">
            <v>0</v>
          </cell>
          <cell r="BE649">
            <v>0</v>
          </cell>
          <cell r="BF649">
            <v>0</v>
          </cell>
          <cell r="BH649">
            <v>0</v>
          </cell>
          <cell r="BL649">
            <v>0</v>
          </cell>
          <cell r="BM649">
            <v>0</v>
          </cell>
          <cell r="BO649">
            <v>0</v>
          </cell>
          <cell r="BS649">
            <v>0</v>
          </cell>
          <cell r="BT649">
            <v>0</v>
          </cell>
          <cell r="BV649">
            <v>0</v>
          </cell>
          <cell r="BZ649">
            <v>0.42107</v>
          </cell>
          <cell r="CA649">
            <v>0</v>
          </cell>
          <cell r="CC649">
            <v>0.23</v>
          </cell>
          <cell r="CG649">
            <v>0.42107</v>
          </cell>
          <cell r="CH649">
            <v>0</v>
          </cell>
          <cell r="CJ649">
            <v>0.23</v>
          </cell>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N650">
            <v>0</v>
          </cell>
          <cell r="U650">
            <v>0</v>
          </cell>
          <cell r="V650">
            <v>0</v>
          </cell>
          <cell r="X650">
            <v>0</v>
          </cell>
          <cell r="AC650">
            <v>0</v>
          </cell>
          <cell r="AE650">
            <v>0</v>
          </cell>
          <cell r="AJ650">
            <v>0</v>
          </cell>
          <cell r="AK650">
            <v>0</v>
          </cell>
          <cell r="AM650">
            <v>0</v>
          </cell>
          <cell r="AQ650">
            <v>0</v>
          </cell>
          <cell r="AR650">
            <v>0</v>
          </cell>
          <cell r="AT650">
            <v>0</v>
          </cell>
          <cell r="AX650">
            <v>0</v>
          </cell>
          <cell r="AY650">
            <v>0</v>
          </cell>
          <cell r="BA650">
            <v>0</v>
          </cell>
          <cell r="BE650">
            <v>0</v>
          </cell>
          <cell r="BF650">
            <v>0</v>
          </cell>
          <cell r="BH650">
            <v>0</v>
          </cell>
          <cell r="BL650">
            <v>0</v>
          </cell>
          <cell r="BM650">
            <v>0</v>
          </cell>
          <cell r="BO650">
            <v>0</v>
          </cell>
          <cell r="BS650">
            <v>0</v>
          </cell>
          <cell r="BT650">
            <v>0</v>
          </cell>
          <cell r="BV650">
            <v>0</v>
          </cell>
          <cell r="BZ650">
            <v>0.42107</v>
          </cell>
          <cell r="CA650">
            <v>0</v>
          </cell>
          <cell r="CC650">
            <v>0.23</v>
          </cell>
          <cell r="CG650">
            <v>0.42107</v>
          </cell>
          <cell r="CH650">
            <v>0</v>
          </cell>
          <cell r="CJ650">
            <v>0.23</v>
          </cell>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N651">
            <v>0</v>
          </cell>
          <cell r="U651">
            <v>0</v>
          </cell>
          <cell r="V651">
            <v>0</v>
          </cell>
          <cell r="X651">
            <v>0</v>
          </cell>
          <cell r="AC651">
            <v>0</v>
          </cell>
          <cell r="AE651">
            <v>0</v>
          </cell>
          <cell r="AJ651">
            <v>0</v>
          </cell>
          <cell r="AK651">
            <v>0</v>
          </cell>
          <cell r="AM651">
            <v>0</v>
          </cell>
          <cell r="AQ651">
            <v>1.3158940000000001</v>
          </cell>
          <cell r="AR651">
            <v>0</v>
          </cell>
          <cell r="AT651">
            <v>1.196</v>
          </cell>
          <cell r="AX651">
            <v>0</v>
          </cell>
          <cell r="AY651">
            <v>0</v>
          </cell>
          <cell r="BA651">
            <v>0</v>
          </cell>
          <cell r="BE651">
            <v>0</v>
          </cell>
          <cell r="BF651">
            <v>0</v>
          </cell>
          <cell r="BH651">
            <v>0</v>
          </cell>
          <cell r="BL651">
            <v>0</v>
          </cell>
          <cell r="BM651">
            <v>0</v>
          </cell>
          <cell r="BO651">
            <v>0</v>
          </cell>
          <cell r="BS651">
            <v>0</v>
          </cell>
          <cell r="BT651">
            <v>0</v>
          </cell>
          <cell r="BV651">
            <v>0</v>
          </cell>
          <cell r="BZ651">
            <v>0.83120000000000005</v>
          </cell>
          <cell r="CA651">
            <v>0</v>
          </cell>
          <cell r="CC651">
            <v>0.4899</v>
          </cell>
          <cell r="CG651">
            <v>0</v>
          </cell>
          <cell r="CH651">
            <v>0</v>
          </cell>
          <cell r="CJ651">
            <v>0</v>
          </cell>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N652">
            <v>0</v>
          </cell>
          <cell r="U652">
            <v>0</v>
          </cell>
          <cell r="V652">
            <v>0</v>
          </cell>
          <cell r="X652">
            <v>0</v>
          </cell>
          <cell r="AC652">
            <v>0</v>
          </cell>
          <cell r="AE652">
            <v>0</v>
          </cell>
          <cell r="AJ652">
            <v>0</v>
          </cell>
          <cell r="AK652">
            <v>0</v>
          </cell>
          <cell r="AM652">
            <v>0</v>
          </cell>
          <cell r="AQ652">
            <v>0</v>
          </cell>
          <cell r="AR652">
            <v>0</v>
          </cell>
          <cell r="AT652">
            <v>0</v>
          </cell>
          <cell r="AX652">
            <v>0</v>
          </cell>
          <cell r="AY652">
            <v>0</v>
          </cell>
          <cell r="BA652">
            <v>0</v>
          </cell>
          <cell r="BE652">
            <v>0</v>
          </cell>
          <cell r="BF652">
            <v>0</v>
          </cell>
          <cell r="BH652">
            <v>0</v>
          </cell>
          <cell r="BL652">
            <v>0</v>
          </cell>
          <cell r="BM652">
            <v>0</v>
          </cell>
          <cell r="BO652">
            <v>0</v>
          </cell>
          <cell r="BS652">
            <v>0</v>
          </cell>
          <cell r="BT652">
            <v>0</v>
          </cell>
          <cell r="BV652">
            <v>0</v>
          </cell>
          <cell r="BZ652">
            <v>0.62561</v>
          </cell>
          <cell r="CA652">
            <v>0</v>
          </cell>
          <cell r="CC652">
            <v>0.36</v>
          </cell>
          <cell r="CG652">
            <v>0.62561</v>
          </cell>
          <cell r="CH652">
            <v>0</v>
          </cell>
          <cell r="CJ652">
            <v>0.36</v>
          </cell>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N653">
            <v>0</v>
          </cell>
          <cell r="U653">
            <v>0</v>
          </cell>
          <cell r="V653">
            <v>0</v>
          </cell>
          <cell r="X653">
            <v>0</v>
          </cell>
          <cell r="AC653">
            <v>0</v>
          </cell>
          <cell r="AE653">
            <v>0</v>
          </cell>
          <cell r="AJ653">
            <v>0</v>
          </cell>
          <cell r="AK653">
            <v>0</v>
          </cell>
          <cell r="AM653">
            <v>0</v>
          </cell>
          <cell r="AQ653">
            <v>0</v>
          </cell>
          <cell r="AR653">
            <v>0</v>
          </cell>
          <cell r="AT653">
            <v>0</v>
          </cell>
          <cell r="AX653">
            <v>0</v>
          </cell>
          <cell r="AY653">
            <v>0</v>
          </cell>
          <cell r="BA653">
            <v>0</v>
          </cell>
          <cell r="BE653">
            <v>0</v>
          </cell>
          <cell r="BF653">
            <v>0</v>
          </cell>
          <cell r="BH653">
            <v>0</v>
          </cell>
          <cell r="BL653">
            <v>0</v>
          </cell>
          <cell r="BM653">
            <v>0</v>
          </cell>
          <cell r="BO653">
            <v>0</v>
          </cell>
          <cell r="BS653">
            <v>0</v>
          </cell>
          <cell r="BT653">
            <v>0</v>
          </cell>
          <cell r="BV653">
            <v>0</v>
          </cell>
          <cell r="BZ653">
            <v>0.32671</v>
          </cell>
          <cell r="CA653">
            <v>0</v>
          </cell>
          <cell r="CC653">
            <v>0.16800000000000001</v>
          </cell>
          <cell r="CG653">
            <v>0.32671</v>
          </cell>
          <cell r="CH653">
            <v>0</v>
          </cell>
          <cell r="CJ653">
            <v>0.16800000000000001</v>
          </cell>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N654">
            <v>0</v>
          </cell>
          <cell r="U654">
            <v>0</v>
          </cell>
          <cell r="V654">
            <v>0</v>
          </cell>
          <cell r="X654">
            <v>0</v>
          </cell>
          <cell r="AC654">
            <v>0</v>
          </cell>
          <cell r="AE654">
            <v>0</v>
          </cell>
          <cell r="AJ654">
            <v>0</v>
          </cell>
          <cell r="AK654">
            <v>0</v>
          </cell>
          <cell r="AM654">
            <v>0</v>
          </cell>
          <cell r="AQ654">
            <v>0</v>
          </cell>
          <cell r="AR654">
            <v>0</v>
          </cell>
          <cell r="AT654">
            <v>0</v>
          </cell>
          <cell r="AX654">
            <v>0</v>
          </cell>
          <cell r="AY654">
            <v>0</v>
          </cell>
          <cell r="BA654">
            <v>0</v>
          </cell>
          <cell r="BE654">
            <v>0</v>
          </cell>
          <cell r="BF654">
            <v>0</v>
          </cell>
          <cell r="BH654">
            <v>0</v>
          </cell>
          <cell r="BL654">
            <v>0.46817000000000009</v>
          </cell>
          <cell r="BM654">
            <v>0</v>
          </cell>
          <cell r="BO654">
            <v>0.26</v>
          </cell>
          <cell r="BS654">
            <v>0.46817000000000009</v>
          </cell>
          <cell r="BT654">
            <v>0</v>
          </cell>
          <cell r="BV654">
            <v>0.26</v>
          </cell>
          <cell r="BZ654">
            <v>0</v>
          </cell>
          <cell r="CA654">
            <v>0</v>
          </cell>
          <cell r="CC654">
            <v>0</v>
          </cell>
          <cell r="CG654">
            <v>0</v>
          </cell>
          <cell r="CH654">
            <v>0</v>
          </cell>
          <cell r="CJ654">
            <v>0</v>
          </cell>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N655">
            <v>0</v>
          </cell>
          <cell r="U655">
            <v>0</v>
          </cell>
          <cell r="V655">
            <v>0</v>
          </cell>
          <cell r="X655">
            <v>0</v>
          </cell>
          <cell r="AC655">
            <v>0</v>
          </cell>
          <cell r="AE655">
            <v>0</v>
          </cell>
          <cell r="AJ655">
            <v>0</v>
          </cell>
          <cell r="AK655">
            <v>0</v>
          </cell>
          <cell r="AM655">
            <v>0</v>
          </cell>
          <cell r="AQ655">
            <v>0</v>
          </cell>
          <cell r="AR655">
            <v>0</v>
          </cell>
          <cell r="AT655">
            <v>0</v>
          </cell>
          <cell r="AX655">
            <v>0</v>
          </cell>
          <cell r="AY655">
            <v>0</v>
          </cell>
          <cell r="BA655">
            <v>0</v>
          </cell>
          <cell r="BE655">
            <v>0</v>
          </cell>
          <cell r="BF655">
            <v>0</v>
          </cell>
          <cell r="BH655">
            <v>0</v>
          </cell>
          <cell r="BL655">
            <v>0.32671</v>
          </cell>
          <cell r="BM655">
            <v>0</v>
          </cell>
          <cell r="BO655">
            <v>0.16800000000000001</v>
          </cell>
          <cell r="BS655">
            <v>0.32671</v>
          </cell>
          <cell r="BT655">
            <v>0</v>
          </cell>
          <cell r="BV655">
            <v>0.16800000000000001</v>
          </cell>
          <cell r="BZ655">
            <v>0</v>
          </cell>
          <cell r="CA655">
            <v>0</v>
          </cell>
          <cell r="CC655">
            <v>0</v>
          </cell>
          <cell r="CG655">
            <v>0</v>
          </cell>
          <cell r="CH655">
            <v>0</v>
          </cell>
          <cell r="CJ655">
            <v>0</v>
          </cell>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N656">
            <v>0</v>
          </cell>
          <cell r="U656">
            <v>0</v>
          </cell>
          <cell r="V656">
            <v>0</v>
          </cell>
          <cell r="X656">
            <v>0</v>
          </cell>
          <cell r="AC656">
            <v>0</v>
          </cell>
          <cell r="AE656">
            <v>0</v>
          </cell>
          <cell r="AJ656">
            <v>0</v>
          </cell>
          <cell r="AK656">
            <v>0</v>
          </cell>
          <cell r="AM656">
            <v>0</v>
          </cell>
          <cell r="AQ656">
            <v>0</v>
          </cell>
          <cell r="AR656">
            <v>0</v>
          </cell>
          <cell r="AT656">
            <v>0</v>
          </cell>
          <cell r="AX656">
            <v>0</v>
          </cell>
          <cell r="AY656">
            <v>0</v>
          </cell>
          <cell r="BA656">
            <v>0</v>
          </cell>
          <cell r="BE656">
            <v>0</v>
          </cell>
          <cell r="BF656">
            <v>0</v>
          </cell>
          <cell r="BH656">
            <v>0</v>
          </cell>
          <cell r="BL656">
            <v>0.87770999999999999</v>
          </cell>
          <cell r="BM656">
            <v>0</v>
          </cell>
          <cell r="BO656">
            <v>0.51600000000000001</v>
          </cell>
          <cell r="BS656">
            <v>0.87770999999999988</v>
          </cell>
          <cell r="BT656">
            <v>0</v>
          </cell>
          <cell r="BV656">
            <v>0.51600000000000001</v>
          </cell>
          <cell r="BZ656">
            <v>0</v>
          </cell>
          <cell r="CA656">
            <v>0</v>
          </cell>
          <cell r="CC656">
            <v>0</v>
          </cell>
          <cell r="CG656">
            <v>0</v>
          </cell>
          <cell r="CH656">
            <v>0</v>
          </cell>
          <cell r="CJ656">
            <v>0</v>
          </cell>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N657">
            <v>0</v>
          </cell>
          <cell r="U657">
            <v>0</v>
          </cell>
          <cell r="V657">
            <v>0</v>
          </cell>
          <cell r="X657">
            <v>0</v>
          </cell>
          <cell r="AC657">
            <v>0</v>
          </cell>
          <cell r="AE657">
            <v>0</v>
          </cell>
          <cell r="AJ657">
            <v>0</v>
          </cell>
          <cell r="AK657">
            <v>0</v>
          </cell>
          <cell r="AM657">
            <v>0</v>
          </cell>
          <cell r="AQ657">
            <v>0</v>
          </cell>
          <cell r="AR657">
            <v>0</v>
          </cell>
          <cell r="AT657">
            <v>0</v>
          </cell>
          <cell r="AX657">
            <v>0</v>
          </cell>
          <cell r="AY657">
            <v>0</v>
          </cell>
          <cell r="BA657">
            <v>0</v>
          </cell>
          <cell r="BE657">
            <v>0</v>
          </cell>
          <cell r="BF657">
            <v>0</v>
          </cell>
          <cell r="BH657">
            <v>0</v>
          </cell>
          <cell r="BL657">
            <v>0.43632999999999994</v>
          </cell>
          <cell r="BM657">
            <v>0</v>
          </cell>
          <cell r="BO657">
            <v>0.23599999999999999</v>
          </cell>
          <cell r="BS657">
            <v>0.43633</v>
          </cell>
          <cell r="BT657">
            <v>0</v>
          </cell>
          <cell r="BV657">
            <v>0.23599999999999999</v>
          </cell>
          <cell r="BZ657">
            <v>0</v>
          </cell>
          <cell r="CA657">
            <v>0</v>
          </cell>
          <cell r="CC657">
            <v>0</v>
          </cell>
          <cell r="CG657">
            <v>0</v>
          </cell>
          <cell r="CH657">
            <v>0</v>
          </cell>
          <cell r="CJ657">
            <v>0</v>
          </cell>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N658">
            <v>0</v>
          </cell>
          <cell r="U658">
            <v>0</v>
          </cell>
          <cell r="V658">
            <v>0</v>
          </cell>
          <cell r="X658">
            <v>0</v>
          </cell>
          <cell r="AC658">
            <v>0</v>
          </cell>
          <cell r="AE658">
            <v>0</v>
          </cell>
          <cell r="AJ658">
            <v>0</v>
          </cell>
          <cell r="AK658">
            <v>0</v>
          </cell>
          <cell r="AM658">
            <v>0</v>
          </cell>
          <cell r="AQ658">
            <v>0</v>
          </cell>
          <cell r="AR658">
            <v>0</v>
          </cell>
          <cell r="AT658">
            <v>0</v>
          </cell>
          <cell r="AX658">
            <v>0</v>
          </cell>
          <cell r="AY658">
            <v>0</v>
          </cell>
          <cell r="BA658">
            <v>0</v>
          </cell>
          <cell r="BE658">
            <v>0</v>
          </cell>
          <cell r="BF658">
            <v>0</v>
          </cell>
          <cell r="BH658">
            <v>0</v>
          </cell>
          <cell r="BL658">
            <v>0.53122999999999998</v>
          </cell>
          <cell r="BM658">
            <v>0</v>
          </cell>
          <cell r="BO658">
            <v>0.3</v>
          </cell>
          <cell r="BS658">
            <v>0.53122999999999998</v>
          </cell>
          <cell r="BT658">
            <v>0</v>
          </cell>
          <cell r="BV658">
            <v>0.3</v>
          </cell>
          <cell r="BZ658">
            <v>0</v>
          </cell>
          <cell r="CA658">
            <v>0</v>
          </cell>
          <cell r="CC658">
            <v>0</v>
          </cell>
          <cell r="CG658">
            <v>0</v>
          </cell>
          <cell r="CH658">
            <v>0</v>
          </cell>
          <cell r="CJ658">
            <v>0</v>
          </cell>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N659">
            <v>0</v>
          </cell>
          <cell r="U659">
            <v>0</v>
          </cell>
          <cell r="V659">
            <v>0</v>
          </cell>
          <cell r="X659">
            <v>0</v>
          </cell>
          <cell r="AC659">
            <v>0</v>
          </cell>
          <cell r="AE659">
            <v>0</v>
          </cell>
          <cell r="AJ659">
            <v>0</v>
          </cell>
          <cell r="AK659">
            <v>0</v>
          </cell>
          <cell r="AM659">
            <v>0</v>
          </cell>
          <cell r="AQ659">
            <v>0</v>
          </cell>
          <cell r="AR659">
            <v>0</v>
          </cell>
          <cell r="AT659">
            <v>0</v>
          </cell>
          <cell r="AX659">
            <v>0</v>
          </cell>
          <cell r="AY659">
            <v>0</v>
          </cell>
          <cell r="BA659">
            <v>0</v>
          </cell>
          <cell r="BE659">
            <v>0</v>
          </cell>
          <cell r="BF659">
            <v>0</v>
          </cell>
          <cell r="BH659">
            <v>0</v>
          </cell>
          <cell r="BL659">
            <v>3.1668699999999999</v>
          </cell>
          <cell r="BM659">
            <v>0</v>
          </cell>
          <cell r="BO659">
            <v>1.98</v>
          </cell>
          <cell r="BS659">
            <v>3.1668699999999999</v>
          </cell>
          <cell r="BT659">
            <v>0</v>
          </cell>
          <cell r="BV659">
            <v>1.98</v>
          </cell>
          <cell r="BZ659">
            <v>0</v>
          </cell>
          <cell r="CA659">
            <v>0</v>
          </cell>
          <cell r="CC659">
            <v>0</v>
          </cell>
          <cell r="CG659">
            <v>0</v>
          </cell>
          <cell r="CH659">
            <v>0</v>
          </cell>
          <cell r="CJ659">
            <v>0</v>
          </cell>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N660">
            <v>0</v>
          </cell>
          <cell r="U660">
            <v>0</v>
          </cell>
          <cell r="V660">
            <v>0</v>
          </cell>
          <cell r="X660">
            <v>0</v>
          </cell>
          <cell r="AC660">
            <v>0</v>
          </cell>
          <cell r="AE660">
            <v>0</v>
          </cell>
          <cell r="AJ660">
            <v>0</v>
          </cell>
          <cell r="AK660">
            <v>0</v>
          </cell>
          <cell r="AM660">
            <v>0</v>
          </cell>
          <cell r="AQ660">
            <v>0.80701699999999998</v>
          </cell>
          <cell r="AR660">
            <v>0</v>
          </cell>
          <cell r="AT660">
            <v>0.71599999999999997</v>
          </cell>
          <cell r="AX660">
            <v>0</v>
          </cell>
          <cell r="AY660">
            <v>0</v>
          </cell>
          <cell r="BA660">
            <v>0</v>
          </cell>
          <cell r="BE660">
            <v>0</v>
          </cell>
          <cell r="BF660">
            <v>0</v>
          </cell>
          <cell r="BH660">
            <v>0</v>
          </cell>
          <cell r="BL660">
            <v>0.43632999999999994</v>
          </cell>
          <cell r="BM660">
            <v>0</v>
          </cell>
          <cell r="BO660">
            <v>0.24</v>
          </cell>
          <cell r="BS660">
            <v>0</v>
          </cell>
          <cell r="BT660">
            <v>0</v>
          </cell>
          <cell r="BV660">
            <v>0</v>
          </cell>
          <cell r="BZ660">
            <v>0</v>
          </cell>
          <cell r="CA660">
            <v>0</v>
          </cell>
          <cell r="CC660">
            <v>0</v>
          </cell>
          <cell r="CG660">
            <v>0</v>
          </cell>
          <cell r="CH660">
            <v>0</v>
          </cell>
          <cell r="CJ660">
            <v>0</v>
          </cell>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N661">
            <v>0</v>
          </cell>
          <cell r="U661">
            <v>0</v>
          </cell>
          <cell r="V661">
            <v>0</v>
          </cell>
          <cell r="X661">
            <v>0</v>
          </cell>
          <cell r="AC661">
            <v>0</v>
          </cell>
          <cell r="AE661">
            <v>0</v>
          </cell>
          <cell r="AJ661">
            <v>0</v>
          </cell>
          <cell r="AK661">
            <v>0</v>
          </cell>
          <cell r="AM661">
            <v>0</v>
          </cell>
          <cell r="AQ661">
            <v>0.68302700000000005</v>
          </cell>
          <cell r="AR661">
            <v>0</v>
          </cell>
          <cell r="AT661">
            <v>0.57599999999999996</v>
          </cell>
          <cell r="AX661">
            <v>0</v>
          </cell>
          <cell r="AY661">
            <v>0</v>
          </cell>
          <cell r="BA661">
            <v>0</v>
          </cell>
          <cell r="BE661">
            <v>0</v>
          </cell>
          <cell r="BF661">
            <v>0</v>
          </cell>
          <cell r="BH661">
            <v>0</v>
          </cell>
          <cell r="BL661">
            <v>0.31017</v>
          </cell>
          <cell r="BM661">
            <v>0</v>
          </cell>
          <cell r="BO661">
            <v>0.16</v>
          </cell>
          <cell r="BS661">
            <v>0</v>
          </cell>
          <cell r="BT661">
            <v>0</v>
          </cell>
          <cell r="BV661">
            <v>0</v>
          </cell>
          <cell r="BZ661">
            <v>0</v>
          </cell>
          <cell r="CA661">
            <v>0</v>
          </cell>
          <cell r="CC661">
            <v>0</v>
          </cell>
          <cell r="CG661">
            <v>0</v>
          </cell>
          <cell r="CH661">
            <v>0</v>
          </cell>
          <cell r="CJ661">
            <v>0</v>
          </cell>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N662">
            <v>0</v>
          </cell>
          <cell r="U662">
            <v>0</v>
          </cell>
          <cell r="V662">
            <v>0</v>
          </cell>
          <cell r="X662">
            <v>0</v>
          </cell>
          <cell r="AC662">
            <v>0</v>
          </cell>
          <cell r="AE662">
            <v>0</v>
          </cell>
          <cell r="AJ662">
            <v>0</v>
          </cell>
          <cell r="AK662">
            <v>0</v>
          </cell>
          <cell r="AM662">
            <v>0</v>
          </cell>
          <cell r="AQ662">
            <v>0</v>
          </cell>
          <cell r="AR662">
            <v>0</v>
          </cell>
          <cell r="AT662">
            <v>0</v>
          </cell>
          <cell r="AX662">
            <v>0</v>
          </cell>
          <cell r="AY662">
            <v>0</v>
          </cell>
          <cell r="BA662">
            <v>0</v>
          </cell>
          <cell r="BE662">
            <v>0</v>
          </cell>
          <cell r="BF662">
            <v>0</v>
          </cell>
          <cell r="BH662">
            <v>0</v>
          </cell>
          <cell r="BL662">
            <v>0.37326999999999999</v>
          </cell>
          <cell r="BM662">
            <v>0</v>
          </cell>
          <cell r="BO662">
            <v>0.2</v>
          </cell>
          <cell r="BS662">
            <v>0.37326999999999999</v>
          </cell>
          <cell r="BT662">
            <v>0</v>
          </cell>
          <cell r="BV662">
            <v>0.2</v>
          </cell>
          <cell r="BZ662">
            <v>0</v>
          </cell>
          <cell r="CA662">
            <v>0</v>
          </cell>
          <cell r="CC662">
            <v>0</v>
          </cell>
          <cell r="CG662">
            <v>0</v>
          </cell>
          <cell r="CH662">
            <v>0</v>
          </cell>
          <cell r="CJ662">
            <v>0</v>
          </cell>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N663">
            <v>0</v>
          </cell>
          <cell r="U663">
            <v>0</v>
          </cell>
          <cell r="V663">
            <v>0</v>
          </cell>
          <cell r="X663">
            <v>0</v>
          </cell>
          <cell r="AC663">
            <v>0</v>
          </cell>
          <cell r="AE663">
            <v>0</v>
          </cell>
          <cell r="AJ663">
            <v>0</v>
          </cell>
          <cell r="AK663">
            <v>0</v>
          </cell>
          <cell r="AM663">
            <v>0</v>
          </cell>
          <cell r="AQ663">
            <v>0.7990020000000001</v>
          </cell>
          <cell r="AR663">
            <v>0</v>
          </cell>
          <cell r="AT663">
            <v>0.372</v>
          </cell>
          <cell r="AX663">
            <v>0</v>
          </cell>
          <cell r="AY663">
            <v>0</v>
          </cell>
          <cell r="BA663">
            <v>0</v>
          </cell>
          <cell r="BE663">
            <v>0</v>
          </cell>
          <cell r="BF663">
            <v>0</v>
          </cell>
          <cell r="BH663">
            <v>0</v>
          </cell>
          <cell r="BL663">
            <v>0.39013999999999999</v>
          </cell>
          <cell r="BM663">
            <v>0</v>
          </cell>
          <cell r="BO663">
            <v>0.21</v>
          </cell>
          <cell r="BS663">
            <v>0</v>
          </cell>
          <cell r="BT663">
            <v>0</v>
          </cell>
          <cell r="BV663">
            <v>0</v>
          </cell>
          <cell r="BZ663">
            <v>0</v>
          </cell>
          <cell r="CA663">
            <v>0</v>
          </cell>
          <cell r="CC663">
            <v>0</v>
          </cell>
          <cell r="CG663">
            <v>0</v>
          </cell>
          <cell r="CH663">
            <v>0</v>
          </cell>
          <cell r="CJ663">
            <v>0</v>
          </cell>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N664">
            <v>0</v>
          </cell>
          <cell r="U664">
            <v>0</v>
          </cell>
          <cell r="V664">
            <v>0</v>
          </cell>
          <cell r="X664">
            <v>0</v>
          </cell>
          <cell r="AC664">
            <v>0</v>
          </cell>
          <cell r="AE664">
            <v>0</v>
          </cell>
          <cell r="AJ664">
            <v>0</v>
          </cell>
          <cell r="AK664">
            <v>0</v>
          </cell>
          <cell r="AM664">
            <v>0</v>
          </cell>
          <cell r="AQ664">
            <v>0</v>
          </cell>
          <cell r="AR664">
            <v>0</v>
          </cell>
          <cell r="AT664">
            <v>0</v>
          </cell>
          <cell r="AX664">
            <v>0</v>
          </cell>
          <cell r="AY664">
            <v>0</v>
          </cell>
          <cell r="BA664">
            <v>0</v>
          </cell>
          <cell r="BE664">
            <v>0</v>
          </cell>
          <cell r="BF664">
            <v>0</v>
          </cell>
          <cell r="BH664">
            <v>0</v>
          </cell>
          <cell r="BL664">
            <v>0.43632999999999994</v>
          </cell>
          <cell r="BM664">
            <v>0</v>
          </cell>
          <cell r="BO664">
            <v>0.24</v>
          </cell>
          <cell r="BS664">
            <v>0.43633</v>
          </cell>
          <cell r="BT664">
            <v>0</v>
          </cell>
          <cell r="BV664">
            <v>0.24</v>
          </cell>
          <cell r="BZ664">
            <v>0</v>
          </cell>
          <cell r="CA664">
            <v>0</v>
          </cell>
          <cell r="CC664">
            <v>0</v>
          </cell>
          <cell r="CG664">
            <v>0</v>
          </cell>
          <cell r="CH664">
            <v>0</v>
          </cell>
          <cell r="CJ664">
            <v>0</v>
          </cell>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N665">
            <v>0</v>
          </cell>
          <cell r="U665">
            <v>0</v>
          </cell>
          <cell r="V665">
            <v>0</v>
          </cell>
          <cell r="X665">
            <v>0</v>
          </cell>
          <cell r="AC665">
            <v>0</v>
          </cell>
          <cell r="AE665">
            <v>0</v>
          </cell>
          <cell r="AJ665">
            <v>0</v>
          </cell>
          <cell r="AK665">
            <v>0</v>
          </cell>
          <cell r="AM665">
            <v>0</v>
          </cell>
          <cell r="AQ665">
            <v>0</v>
          </cell>
          <cell r="AR665">
            <v>0</v>
          </cell>
          <cell r="AT665">
            <v>0</v>
          </cell>
          <cell r="AX665">
            <v>0</v>
          </cell>
          <cell r="AY665">
            <v>0</v>
          </cell>
          <cell r="BA665">
            <v>0</v>
          </cell>
          <cell r="BE665">
            <v>0</v>
          </cell>
          <cell r="BF665">
            <v>0</v>
          </cell>
          <cell r="BH665">
            <v>0</v>
          </cell>
          <cell r="BL665">
            <v>0.68732000000000004</v>
          </cell>
          <cell r="BM665">
            <v>0</v>
          </cell>
          <cell r="BO665">
            <v>0.4</v>
          </cell>
          <cell r="BS665">
            <v>0.68732000000000004</v>
          </cell>
          <cell r="BT665">
            <v>0</v>
          </cell>
          <cell r="BV665">
            <v>0.4</v>
          </cell>
          <cell r="BZ665">
            <v>0</v>
          </cell>
          <cell r="CA665">
            <v>0</v>
          </cell>
          <cell r="CC665">
            <v>0</v>
          </cell>
          <cell r="CG665">
            <v>0</v>
          </cell>
          <cell r="CH665">
            <v>0</v>
          </cell>
          <cell r="CJ665">
            <v>0</v>
          </cell>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N666">
            <v>0</v>
          </cell>
          <cell r="U666">
            <v>0</v>
          </cell>
          <cell r="V666">
            <v>0</v>
          </cell>
          <cell r="X666">
            <v>0</v>
          </cell>
          <cell r="AC666">
            <v>0</v>
          </cell>
          <cell r="AE666">
            <v>0</v>
          </cell>
          <cell r="AJ666">
            <v>0</v>
          </cell>
          <cell r="AK666">
            <v>0</v>
          </cell>
          <cell r="AM666">
            <v>0</v>
          </cell>
          <cell r="AQ666">
            <v>0.29397100000000004</v>
          </cell>
          <cell r="AR666">
            <v>0</v>
          </cell>
          <cell r="AT666">
            <v>0.246</v>
          </cell>
          <cell r="AX666">
            <v>0</v>
          </cell>
          <cell r="AY666">
            <v>0</v>
          </cell>
          <cell r="BA666">
            <v>0</v>
          </cell>
          <cell r="BE666">
            <v>0</v>
          </cell>
          <cell r="BF666">
            <v>0</v>
          </cell>
          <cell r="BH666">
            <v>0</v>
          </cell>
          <cell r="BL666">
            <v>1.0035399999999999</v>
          </cell>
          <cell r="BM666">
            <v>0</v>
          </cell>
          <cell r="BO666">
            <v>0.6</v>
          </cell>
          <cell r="BS666">
            <v>0</v>
          </cell>
          <cell r="BT666">
            <v>0</v>
          </cell>
          <cell r="BV666">
            <v>0</v>
          </cell>
          <cell r="BZ666">
            <v>0</v>
          </cell>
          <cell r="CA666">
            <v>0</v>
          </cell>
          <cell r="CC666">
            <v>0</v>
          </cell>
          <cell r="CG666">
            <v>0</v>
          </cell>
          <cell r="CH666">
            <v>0</v>
          </cell>
          <cell r="CJ666">
            <v>0</v>
          </cell>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N667">
            <v>0</v>
          </cell>
          <cell r="U667">
            <v>0</v>
          </cell>
          <cell r="V667">
            <v>0</v>
          </cell>
          <cell r="X667">
            <v>0</v>
          </cell>
          <cell r="AC667">
            <v>0</v>
          </cell>
          <cell r="AE667">
            <v>0</v>
          </cell>
          <cell r="AJ667">
            <v>0</v>
          </cell>
          <cell r="AK667">
            <v>0</v>
          </cell>
          <cell r="AM667">
            <v>0</v>
          </cell>
          <cell r="AQ667">
            <v>0</v>
          </cell>
          <cell r="AR667">
            <v>0</v>
          </cell>
          <cell r="AT667">
            <v>0</v>
          </cell>
          <cell r="AX667">
            <v>0</v>
          </cell>
          <cell r="AY667">
            <v>0</v>
          </cell>
          <cell r="BA667">
            <v>0</v>
          </cell>
          <cell r="BE667">
            <v>0</v>
          </cell>
          <cell r="BF667">
            <v>0</v>
          </cell>
          <cell r="BH667">
            <v>0</v>
          </cell>
          <cell r="BL667">
            <v>0.43632999999999994</v>
          </cell>
          <cell r="BM667">
            <v>0</v>
          </cell>
          <cell r="BO667">
            <v>0.24</v>
          </cell>
          <cell r="BS667">
            <v>0.43633</v>
          </cell>
          <cell r="BT667">
            <v>0</v>
          </cell>
          <cell r="BV667">
            <v>0.24</v>
          </cell>
          <cell r="BZ667">
            <v>0</v>
          </cell>
          <cell r="CA667">
            <v>0</v>
          </cell>
          <cell r="CC667">
            <v>0</v>
          </cell>
          <cell r="CG667">
            <v>0</v>
          </cell>
          <cell r="CH667">
            <v>0</v>
          </cell>
          <cell r="CJ667">
            <v>0</v>
          </cell>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N668">
            <v>0</v>
          </cell>
          <cell r="U668">
            <v>0</v>
          </cell>
          <cell r="V668">
            <v>0</v>
          </cell>
          <cell r="X668">
            <v>0</v>
          </cell>
          <cell r="AC668">
            <v>0</v>
          </cell>
          <cell r="AE668">
            <v>0</v>
          </cell>
          <cell r="AJ668">
            <v>0</v>
          </cell>
          <cell r="AK668">
            <v>0</v>
          </cell>
          <cell r="AM668">
            <v>0</v>
          </cell>
          <cell r="AQ668">
            <v>0</v>
          </cell>
          <cell r="AR668">
            <v>0</v>
          </cell>
          <cell r="AT668">
            <v>0</v>
          </cell>
          <cell r="AX668">
            <v>0</v>
          </cell>
          <cell r="AY668">
            <v>0</v>
          </cell>
          <cell r="BA668">
            <v>0</v>
          </cell>
          <cell r="BE668">
            <v>0</v>
          </cell>
          <cell r="BF668">
            <v>0</v>
          </cell>
          <cell r="BH668">
            <v>0</v>
          </cell>
          <cell r="BL668">
            <v>0.40548000000000001</v>
          </cell>
          <cell r="BM668">
            <v>0</v>
          </cell>
          <cell r="BO668">
            <v>0.22</v>
          </cell>
          <cell r="BS668">
            <v>0.40548000000000001</v>
          </cell>
          <cell r="BT668">
            <v>0</v>
          </cell>
          <cell r="BV668">
            <v>0.22</v>
          </cell>
          <cell r="BZ668">
            <v>0</v>
          </cell>
          <cell r="CA668">
            <v>0</v>
          </cell>
          <cell r="CC668">
            <v>0</v>
          </cell>
          <cell r="CG668">
            <v>0</v>
          </cell>
          <cell r="CH668">
            <v>0</v>
          </cell>
          <cell r="CJ668">
            <v>0</v>
          </cell>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N669">
            <v>0</v>
          </cell>
          <cell r="U669">
            <v>0.93834799999999996</v>
          </cell>
          <cell r="V669">
            <v>0</v>
          </cell>
          <cell r="X669">
            <v>0.85399999999999998</v>
          </cell>
          <cell r="AB669">
            <v>0.95429992000000008</v>
          </cell>
          <cell r="AC669">
            <v>0</v>
          </cell>
          <cell r="AE669">
            <v>0.85399999999999998</v>
          </cell>
          <cell r="AJ669">
            <v>0</v>
          </cell>
          <cell r="AK669">
            <v>0</v>
          </cell>
          <cell r="AM669">
            <v>0</v>
          </cell>
          <cell r="AQ669">
            <v>0</v>
          </cell>
          <cell r="AR669">
            <v>0</v>
          </cell>
          <cell r="AT669">
            <v>0</v>
          </cell>
          <cell r="AX669">
            <v>0</v>
          </cell>
          <cell r="AY669">
            <v>0</v>
          </cell>
          <cell r="BA669">
            <v>0</v>
          </cell>
          <cell r="BE669">
            <v>0</v>
          </cell>
          <cell r="BF669">
            <v>0</v>
          </cell>
          <cell r="BH669">
            <v>0</v>
          </cell>
          <cell r="BL669">
            <v>0</v>
          </cell>
          <cell r="BM669">
            <v>0</v>
          </cell>
          <cell r="BO669">
            <v>0</v>
          </cell>
          <cell r="BS669">
            <v>0</v>
          </cell>
          <cell r="BT669">
            <v>0</v>
          </cell>
          <cell r="BV669">
            <v>0</v>
          </cell>
          <cell r="BZ669">
            <v>0</v>
          </cell>
          <cell r="CA669">
            <v>0</v>
          </cell>
          <cell r="CC669">
            <v>0</v>
          </cell>
          <cell r="CG669">
            <v>0</v>
          </cell>
          <cell r="CH669">
            <v>0</v>
          </cell>
          <cell r="CJ669">
            <v>0</v>
          </cell>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N670">
            <v>0</v>
          </cell>
          <cell r="U670">
            <v>0.41861500000000001</v>
          </cell>
          <cell r="V670">
            <v>0</v>
          </cell>
          <cell r="X670">
            <v>0.34599999999999997</v>
          </cell>
          <cell r="AB670">
            <v>0.42573146000000006</v>
          </cell>
          <cell r="AC670">
            <v>0</v>
          </cell>
          <cell r="AE670">
            <v>0.34599999999999997</v>
          </cell>
          <cell r="AJ670">
            <v>0</v>
          </cell>
          <cell r="AK670">
            <v>0</v>
          </cell>
          <cell r="AM670">
            <v>0</v>
          </cell>
          <cell r="AQ670">
            <v>0</v>
          </cell>
          <cell r="AR670">
            <v>0</v>
          </cell>
          <cell r="AT670">
            <v>0</v>
          </cell>
          <cell r="AX670">
            <v>0</v>
          </cell>
          <cell r="AY670">
            <v>0</v>
          </cell>
          <cell r="BA670">
            <v>0</v>
          </cell>
          <cell r="BE670">
            <v>0</v>
          </cell>
          <cell r="BF670">
            <v>0</v>
          </cell>
          <cell r="BH670">
            <v>0</v>
          </cell>
          <cell r="BL670">
            <v>0</v>
          </cell>
          <cell r="BM670">
            <v>0</v>
          </cell>
          <cell r="BO670">
            <v>0</v>
          </cell>
          <cell r="BS670">
            <v>0</v>
          </cell>
          <cell r="BT670">
            <v>0</v>
          </cell>
          <cell r="BV670">
            <v>0</v>
          </cell>
          <cell r="BZ670">
            <v>0</v>
          </cell>
          <cell r="CA670">
            <v>0</v>
          </cell>
          <cell r="CC670">
            <v>0</v>
          </cell>
          <cell r="CG670">
            <v>0</v>
          </cell>
          <cell r="CH670">
            <v>0</v>
          </cell>
          <cell r="CJ670">
            <v>0</v>
          </cell>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N671">
            <v>0</v>
          </cell>
          <cell r="U671">
            <v>1.555464</v>
          </cell>
          <cell r="V671">
            <v>0</v>
          </cell>
          <cell r="X671">
            <v>1.5009999999999999</v>
          </cell>
          <cell r="AB671">
            <v>1.58190689</v>
          </cell>
          <cell r="AC671">
            <v>0</v>
          </cell>
          <cell r="AE671">
            <v>1.5009999999999999</v>
          </cell>
          <cell r="AJ671">
            <v>0</v>
          </cell>
          <cell r="AK671">
            <v>0</v>
          </cell>
          <cell r="AM671">
            <v>0</v>
          </cell>
          <cell r="AQ671">
            <v>0</v>
          </cell>
          <cell r="AR671">
            <v>0</v>
          </cell>
          <cell r="AT671">
            <v>0</v>
          </cell>
          <cell r="AX671">
            <v>0</v>
          </cell>
          <cell r="AY671">
            <v>0</v>
          </cell>
          <cell r="BA671">
            <v>0</v>
          </cell>
          <cell r="BE671">
            <v>0</v>
          </cell>
          <cell r="BF671">
            <v>0</v>
          </cell>
          <cell r="BH671">
            <v>0</v>
          </cell>
          <cell r="BL671">
            <v>0</v>
          </cell>
          <cell r="BM671">
            <v>0</v>
          </cell>
          <cell r="BO671">
            <v>0</v>
          </cell>
          <cell r="BS671">
            <v>0</v>
          </cell>
          <cell r="BT671">
            <v>0</v>
          </cell>
          <cell r="BV671">
            <v>0</v>
          </cell>
          <cell r="BZ671">
            <v>0</v>
          </cell>
          <cell r="CA671">
            <v>0</v>
          </cell>
          <cell r="CC671">
            <v>0</v>
          </cell>
          <cell r="CG671">
            <v>0</v>
          </cell>
          <cell r="CH671">
            <v>0</v>
          </cell>
          <cell r="CJ671">
            <v>0</v>
          </cell>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N672">
            <v>0</v>
          </cell>
          <cell r="U672">
            <v>0.212419</v>
          </cell>
          <cell r="V672">
            <v>0</v>
          </cell>
          <cell r="X672">
            <v>0.19</v>
          </cell>
          <cell r="AB672">
            <v>0.21602976000000002</v>
          </cell>
          <cell r="AC672">
            <v>0</v>
          </cell>
          <cell r="AE672">
            <v>0.19</v>
          </cell>
          <cell r="AI672">
            <v>0.25065441999999999</v>
          </cell>
          <cell r="AJ672">
            <v>0</v>
          </cell>
          <cell r="AK672">
            <v>0</v>
          </cell>
          <cell r="AM672">
            <v>0</v>
          </cell>
          <cell r="AQ672">
            <v>0</v>
          </cell>
          <cell r="AR672">
            <v>0</v>
          </cell>
          <cell r="AT672">
            <v>0</v>
          </cell>
          <cell r="AX672">
            <v>0</v>
          </cell>
          <cell r="AY672">
            <v>0</v>
          </cell>
          <cell r="BA672">
            <v>0</v>
          </cell>
          <cell r="BE672">
            <v>0</v>
          </cell>
          <cell r="BF672">
            <v>0</v>
          </cell>
          <cell r="BH672">
            <v>0</v>
          </cell>
          <cell r="BL672">
            <v>0</v>
          </cell>
          <cell r="BM672">
            <v>0</v>
          </cell>
          <cell r="BO672">
            <v>0</v>
          </cell>
          <cell r="BS672">
            <v>0</v>
          </cell>
          <cell r="BT672">
            <v>0</v>
          </cell>
          <cell r="BV672">
            <v>0</v>
          </cell>
          <cell r="BZ672">
            <v>0</v>
          </cell>
          <cell r="CA672">
            <v>0</v>
          </cell>
          <cell r="CC672">
            <v>0</v>
          </cell>
          <cell r="CG672">
            <v>0</v>
          </cell>
          <cell r="CH672">
            <v>0</v>
          </cell>
          <cell r="CJ672">
            <v>0</v>
          </cell>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N673">
            <v>0</v>
          </cell>
          <cell r="U673">
            <v>0.73648899999999995</v>
          </cell>
          <cell r="V673">
            <v>0</v>
          </cell>
          <cell r="X673">
            <v>0.5</v>
          </cell>
          <cell r="AB673">
            <v>0.77677492999999997</v>
          </cell>
          <cell r="AC673">
            <v>0</v>
          </cell>
          <cell r="AE673">
            <v>0.5</v>
          </cell>
          <cell r="AI673">
            <v>0.86905701999999985</v>
          </cell>
          <cell r="AJ673">
            <v>0</v>
          </cell>
          <cell r="AK673">
            <v>0</v>
          </cell>
          <cell r="AM673">
            <v>0</v>
          </cell>
          <cell r="AQ673">
            <v>0</v>
          </cell>
          <cell r="AR673">
            <v>0</v>
          </cell>
          <cell r="AT673">
            <v>0</v>
          </cell>
          <cell r="AX673">
            <v>0</v>
          </cell>
          <cell r="AY673">
            <v>0</v>
          </cell>
          <cell r="BA673">
            <v>0</v>
          </cell>
          <cell r="BE673">
            <v>0</v>
          </cell>
          <cell r="BF673">
            <v>0</v>
          </cell>
          <cell r="BH673">
            <v>0</v>
          </cell>
          <cell r="BL673">
            <v>0</v>
          </cell>
          <cell r="BM673">
            <v>0</v>
          </cell>
          <cell r="BO673">
            <v>0</v>
          </cell>
          <cell r="BS673">
            <v>0</v>
          </cell>
          <cell r="BT673">
            <v>0</v>
          </cell>
          <cell r="BV673">
            <v>0</v>
          </cell>
          <cell r="BZ673">
            <v>0</v>
          </cell>
          <cell r="CA673">
            <v>0</v>
          </cell>
          <cell r="CC673">
            <v>0</v>
          </cell>
          <cell r="CG673">
            <v>0</v>
          </cell>
          <cell r="CH673">
            <v>0</v>
          </cell>
          <cell r="CJ673">
            <v>0</v>
          </cell>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N674">
            <v>0</v>
          </cell>
          <cell r="U674">
            <v>0.94614899999999991</v>
          </cell>
          <cell r="V674">
            <v>0</v>
          </cell>
          <cell r="X674">
            <v>0.83799999999999997</v>
          </cell>
          <cell r="AB674">
            <v>0.96223353000000011</v>
          </cell>
          <cell r="AC674">
            <v>0</v>
          </cell>
          <cell r="AE674">
            <v>0.83199999999999996</v>
          </cell>
          <cell r="AJ674">
            <v>0</v>
          </cell>
          <cell r="AK674">
            <v>0</v>
          </cell>
          <cell r="AM674">
            <v>0</v>
          </cell>
          <cell r="AQ674">
            <v>0</v>
          </cell>
          <cell r="AR674">
            <v>0</v>
          </cell>
          <cell r="AT674">
            <v>0</v>
          </cell>
          <cell r="AX674">
            <v>0</v>
          </cell>
          <cell r="AY674">
            <v>0</v>
          </cell>
          <cell r="BA674">
            <v>0</v>
          </cell>
          <cell r="BE674">
            <v>0</v>
          </cell>
          <cell r="BF674">
            <v>0</v>
          </cell>
          <cell r="BH674">
            <v>0</v>
          </cell>
          <cell r="BL674">
            <v>0</v>
          </cell>
          <cell r="BM674">
            <v>0</v>
          </cell>
          <cell r="BO674">
            <v>0</v>
          </cell>
          <cell r="BS674">
            <v>0</v>
          </cell>
          <cell r="BT674">
            <v>0</v>
          </cell>
          <cell r="BV674">
            <v>0</v>
          </cell>
          <cell r="BZ674">
            <v>0</v>
          </cell>
          <cell r="CA674">
            <v>0</v>
          </cell>
          <cell r="CC674">
            <v>0</v>
          </cell>
          <cell r="CG674">
            <v>0</v>
          </cell>
          <cell r="CH674">
            <v>0</v>
          </cell>
          <cell r="CJ674">
            <v>0</v>
          </cell>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N675">
            <v>0</v>
          </cell>
          <cell r="U675">
            <v>0.46209000000000006</v>
          </cell>
          <cell r="V675">
            <v>0</v>
          </cell>
          <cell r="X675">
            <v>0.312</v>
          </cell>
          <cell r="AB675">
            <v>0.46994553</v>
          </cell>
          <cell r="AC675">
            <v>0</v>
          </cell>
          <cell r="AE675">
            <v>0.312</v>
          </cell>
          <cell r="AI675">
            <v>0.54526619999999992</v>
          </cell>
          <cell r="AJ675">
            <v>0</v>
          </cell>
          <cell r="AK675">
            <v>0</v>
          </cell>
          <cell r="AM675">
            <v>0</v>
          </cell>
          <cell r="AQ675">
            <v>0</v>
          </cell>
          <cell r="AR675">
            <v>0</v>
          </cell>
          <cell r="AT675">
            <v>0</v>
          </cell>
          <cell r="AX675">
            <v>0</v>
          </cell>
          <cell r="AY675">
            <v>0</v>
          </cell>
          <cell r="BA675">
            <v>0</v>
          </cell>
          <cell r="BE675">
            <v>0</v>
          </cell>
          <cell r="BF675">
            <v>0</v>
          </cell>
          <cell r="BH675">
            <v>0</v>
          </cell>
          <cell r="BL675">
            <v>0</v>
          </cell>
          <cell r="BM675">
            <v>0</v>
          </cell>
          <cell r="BO675">
            <v>0</v>
          </cell>
          <cell r="BS675">
            <v>0</v>
          </cell>
          <cell r="BT675">
            <v>0</v>
          </cell>
          <cell r="BV675">
            <v>0</v>
          </cell>
          <cell r="BZ675">
            <v>0</v>
          </cell>
          <cell r="CA675">
            <v>0</v>
          </cell>
          <cell r="CC675">
            <v>0</v>
          </cell>
          <cell r="CG675">
            <v>0</v>
          </cell>
          <cell r="CH675">
            <v>0</v>
          </cell>
          <cell r="CJ675">
            <v>0</v>
          </cell>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N676">
            <v>0</v>
          </cell>
          <cell r="U676">
            <v>1.5194990000000002</v>
          </cell>
          <cell r="V676">
            <v>0</v>
          </cell>
          <cell r="X676">
            <v>1.4419999999999999</v>
          </cell>
          <cell r="AB676">
            <v>1.5453304800000003</v>
          </cell>
          <cell r="AC676">
            <v>0</v>
          </cell>
          <cell r="AE676">
            <v>1.4419999999999999</v>
          </cell>
          <cell r="AI676">
            <v>1.7930088199999998</v>
          </cell>
          <cell r="AJ676">
            <v>0</v>
          </cell>
          <cell r="AK676">
            <v>0</v>
          </cell>
          <cell r="AM676">
            <v>0</v>
          </cell>
          <cell r="AQ676">
            <v>0</v>
          </cell>
          <cell r="AR676">
            <v>0</v>
          </cell>
          <cell r="AT676">
            <v>0</v>
          </cell>
          <cell r="AX676">
            <v>0</v>
          </cell>
          <cell r="AY676">
            <v>0</v>
          </cell>
          <cell r="BA676">
            <v>0</v>
          </cell>
          <cell r="BE676">
            <v>0</v>
          </cell>
          <cell r="BF676">
            <v>0</v>
          </cell>
          <cell r="BH676">
            <v>0</v>
          </cell>
          <cell r="BL676">
            <v>0</v>
          </cell>
          <cell r="BM676">
            <v>0</v>
          </cell>
          <cell r="BO676">
            <v>0</v>
          </cell>
          <cell r="BS676">
            <v>0</v>
          </cell>
          <cell r="BT676">
            <v>0</v>
          </cell>
          <cell r="BV676">
            <v>0</v>
          </cell>
          <cell r="BZ676">
            <v>0</v>
          </cell>
          <cell r="CA676">
            <v>0</v>
          </cell>
          <cell r="CC676">
            <v>0</v>
          </cell>
          <cell r="CG676">
            <v>0</v>
          </cell>
          <cell r="CH676">
            <v>0</v>
          </cell>
          <cell r="CJ676">
            <v>0</v>
          </cell>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N677">
            <v>0</v>
          </cell>
          <cell r="U677">
            <v>0.56622099999999997</v>
          </cell>
          <cell r="V677">
            <v>0</v>
          </cell>
          <cell r="X677">
            <v>0.52</v>
          </cell>
          <cell r="AB677">
            <v>0.57584676000000001</v>
          </cell>
          <cell r="AC677">
            <v>0</v>
          </cell>
          <cell r="AE677">
            <v>0.52</v>
          </cell>
          <cell r="AI677">
            <v>0.66814077999999999</v>
          </cell>
          <cell r="AJ677">
            <v>0</v>
          </cell>
          <cell r="AK677">
            <v>0</v>
          </cell>
          <cell r="AM677">
            <v>0</v>
          </cell>
          <cell r="AQ677">
            <v>0</v>
          </cell>
          <cell r="AR677">
            <v>0</v>
          </cell>
          <cell r="AT677">
            <v>0</v>
          </cell>
          <cell r="AX677">
            <v>0</v>
          </cell>
          <cell r="AY677">
            <v>0</v>
          </cell>
          <cell r="BA677">
            <v>0</v>
          </cell>
          <cell r="BE677">
            <v>0</v>
          </cell>
          <cell r="BF677">
            <v>0</v>
          </cell>
          <cell r="BH677">
            <v>0</v>
          </cell>
          <cell r="BL677">
            <v>0</v>
          </cell>
          <cell r="BM677">
            <v>0</v>
          </cell>
          <cell r="BO677">
            <v>0</v>
          </cell>
          <cell r="BS677">
            <v>0</v>
          </cell>
          <cell r="BT677">
            <v>0</v>
          </cell>
          <cell r="BV677">
            <v>0</v>
          </cell>
          <cell r="BZ677">
            <v>0</v>
          </cell>
          <cell r="CA677">
            <v>0</v>
          </cell>
          <cell r="CC677">
            <v>0</v>
          </cell>
          <cell r="CG677">
            <v>0</v>
          </cell>
          <cell r="CH677">
            <v>0</v>
          </cell>
          <cell r="CJ677">
            <v>0</v>
          </cell>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N678">
            <v>0</v>
          </cell>
          <cell r="U678">
            <v>2.140809</v>
          </cell>
          <cell r="V678">
            <v>0</v>
          </cell>
          <cell r="X678">
            <v>2.0539999999999998</v>
          </cell>
          <cell r="AB678">
            <v>2.1772027499999997</v>
          </cell>
          <cell r="AC678">
            <v>0</v>
          </cell>
          <cell r="AE678">
            <v>2.0539999999999998</v>
          </cell>
          <cell r="AI678">
            <v>2.5261546199999998</v>
          </cell>
          <cell r="AJ678">
            <v>0</v>
          </cell>
          <cell r="AK678">
            <v>0</v>
          </cell>
          <cell r="AM678">
            <v>0</v>
          </cell>
          <cell r="AQ678">
            <v>0</v>
          </cell>
          <cell r="AR678">
            <v>0</v>
          </cell>
          <cell r="AT678">
            <v>0</v>
          </cell>
          <cell r="AX678">
            <v>0</v>
          </cell>
          <cell r="AY678">
            <v>0</v>
          </cell>
          <cell r="BA678">
            <v>0</v>
          </cell>
          <cell r="BE678">
            <v>0</v>
          </cell>
          <cell r="BF678">
            <v>0</v>
          </cell>
          <cell r="BH678">
            <v>0</v>
          </cell>
          <cell r="BL678">
            <v>0</v>
          </cell>
          <cell r="BM678">
            <v>0</v>
          </cell>
          <cell r="BO678">
            <v>0</v>
          </cell>
          <cell r="BS678">
            <v>0</v>
          </cell>
          <cell r="BT678">
            <v>0</v>
          </cell>
          <cell r="BV678">
            <v>0</v>
          </cell>
          <cell r="BZ678">
            <v>0</v>
          </cell>
          <cell r="CA678">
            <v>0</v>
          </cell>
          <cell r="CC678">
            <v>0</v>
          </cell>
          <cell r="CG678">
            <v>0</v>
          </cell>
          <cell r="CH678">
            <v>0</v>
          </cell>
          <cell r="CJ678">
            <v>0</v>
          </cell>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U679">
            <v>0</v>
          </cell>
          <cell r="V679">
            <v>0</v>
          </cell>
          <cell r="X679">
            <v>0</v>
          </cell>
          <cell r="AC679">
            <v>0</v>
          </cell>
          <cell r="AE679">
            <v>0</v>
          </cell>
          <cell r="AJ679">
            <v>0</v>
          </cell>
          <cell r="AK679">
            <v>0</v>
          </cell>
          <cell r="AM679">
            <v>0</v>
          </cell>
          <cell r="AQ679">
            <v>0.33946700000000002</v>
          </cell>
          <cell r="AR679">
            <v>0</v>
          </cell>
          <cell r="AT679">
            <v>0.3</v>
          </cell>
          <cell r="AX679">
            <v>0</v>
          </cell>
          <cell r="AY679">
            <v>0</v>
          </cell>
          <cell r="BA679">
            <v>0</v>
          </cell>
          <cell r="BE679">
            <v>0</v>
          </cell>
          <cell r="BF679">
            <v>0</v>
          </cell>
          <cell r="BH679">
            <v>0</v>
          </cell>
          <cell r="BL679">
            <v>0</v>
          </cell>
          <cell r="BM679">
            <v>0</v>
          </cell>
          <cell r="BO679">
            <v>0</v>
          </cell>
          <cell r="BS679">
            <v>0</v>
          </cell>
          <cell r="BT679">
            <v>0</v>
          </cell>
          <cell r="BV679">
            <v>0</v>
          </cell>
          <cell r="BZ679">
            <v>0</v>
          </cell>
          <cell r="CA679">
            <v>0</v>
          </cell>
          <cell r="CC679">
            <v>0</v>
          </cell>
          <cell r="CG679">
            <v>0</v>
          </cell>
          <cell r="CH679">
            <v>0</v>
          </cell>
          <cell r="CJ679">
            <v>0</v>
          </cell>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U680">
            <v>0</v>
          </cell>
          <cell r="V680">
            <v>0</v>
          </cell>
          <cell r="X680">
            <v>0</v>
          </cell>
          <cell r="AC680">
            <v>0</v>
          </cell>
          <cell r="AE680">
            <v>0</v>
          </cell>
          <cell r="AJ680">
            <v>0</v>
          </cell>
          <cell r="AK680">
            <v>0</v>
          </cell>
          <cell r="AM680">
            <v>0</v>
          </cell>
          <cell r="AQ680">
            <v>0.32731500000000002</v>
          </cell>
          <cell r="AR680">
            <v>0</v>
          </cell>
          <cell r="AT680">
            <v>0.27</v>
          </cell>
          <cell r="AX680">
            <v>0</v>
          </cell>
          <cell r="AY680">
            <v>0</v>
          </cell>
          <cell r="BA680">
            <v>0</v>
          </cell>
          <cell r="BE680">
            <v>0</v>
          </cell>
          <cell r="BF680">
            <v>0</v>
          </cell>
          <cell r="BH680">
            <v>0</v>
          </cell>
          <cell r="BL680">
            <v>0</v>
          </cell>
          <cell r="BM680">
            <v>0</v>
          </cell>
          <cell r="BO680">
            <v>0</v>
          </cell>
          <cell r="BS680">
            <v>0</v>
          </cell>
          <cell r="BT680">
            <v>0</v>
          </cell>
          <cell r="BV680">
            <v>0</v>
          </cell>
          <cell r="BZ680">
            <v>0</v>
          </cell>
          <cell r="CA680">
            <v>0</v>
          </cell>
          <cell r="CC680">
            <v>0</v>
          </cell>
          <cell r="CG680">
            <v>0</v>
          </cell>
          <cell r="CH680">
            <v>0</v>
          </cell>
          <cell r="CJ680">
            <v>0</v>
          </cell>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U681">
            <v>0</v>
          </cell>
          <cell r="V681">
            <v>0</v>
          </cell>
          <cell r="X681">
            <v>0</v>
          </cell>
          <cell r="AC681">
            <v>0</v>
          </cell>
          <cell r="AE681">
            <v>0</v>
          </cell>
          <cell r="AJ681">
            <v>0</v>
          </cell>
          <cell r="AK681">
            <v>0</v>
          </cell>
          <cell r="AM681">
            <v>0</v>
          </cell>
          <cell r="AQ681">
            <v>0.33574000000000004</v>
          </cell>
          <cell r="AR681">
            <v>0</v>
          </cell>
          <cell r="AT681">
            <v>0.28599999999999998</v>
          </cell>
          <cell r="AX681">
            <v>0</v>
          </cell>
          <cell r="AY681">
            <v>0</v>
          </cell>
          <cell r="BA681">
            <v>0</v>
          </cell>
          <cell r="BE681">
            <v>0</v>
          </cell>
          <cell r="BF681">
            <v>0</v>
          </cell>
          <cell r="BH681">
            <v>0</v>
          </cell>
          <cell r="BL681">
            <v>0</v>
          </cell>
          <cell r="BM681">
            <v>0</v>
          </cell>
          <cell r="BO681">
            <v>0</v>
          </cell>
          <cell r="BS681">
            <v>0</v>
          </cell>
          <cell r="BT681">
            <v>0</v>
          </cell>
          <cell r="BV681">
            <v>0</v>
          </cell>
          <cell r="BZ681">
            <v>0</v>
          </cell>
          <cell r="CA681">
            <v>0</v>
          </cell>
          <cell r="CC681">
            <v>0</v>
          </cell>
          <cell r="CG681">
            <v>0</v>
          </cell>
          <cell r="CH681">
            <v>0</v>
          </cell>
          <cell r="CJ681">
            <v>0</v>
          </cell>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U682">
            <v>0</v>
          </cell>
          <cell r="V682">
            <v>0</v>
          </cell>
          <cell r="X682">
            <v>0</v>
          </cell>
          <cell r="AC682">
            <v>0</v>
          </cell>
          <cell r="AE682">
            <v>0</v>
          </cell>
          <cell r="AJ682">
            <v>0</v>
          </cell>
          <cell r="AK682">
            <v>0</v>
          </cell>
          <cell r="AM682">
            <v>0</v>
          </cell>
          <cell r="AQ682">
            <v>0.26254700000000003</v>
          </cell>
          <cell r="AR682">
            <v>0</v>
          </cell>
          <cell r="AT682">
            <v>0.21</v>
          </cell>
          <cell r="AX682">
            <v>0</v>
          </cell>
          <cell r="AY682">
            <v>0</v>
          </cell>
          <cell r="BA682">
            <v>0</v>
          </cell>
          <cell r="BE682">
            <v>0</v>
          </cell>
          <cell r="BF682">
            <v>0</v>
          </cell>
          <cell r="BH682">
            <v>0</v>
          </cell>
          <cell r="BL682">
            <v>0</v>
          </cell>
          <cell r="BM682">
            <v>0</v>
          </cell>
          <cell r="BO682">
            <v>0</v>
          </cell>
          <cell r="BS682">
            <v>0</v>
          </cell>
          <cell r="BT682">
            <v>0</v>
          </cell>
          <cell r="BV682">
            <v>0</v>
          </cell>
          <cell r="BZ682">
            <v>0</v>
          </cell>
          <cell r="CA682">
            <v>0</v>
          </cell>
          <cell r="CC682">
            <v>0</v>
          </cell>
          <cell r="CG682">
            <v>0</v>
          </cell>
          <cell r="CH682">
            <v>0</v>
          </cell>
          <cell r="CJ682">
            <v>0</v>
          </cell>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U683">
            <v>0</v>
          </cell>
          <cell r="V683">
            <v>0</v>
          </cell>
          <cell r="X683">
            <v>0</v>
          </cell>
          <cell r="AC683">
            <v>0</v>
          </cell>
          <cell r="AE683">
            <v>0</v>
          </cell>
          <cell r="AJ683">
            <v>0</v>
          </cell>
          <cell r="AK683">
            <v>0</v>
          </cell>
          <cell r="AM683">
            <v>0</v>
          </cell>
          <cell r="AQ683">
            <v>0.15626899999999999</v>
          </cell>
          <cell r="AR683">
            <v>0</v>
          </cell>
          <cell r="AT683">
            <v>0.128</v>
          </cell>
          <cell r="AX683">
            <v>0</v>
          </cell>
          <cell r="AY683">
            <v>0</v>
          </cell>
          <cell r="BA683">
            <v>0</v>
          </cell>
          <cell r="BE683">
            <v>0</v>
          </cell>
          <cell r="BF683">
            <v>0</v>
          </cell>
          <cell r="BH683">
            <v>0</v>
          </cell>
          <cell r="BL683">
            <v>0</v>
          </cell>
          <cell r="BM683">
            <v>0</v>
          </cell>
          <cell r="BO683">
            <v>0</v>
          </cell>
          <cell r="BS683">
            <v>0</v>
          </cell>
          <cell r="BT683">
            <v>0</v>
          </cell>
          <cell r="BV683">
            <v>0</v>
          </cell>
          <cell r="BZ683">
            <v>0</v>
          </cell>
          <cell r="CA683">
            <v>0</v>
          </cell>
          <cell r="CC683">
            <v>0</v>
          </cell>
          <cell r="CG683">
            <v>0</v>
          </cell>
          <cell r="CH683">
            <v>0</v>
          </cell>
          <cell r="CJ683">
            <v>0</v>
          </cell>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U684">
            <v>0</v>
          </cell>
          <cell r="V684">
            <v>0</v>
          </cell>
          <cell r="X684">
            <v>0</v>
          </cell>
          <cell r="AC684">
            <v>0</v>
          </cell>
          <cell r="AE684">
            <v>0</v>
          </cell>
          <cell r="AJ684">
            <v>0</v>
          </cell>
          <cell r="AK684">
            <v>0</v>
          </cell>
          <cell r="AM684">
            <v>0</v>
          </cell>
          <cell r="AQ684">
            <v>0.438023</v>
          </cell>
          <cell r="AR684">
            <v>0</v>
          </cell>
          <cell r="AT684">
            <v>0.38</v>
          </cell>
          <cell r="AX684">
            <v>0</v>
          </cell>
          <cell r="AY684">
            <v>0</v>
          </cell>
          <cell r="BA684">
            <v>0</v>
          </cell>
          <cell r="BE684">
            <v>0</v>
          </cell>
          <cell r="BF684">
            <v>0</v>
          </cell>
          <cell r="BH684">
            <v>0</v>
          </cell>
          <cell r="BL684">
            <v>0</v>
          </cell>
          <cell r="BM684">
            <v>0</v>
          </cell>
          <cell r="BO684">
            <v>0</v>
          </cell>
          <cell r="BS684">
            <v>0</v>
          </cell>
          <cell r="BT684">
            <v>0</v>
          </cell>
          <cell r="BV684">
            <v>0</v>
          </cell>
          <cell r="BZ684">
            <v>0</v>
          </cell>
          <cell r="CA684">
            <v>0</v>
          </cell>
          <cell r="CC684">
            <v>0</v>
          </cell>
          <cell r="CG684">
            <v>0</v>
          </cell>
          <cell r="CH684">
            <v>0</v>
          </cell>
          <cell r="CJ684">
            <v>0</v>
          </cell>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U685">
            <v>0</v>
          </cell>
          <cell r="V685">
            <v>0</v>
          </cell>
          <cell r="X685">
            <v>0</v>
          </cell>
          <cell r="AC685">
            <v>0</v>
          </cell>
          <cell r="AE685">
            <v>0</v>
          </cell>
          <cell r="AJ685">
            <v>0</v>
          </cell>
          <cell r="AK685">
            <v>0</v>
          </cell>
          <cell r="AM685">
            <v>0</v>
          </cell>
          <cell r="AQ685">
            <v>0.19165600000000002</v>
          </cell>
          <cell r="AR685">
            <v>0</v>
          </cell>
          <cell r="AT685">
            <v>0.156</v>
          </cell>
          <cell r="AX685">
            <v>0</v>
          </cell>
          <cell r="AY685">
            <v>0</v>
          </cell>
          <cell r="BA685">
            <v>0</v>
          </cell>
          <cell r="BE685">
            <v>0</v>
          </cell>
          <cell r="BF685">
            <v>0</v>
          </cell>
          <cell r="BH685">
            <v>0</v>
          </cell>
          <cell r="BL685">
            <v>0</v>
          </cell>
          <cell r="BM685">
            <v>0</v>
          </cell>
          <cell r="BO685">
            <v>0</v>
          </cell>
          <cell r="BS685">
            <v>0</v>
          </cell>
          <cell r="BT685">
            <v>0</v>
          </cell>
          <cell r="BV685">
            <v>0</v>
          </cell>
          <cell r="BZ685">
            <v>0</v>
          </cell>
          <cell r="CA685">
            <v>0</v>
          </cell>
          <cell r="CC685">
            <v>0</v>
          </cell>
          <cell r="CG685">
            <v>0</v>
          </cell>
          <cell r="CH685">
            <v>0</v>
          </cell>
          <cell r="CJ685">
            <v>0</v>
          </cell>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U686">
            <v>0</v>
          </cell>
          <cell r="V686">
            <v>0</v>
          </cell>
          <cell r="X686">
            <v>0</v>
          </cell>
          <cell r="AC686">
            <v>0</v>
          </cell>
          <cell r="AE686">
            <v>0</v>
          </cell>
          <cell r="AJ686">
            <v>0</v>
          </cell>
          <cell r="AK686">
            <v>0</v>
          </cell>
          <cell r="AM686">
            <v>0</v>
          </cell>
          <cell r="AQ686">
            <v>0.40079100000000001</v>
          </cell>
          <cell r="AR686">
            <v>0</v>
          </cell>
          <cell r="AT686">
            <v>0.33200000000000002</v>
          </cell>
          <cell r="AX686">
            <v>0</v>
          </cell>
          <cell r="AY686">
            <v>0</v>
          </cell>
          <cell r="BA686">
            <v>0</v>
          </cell>
          <cell r="BE686">
            <v>0</v>
          </cell>
          <cell r="BF686">
            <v>0</v>
          </cell>
          <cell r="BH686">
            <v>0</v>
          </cell>
          <cell r="BL686">
            <v>0</v>
          </cell>
          <cell r="BM686">
            <v>0</v>
          </cell>
          <cell r="BO686">
            <v>0</v>
          </cell>
          <cell r="BS686">
            <v>0</v>
          </cell>
          <cell r="BT686">
            <v>0</v>
          </cell>
          <cell r="BV686">
            <v>0</v>
          </cell>
          <cell r="BZ686">
            <v>0</v>
          </cell>
          <cell r="CA686">
            <v>0</v>
          </cell>
          <cell r="CC686">
            <v>0</v>
          </cell>
          <cell r="CG686">
            <v>0</v>
          </cell>
          <cell r="CH686">
            <v>0</v>
          </cell>
          <cell r="CJ686">
            <v>0</v>
          </cell>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U687">
            <v>0</v>
          </cell>
          <cell r="V687">
            <v>0</v>
          </cell>
          <cell r="X687">
            <v>0</v>
          </cell>
          <cell r="AC687">
            <v>0</v>
          </cell>
          <cell r="AE687">
            <v>0</v>
          </cell>
          <cell r="AJ687">
            <v>0</v>
          </cell>
          <cell r="AK687">
            <v>0</v>
          </cell>
          <cell r="AM687">
            <v>0</v>
          </cell>
          <cell r="AQ687">
            <v>0.249254</v>
          </cell>
          <cell r="AR687">
            <v>0</v>
          </cell>
          <cell r="AT687">
            <v>0.19800000000000001</v>
          </cell>
          <cell r="AX687">
            <v>0</v>
          </cell>
          <cell r="AY687">
            <v>0</v>
          </cell>
          <cell r="BA687">
            <v>0</v>
          </cell>
          <cell r="BE687">
            <v>0</v>
          </cell>
          <cell r="BF687">
            <v>0</v>
          </cell>
          <cell r="BH687">
            <v>0</v>
          </cell>
          <cell r="BL687">
            <v>0</v>
          </cell>
          <cell r="BM687">
            <v>0</v>
          </cell>
          <cell r="BO687">
            <v>0</v>
          </cell>
          <cell r="BS687">
            <v>0</v>
          </cell>
          <cell r="BT687">
            <v>0</v>
          </cell>
          <cell r="BV687">
            <v>0</v>
          </cell>
          <cell r="BZ687">
            <v>0</v>
          </cell>
          <cell r="CA687">
            <v>0</v>
          </cell>
          <cell r="CC687">
            <v>0</v>
          </cell>
          <cell r="CG687">
            <v>0</v>
          </cell>
          <cell r="CH687">
            <v>0</v>
          </cell>
          <cell r="CJ687">
            <v>0</v>
          </cell>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U688">
            <v>0</v>
          </cell>
          <cell r="V688">
            <v>0</v>
          </cell>
          <cell r="X688">
            <v>0</v>
          </cell>
          <cell r="AC688">
            <v>0</v>
          </cell>
          <cell r="AE688">
            <v>0</v>
          </cell>
          <cell r="AJ688">
            <v>0</v>
          </cell>
          <cell r="AK688">
            <v>0</v>
          </cell>
          <cell r="AM688">
            <v>0</v>
          </cell>
          <cell r="AQ688">
            <v>0.41056500000000001</v>
          </cell>
          <cell r="AR688">
            <v>0</v>
          </cell>
          <cell r="AT688">
            <v>0.35599999999999998</v>
          </cell>
          <cell r="AX688">
            <v>0</v>
          </cell>
          <cell r="AY688">
            <v>0</v>
          </cell>
          <cell r="BA688">
            <v>0</v>
          </cell>
          <cell r="BE688">
            <v>0</v>
          </cell>
          <cell r="BF688">
            <v>0</v>
          </cell>
          <cell r="BH688">
            <v>0</v>
          </cell>
          <cell r="BL688">
            <v>0</v>
          </cell>
          <cell r="BM688">
            <v>0</v>
          </cell>
          <cell r="BO688">
            <v>0</v>
          </cell>
          <cell r="BS688">
            <v>0</v>
          </cell>
          <cell r="BT688">
            <v>0</v>
          </cell>
          <cell r="BV688">
            <v>0</v>
          </cell>
          <cell r="BZ688">
            <v>0</v>
          </cell>
          <cell r="CA688">
            <v>0</v>
          </cell>
          <cell r="CC688">
            <v>0</v>
          </cell>
          <cell r="CG688">
            <v>0</v>
          </cell>
          <cell r="CH688">
            <v>0</v>
          </cell>
          <cell r="CJ688">
            <v>0</v>
          </cell>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U689">
            <v>0</v>
          </cell>
          <cell r="V689">
            <v>0</v>
          </cell>
          <cell r="X689">
            <v>0</v>
          </cell>
          <cell r="AC689">
            <v>0</v>
          </cell>
          <cell r="AE689">
            <v>0</v>
          </cell>
          <cell r="AJ689">
            <v>0</v>
          </cell>
          <cell r="AK689">
            <v>0</v>
          </cell>
          <cell r="AM689">
            <v>0</v>
          </cell>
          <cell r="AQ689">
            <v>0.554369</v>
          </cell>
          <cell r="AR689">
            <v>0</v>
          </cell>
          <cell r="AT689">
            <v>0.48</v>
          </cell>
          <cell r="AX689">
            <v>0</v>
          </cell>
          <cell r="AY689">
            <v>0</v>
          </cell>
          <cell r="BA689">
            <v>0</v>
          </cell>
          <cell r="BE689">
            <v>0</v>
          </cell>
          <cell r="BF689">
            <v>0</v>
          </cell>
          <cell r="BH689">
            <v>0</v>
          </cell>
          <cell r="BL689">
            <v>0</v>
          </cell>
          <cell r="BM689">
            <v>0</v>
          </cell>
          <cell r="BO689">
            <v>0</v>
          </cell>
          <cell r="BS689">
            <v>0</v>
          </cell>
          <cell r="BT689">
            <v>0</v>
          </cell>
          <cell r="BV689">
            <v>0</v>
          </cell>
          <cell r="BZ689">
            <v>0</v>
          </cell>
          <cell r="CA689">
            <v>0</v>
          </cell>
          <cell r="CC689">
            <v>0</v>
          </cell>
          <cell r="CG689">
            <v>0</v>
          </cell>
          <cell r="CH689">
            <v>0</v>
          </cell>
          <cell r="CJ689">
            <v>0</v>
          </cell>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N690">
            <v>0</v>
          </cell>
          <cell r="U690">
            <v>0</v>
          </cell>
          <cell r="V690">
            <v>0</v>
          </cell>
          <cell r="X690">
            <v>0</v>
          </cell>
          <cell r="AC690">
            <v>0</v>
          </cell>
          <cell r="AE690">
            <v>0</v>
          </cell>
          <cell r="AJ690">
            <v>0</v>
          </cell>
          <cell r="AK690">
            <v>0</v>
          </cell>
          <cell r="AM690">
            <v>0</v>
          </cell>
          <cell r="AQ690">
            <v>0</v>
          </cell>
          <cell r="AR690">
            <v>0</v>
          </cell>
          <cell r="AT690">
            <v>0</v>
          </cell>
          <cell r="AX690">
            <v>0</v>
          </cell>
          <cell r="AY690">
            <v>0</v>
          </cell>
          <cell r="BA690">
            <v>0</v>
          </cell>
          <cell r="BE690">
            <v>0</v>
          </cell>
          <cell r="BF690">
            <v>0</v>
          </cell>
          <cell r="BH690">
            <v>0</v>
          </cell>
          <cell r="BL690">
            <v>0</v>
          </cell>
          <cell r="BM690">
            <v>0</v>
          </cell>
          <cell r="BO690">
            <v>0</v>
          </cell>
          <cell r="BS690">
            <v>0</v>
          </cell>
          <cell r="BT690">
            <v>0</v>
          </cell>
          <cell r="BV690">
            <v>0</v>
          </cell>
          <cell r="BZ690">
            <v>0</v>
          </cell>
          <cell r="CA690">
            <v>0</v>
          </cell>
          <cell r="CC690">
            <v>0</v>
          </cell>
          <cell r="CG690">
            <v>0</v>
          </cell>
          <cell r="CH690">
            <v>0</v>
          </cell>
          <cell r="CJ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N691">
            <v>0</v>
          </cell>
          <cell r="U691">
            <v>0</v>
          </cell>
          <cell r="V691">
            <v>0</v>
          </cell>
          <cell r="X691">
            <v>0</v>
          </cell>
          <cell r="AC691">
            <v>0</v>
          </cell>
          <cell r="AE691">
            <v>0</v>
          </cell>
          <cell r="AJ691">
            <v>1.6337899999999999</v>
          </cell>
          <cell r="AK691">
            <v>0</v>
          </cell>
          <cell r="AM691">
            <v>1.2</v>
          </cell>
          <cell r="AQ691">
            <v>0</v>
          </cell>
          <cell r="AR691">
            <v>0</v>
          </cell>
          <cell r="AT691">
            <v>0</v>
          </cell>
          <cell r="AX691">
            <v>0</v>
          </cell>
          <cell r="AY691">
            <v>0</v>
          </cell>
          <cell r="BA691">
            <v>0</v>
          </cell>
          <cell r="BE691">
            <v>0</v>
          </cell>
          <cell r="BF691">
            <v>0</v>
          </cell>
          <cell r="BH691">
            <v>0</v>
          </cell>
          <cell r="BL691">
            <v>0</v>
          </cell>
          <cell r="BM691">
            <v>0</v>
          </cell>
          <cell r="BO691">
            <v>0</v>
          </cell>
          <cell r="BS691">
            <v>0</v>
          </cell>
          <cell r="BT691">
            <v>0</v>
          </cell>
          <cell r="BV691">
            <v>0</v>
          </cell>
          <cell r="BZ691">
            <v>0</v>
          </cell>
          <cell r="CA691">
            <v>0</v>
          </cell>
          <cell r="CC691">
            <v>0</v>
          </cell>
          <cell r="CG691">
            <v>0</v>
          </cell>
          <cell r="CH691">
            <v>0</v>
          </cell>
          <cell r="CJ691">
            <v>0</v>
          </cell>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N692">
            <v>0</v>
          </cell>
          <cell r="U692">
            <v>0</v>
          </cell>
          <cell r="V692">
            <v>0</v>
          </cell>
          <cell r="X692">
            <v>0</v>
          </cell>
          <cell r="AC692">
            <v>0</v>
          </cell>
          <cell r="AE692">
            <v>0</v>
          </cell>
          <cell r="AJ692">
            <v>1.3466400000000001</v>
          </cell>
          <cell r="AK692">
            <v>0</v>
          </cell>
          <cell r="AM692">
            <v>0.997</v>
          </cell>
          <cell r="AQ692">
            <v>0</v>
          </cell>
          <cell r="AR692">
            <v>0</v>
          </cell>
          <cell r="AT692">
            <v>0</v>
          </cell>
          <cell r="AX692">
            <v>0</v>
          </cell>
          <cell r="AY692">
            <v>0</v>
          </cell>
          <cell r="BA692">
            <v>0</v>
          </cell>
          <cell r="BE692">
            <v>0</v>
          </cell>
          <cell r="BF692">
            <v>0</v>
          </cell>
          <cell r="BH692">
            <v>0</v>
          </cell>
          <cell r="BL692">
            <v>0</v>
          </cell>
          <cell r="BM692">
            <v>0</v>
          </cell>
          <cell r="BO692">
            <v>0</v>
          </cell>
          <cell r="BS692">
            <v>0</v>
          </cell>
          <cell r="BT692">
            <v>0</v>
          </cell>
          <cell r="BV692">
            <v>0</v>
          </cell>
          <cell r="BZ692">
            <v>0</v>
          </cell>
          <cell r="CA692">
            <v>0</v>
          </cell>
          <cell r="CC692">
            <v>0</v>
          </cell>
          <cell r="CG692">
            <v>0</v>
          </cell>
          <cell r="CH692">
            <v>0</v>
          </cell>
          <cell r="CJ692">
            <v>0</v>
          </cell>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N693">
            <v>0</v>
          </cell>
          <cell r="U693">
            <v>0</v>
          </cell>
          <cell r="V693">
            <v>0</v>
          </cell>
          <cell r="X693">
            <v>0</v>
          </cell>
          <cell r="AC693">
            <v>0</v>
          </cell>
          <cell r="AE693">
            <v>0</v>
          </cell>
          <cell r="AJ693">
            <v>3.9917300000000004</v>
          </cell>
          <cell r="AK693">
            <v>0</v>
          </cell>
          <cell r="AM693">
            <v>3.2</v>
          </cell>
          <cell r="AQ693">
            <v>0</v>
          </cell>
          <cell r="AR693">
            <v>0</v>
          </cell>
          <cell r="AT693">
            <v>0</v>
          </cell>
          <cell r="AX693">
            <v>0</v>
          </cell>
          <cell r="AY693">
            <v>0</v>
          </cell>
          <cell r="BA693">
            <v>0</v>
          </cell>
          <cell r="BE693">
            <v>0</v>
          </cell>
          <cell r="BF693">
            <v>0</v>
          </cell>
          <cell r="BH693">
            <v>0</v>
          </cell>
          <cell r="BL693">
            <v>0</v>
          </cell>
          <cell r="BM693">
            <v>0</v>
          </cell>
          <cell r="BO693">
            <v>0</v>
          </cell>
          <cell r="BS693">
            <v>0</v>
          </cell>
          <cell r="BT693">
            <v>0</v>
          </cell>
          <cell r="BV693">
            <v>0</v>
          </cell>
          <cell r="BZ693">
            <v>0</v>
          </cell>
          <cell r="CA693">
            <v>0</v>
          </cell>
          <cell r="CC693">
            <v>0</v>
          </cell>
          <cell r="CG693">
            <v>0</v>
          </cell>
          <cell r="CH693">
            <v>0</v>
          </cell>
          <cell r="CJ693">
            <v>0</v>
          </cell>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N694">
            <v>0</v>
          </cell>
          <cell r="U694">
            <v>0</v>
          </cell>
          <cell r="V694">
            <v>0</v>
          </cell>
          <cell r="X694">
            <v>0</v>
          </cell>
          <cell r="AC694">
            <v>0</v>
          </cell>
          <cell r="AE694">
            <v>0</v>
          </cell>
          <cell r="AJ694">
            <v>1.1959500000000001</v>
          </cell>
          <cell r="AK694">
            <v>0</v>
          </cell>
          <cell r="AM694">
            <v>0.89900000000000002</v>
          </cell>
          <cell r="AQ694">
            <v>0</v>
          </cell>
          <cell r="AR694">
            <v>0</v>
          </cell>
          <cell r="AT694">
            <v>0</v>
          </cell>
          <cell r="AX694">
            <v>0</v>
          </cell>
          <cell r="AY694">
            <v>0</v>
          </cell>
          <cell r="BA694">
            <v>0</v>
          </cell>
          <cell r="BE694">
            <v>0</v>
          </cell>
          <cell r="BF694">
            <v>0</v>
          </cell>
          <cell r="BH694">
            <v>0</v>
          </cell>
          <cell r="BL694">
            <v>0</v>
          </cell>
          <cell r="BM694">
            <v>0</v>
          </cell>
          <cell r="BO694">
            <v>0</v>
          </cell>
          <cell r="BS694">
            <v>0</v>
          </cell>
          <cell r="BT694">
            <v>0</v>
          </cell>
          <cell r="BV694">
            <v>0</v>
          </cell>
          <cell r="BZ694">
            <v>0</v>
          </cell>
          <cell r="CA694">
            <v>0</v>
          </cell>
          <cell r="CC694">
            <v>0</v>
          </cell>
          <cell r="CG694">
            <v>0</v>
          </cell>
          <cell r="CH694">
            <v>0</v>
          </cell>
          <cell r="CJ694">
            <v>0</v>
          </cell>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N695">
            <v>0</v>
          </cell>
          <cell r="U695">
            <v>0</v>
          </cell>
          <cell r="V695">
            <v>0</v>
          </cell>
          <cell r="X695">
            <v>0</v>
          </cell>
          <cell r="AC695">
            <v>0</v>
          </cell>
          <cell r="AE695">
            <v>0</v>
          </cell>
          <cell r="AJ695">
            <v>6.6577299999999999</v>
          </cell>
          <cell r="AK695">
            <v>0</v>
          </cell>
          <cell r="AM695">
            <v>5.6</v>
          </cell>
          <cell r="AQ695">
            <v>0</v>
          </cell>
          <cell r="AR695">
            <v>0</v>
          </cell>
          <cell r="AT695">
            <v>0</v>
          </cell>
          <cell r="AX695">
            <v>0</v>
          </cell>
          <cell r="AY695">
            <v>0</v>
          </cell>
          <cell r="BA695">
            <v>0</v>
          </cell>
          <cell r="BE695">
            <v>0</v>
          </cell>
          <cell r="BF695">
            <v>0</v>
          </cell>
          <cell r="BH695">
            <v>0</v>
          </cell>
          <cell r="BL695">
            <v>0</v>
          </cell>
          <cell r="BM695">
            <v>0</v>
          </cell>
          <cell r="BO695">
            <v>0</v>
          </cell>
          <cell r="BS695">
            <v>0</v>
          </cell>
          <cell r="BT695">
            <v>0</v>
          </cell>
          <cell r="BV695">
            <v>0</v>
          </cell>
          <cell r="BZ695">
            <v>0</v>
          </cell>
          <cell r="CA695">
            <v>0</v>
          </cell>
          <cell r="CC695">
            <v>0</v>
          </cell>
          <cell r="CG695">
            <v>0</v>
          </cell>
          <cell r="CH695">
            <v>0</v>
          </cell>
          <cell r="CJ695">
            <v>0</v>
          </cell>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N696">
            <v>0</v>
          </cell>
          <cell r="U696">
            <v>0</v>
          </cell>
          <cell r="V696">
            <v>0</v>
          </cell>
          <cell r="X696">
            <v>0</v>
          </cell>
          <cell r="AC696">
            <v>0</v>
          </cell>
          <cell r="AE696">
            <v>0</v>
          </cell>
          <cell r="AJ696">
            <v>0</v>
          </cell>
          <cell r="AK696">
            <v>0</v>
          </cell>
          <cell r="AM696">
            <v>0</v>
          </cell>
          <cell r="AQ696">
            <v>0</v>
          </cell>
          <cell r="AR696">
            <v>0</v>
          </cell>
          <cell r="AT696">
            <v>0</v>
          </cell>
          <cell r="AX696">
            <v>5.4104799999999997</v>
          </cell>
          <cell r="AY696">
            <v>0</v>
          </cell>
          <cell r="BA696">
            <v>4.7</v>
          </cell>
          <cell r="BE696">
            <v>5.4104799999999997</v>
          </cell>
          <cell r="BF696">
            <v>0</v>
          </cell>
          <cell r="BH696">
            <v>4.7</v>
          </cell>
          <cell r="BL696">
            <v>0</v>
          </cell>
          <cell r="BM696">
            <v>0</v>
          </cell>
          <cell r="BO696">
            <v>0</v>
          </cell>
          <cell r="BS696">
            <v>0</v>
          </cell>
          <cell r="BT696">
            <v>0</v>
          </cell>
          <cell r="BV696">
            <v>0</v>
          </cell>
          <cell r="BZ696">
            <v>0</v>
          </cell>
          <cell r="CA696">
            <v>0</v>
          </cell>
          <cell r="CC696">
            <v>0</v>
          </cell>
          <cell r="CG696">
            <v>0</v>
          </cell>
          <cell r="CH696">
            <v>0</v>
          </cell>
          <cell r="CJ696">
            <v>0</v>
          </cell>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N697">
            <v>0</v>
          </cell>
          <cell r="U697">
            <v>0</v>
          </cell>
          <cell r="V697">
            <v>0</v>
          </cell>
          <cell r="X697">
            <v>0</v>
          </cell>
          <cell r="AC697">
            <v>0</v>
          </cell>
          <cell r="AE697">
            <v>0</v>
          </cell>
          <cell r="AJ697">
            <v>0</v>
          </cell>
          <cell r="AK697">
            <v>0</v>
          </cell>
          <cell r="AM697">
            <v>0</v>
          </cell>
          <cell r="AQ697">
            <v>0</v>
          </cell>
          <cell r="AR697">
            <v>0</v>
          </cell>
          <cell r="AT697">
            <v>0</v>
          </cell>
          <cell r="AX697">
            <v>0.55706999999999995</v>
          </cell>
          <cell r="AY697">
            <v>0</v>
          </cell>
          <cell r="BA697">
            <v>0.44</v>
          </cell>
          <cell r="BE697">
            <v>0.55706999999999995</v>
          </cell>
          <cell r="BF697">
            <v>0</v>
          </cell>
          <cell r="BH697">
            <v>0.44</v>
          </cell>
          <cell r="BL697">
            <v>0</v>
          </cell>
          <cell r="BM697">
            <v>0</v>
          </cell>
          <cell r="BO697">
            <v>0</v>
          </cell>
          <cell r="BS697">
            <v>0</v>
          </cell>
          <cell r="BT697">
            <v>0</v>
          </cell>
          <cell r="BV697">
            <v>0</v>
          </cell>
          <cell r="BZ697">
            <v>0</v>
          </cell>
          <cell r="CA697">
            <v>0</v>
          </cell>
          <cell r="CC697">
            <v>0</v>
          </cell>
          <cell r="CG697">
            <v>0</v>
          </cell>
          <cell r="CH697">
            <v>0</v>
          </cell>
          <cell r="CJ697">
            <v>0</v>
          </cell>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N698">
            <v>0</v>
          </cell>
          <cell r="U698">
            <v>0</v>
          </cell>
          <cell r="V698">
            <v>0</v>
          </cell>
          <cell r="X698">
            <v>0</v>
          </cell>
          <cell r="AC698">
            <v>0</v>
          </cell>
          <cell r="AE698">
            <v>0</v>
          </cell>
          <cell r="AJ698">
            <v>0</v>
          </cell>
          <cell r="AK698">
            <v>0</v>
          </cell>
          <cell r="AM698">
            <v>0</v>
          </cell>
          <cell r="AQ698">
            <v>0</v>
          </cell>
          <cell r="AR698">
            <v>0</v>
          </cell>
          <cell r="AT698">
            <v>0</v>
          </cell>
          <cell r="AX698">
            <v>0.12421</v>
          </cell>
          <cell r="AY698">
            <v>0</v>
          </cell>
          <cell r="BA698">
            <v>0.1</v>
          </cell>
          <cell r="BE698">
            <v>0.12421</v>
          </cell>
          <cell r="BF698">
            <v>0</v>
          </cell>
          <cell r="BH698">
            <v>0.1</v>
          </cell>
          <cell r="BL698">
            <v>0</v>
          </cell>
          <cell r="BM698">
            <v>0</v>
          </cell>
          <cell r="BO698">
            <v>0</v>
          </cell>
          <cell r="BS698">
            <v>0</v>
          </cell>
          <cell r="BT698">
            <v>0</v>
          </cell>
          <cell r="BV698">
            <v>0</v>
          </cell>
          <cell r="BZ698">
            <v>0</v>
          </cell>
          <cell r="CA698">
            <v>0</v>
          </cell>
          <cell r="CC698">
            <v>0</v>
          </cell>
          <cell r="CG698">
            <v>0</v>
          </cell>
          <cell r="CH698">
            <v>0</v>
          </cell>
          <cell r="CJ698">
            <v>0</v>
          </cell>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N699">
            <v>0</v>
          </cell>
          <cell r="U699">
            <v>0</v>
          </cell>
          <cell r="V699">
            <v>0</v>
          </cell>
          <cell r="X699">
            <v>0</v>
          </cell>
          <cell r="AC699">
            <v>0</v>
          </cell>
          <cell r="AE699">
            <v>0</v>
          </cell>
          <cell r="AJ699">
            <v>0</v>
          </cell>
          <cell r="AK699">
            <v>0</v>
          </cell>
          <cell r="AM699">
            <v>0</v>
          </cell>
          <cell r="AQ699">
            <v>0</v>
          </cell>
          <cell r="AR699">
            <v>0</v>
          </cell>
          <cell r="AT699">
            <v>0</v>
          </cell>
          <cell r="AX699">
            <v>0</v>
          </cell>
          <cell r="AY699">
            <v>0</v>
          </cell>
          <cell r="BA699">
            <v>0</v>
          </cell>
          <cell r="BE699">
            <v>0</v>
          </cell>
          <cell r="BF699">
            <v>0</v>
          </cell>
          <cell r="BH699">
            <v>0</v>
          </cell>
          <cell r="BL699">
            <v>4.6168999999999993</v>
          </cell>
          <cell r="BM699">
            <v>0</v>
          </cell>
          <cell r="BO699">
            <v>4.0359999999999996</v>
          </cell>
          <cell r="BS699">
            <v>4.6168999999999993</v>
          </cell>
          <cell r="BT699">
            <v>0</v>
          </cell>
          <cell r="BV699">
            <v>4.0359999999999996</v>
          </cell>
          <cell r="BZ699">
            <v>0</v>
          </cell>
          <cell r="CA699">
            <v>0</v>
          </cell>
          <cell r="CC699">
            <v>0</v>
          </cell>
          <cell r="CG699">
            <v>0</v>
          </cell>
          <cell r="CH699">
            <v>0</v>
          </cell>
          <cell r="CJ699">
            <v>0</v>
          </cell>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N700">
            <v>0</v>
          </cell>
          <cell r="U700">
            <v>0</v>
          </cell>
          <cell r="V700">
            <v>0</v>
          </cell>
          <cell r="X700">
            <v>0</v>
          </cell>
          <cell r="AC700">
            <v>0</v>
          </cell>
          <cell r="AE700">
            <v>0</v>
          </cell>
          <cell r="AJ700">
            <v>0</v>
          </cell>
          <cell r="AK700">
            <v>0</v>
          </cell>
          <cell r="AM700">
            <v>0</v>
          </cell>
          <cell r="AQ700">
            <v>0</v>
          </cell>
          <cell r="AR700">
            <v>0</v>
          </cell>
          <cell r="AT700">
            <v>0</v>
          </cell>
          <cell r="AX700">
            <v>0</v>
          </cell>
          <cell r="AY700">
            <v>0</v>
          </cell>
          <cell r="BA700">
            <v>0</v>
          </cell>
          <cell r="BE700">
            <v>0</v>
          </cell>
          <cell r="BF700">
            <v>0</v>
          </cell>
          <cell r="BH700">
            <v>0</v>
          </cell>
          <cell r="BL700">
            <v>3.0078400000000003</v>
          </cell>
          <cell r="BM700">
            <v>0</v>
          </cell>
          <cell r="BO700">
            <v>2.4</v>
          </cell>
          <cell r="BS700">
            <v>3.0078400000000003</v>
          </cell>
          <cell r="BT700">
            <v>0</v>
          </cell>
          <cell r="BV700">
            <v>2.4</v>
          </cell>
          <cell r="BZ700">
            <v>0</v>
          </cell>
          <cell r="CA700">
            <v>0</v>
          </cell>
          <cell r="CC700">
            <v>0</v>
          </cell>
          <cell r="CG700">
            <v>0</v>
          </cell>
          <cell r="CH700">
            <v>0</v>
          </cell>
          <cell r="CJ700">
            <v>0</v>
          </cell>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N702">
            <v>0</v>
          </cell>
          <cell r="U702">
            <v>13.255991380000001</v>
          </cell>
          <cell r="V702">
            <v>0</v>
          </cell>
          <cell r="X702">
            <v>0</v>
          </cell>
          <cell r="Z702">
            <v>220.93318966666669</v>
          </cell>
          <cell r="AB702">
            <v>14.671442360000002</v>
          </cell>
          <cell r="AC702">
            <v>0</v>
          </cell>
          <cell r="AE702">
            <v>0</v>
          </cell>
          <cell r="AG702">
            <v>244.52403933333338</v>
          </cell>
          <cell r="AI702">
            <v>15.642069828399999</v>
          </cell>
          <cell r="AJ702">
            <v>64.710170000000019</v>
          </cell>
          <cell r="AK702">
            <v>0</v>
          </cell>
          <cell r="AM702">
            <v>0</v>
          </cell>
          <cell r="AO702">
            <v>1078.5028333333337</v>
          </cell>
          <cell r="AQ702">
            <v>10.225704</v>
          </cell>
          <cell r="AR702">
            <v>0</v>
          </cell>
          <cell r="AT702">
            <v>0</v>
          </cell>
          <cell r="AV702">
            <v>170.42840000000001</v>
          </cell>
          <cell r="AX702">
            <v>64.30641999999996</v>
          </cell>
          <cell r="AY702">
            <v>0</v>
          </cell>
          <cell r="BA702">
            <v>0</v>
          </cell>
          <cell r="BC702">
            <v>1071.773666666666</v>
          </cell>
          <cell r="BE702">
            <v>28.043447231638488</v>
          </cell>
          <cell r="BF702">
            <v>0</v>
          </cell>
          <cell r="BH702">
            <v>0</v>
          </cell>
          <cell r="BJ702">
            <v>467.3907871939748</v>
          </cell>
          <cell r="BL702">
            <v>38.844450000000002</v>
          </cell>
          <cell r="BM702">
            <v>0</v>
          </cell>
          <cell r="BO702">
            <v>0</v>
          </cell>
          <cell r="BQ702">
            <v>647.40750000000003</v>
          </cell>
          <cell r="BS702">
            <v>42.930630000000079</v>
          </cell>
          <cell r="BT702">
            <v>0</v>
          </cell>
          <cell r="BV702">
            <v>0</v>
          </cell>
          <cell r="BX702">
            <v>715.51050000000134</v>
          </cell>
          <cell r="BZ702">
            <v>48.902120000000004</v>
          </cell>
          <cell r="CA702">
            <v>0</v>
          </cell>
          <cell r="CC702">
            <v>0</v>
          </cell>
          <cell r="CE702">
            <v>815.03533333333337</v>
          </cell>
          <cell r="CG702">
            <v>20.120616666666589</v>
          </cell>
          <cell r="CH702">
            <v>0</v>
          </cell>
          <cell r="CJ702">
            <v>0</v>
          </cell>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N703">
            <v>0</v>
          </cell>
          <cell r="U703">
            <v>16.559999999999999</v>
          </cell>
          <cell r="V703">
            <v>0</v>
          </cell>
          <cell r="X703">
            <v>0</v>
          </cell>
          <cell r="Z703">
            <v>82.799999999999983</v>
          </cell>
          <cell r="AB703">
            <v>13.367503879999999</v>
          </cell>
          <cell r="AC703">
            <v>0</v>
          </cell>
          <cell r="AE703">
            <v>0</v>
          </cell>
          <cell r="AG703">
            <v>66.837519399999991</v>
          </cell>
          <cell r="AJ703">
            <v>30</v>
          </cell>
          <cell r="AK703">
            <v>0</v>
          </cell>
          <cell r="AM703">
            <v>0</v>
          </cell>
          <cell r="AO703">
            <v>150</v>
          </cell>
          <cell r="AQ703">
            <v>17.896666666666668</v>
          </cell>
          <cell r="AR703">
            <v>0</v>
          </cell>
          <cell r="AT703">
            <v>0</v>
          </cell>
          <cell r="AV703">
            <v>89.483333333333334</v>
          </cell>
          <cell r="AX703">
            <v>30</v>
          </cell>
          <cell r="AY703">
            <v>0</v>
          </cell>
          <cell r="BA703">
            <v>0</v>
          </cell>
          <cell r="BC703">
            <v>150</v>
          </cell>
          <cell r="BE703">
            <v>25.833333333333336</v>
          </cell>
          <cell r="BF703">
            <v>0</v>
          </cell>
          <cell r="BH703">
            <v>0</v>
          </cell>
          <cell r="BJ703">
            <v>129.16666666666666</v>
          </cell>
          <cell r="BL703">
            <v>30.745999999999999</v>
          </cell>
          <cell r="BM703">
            <v>0</v>
          </cell>
          <cell r="BO703">
            <v>0</v>
          </cell>
          <cell r="BQ703">
            <v>153.72999999999999</v>
          </cell>
          <cell r="BS703">
            <v>30.000000000000004</v>
          </cell>
          <cell r="BT703">
            <v>0</v>
          </cell>
          <cell r="BV703">
            <v>0</v>
          </cell>
          <cell r="BX703">
            <v>150</v>
          </cell>
          <cell r="BZ703">
            <v>30</v>
          </cell>
          <cell r="CA703">
            <v>0</v>
          </cell>
          <cell r="CC703">
            <v>0</v>
          </cell>
          <cell r="CE703">
            <v>150</v>
          </cell>
          <cell r="CG703">
            <v>8.3333333333333339</v>
          </cell>
          <cell r="CH703">
            <v>0</v>
          </cell>
          <cell r="CJ703">
            <v>0</v>
          </cell>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N704">
            <v>0</v>
          </cell>
          <cell r="U704">
            <v>9.9319942800000014</v>
          </cell>
          <cell r="V704">
            <v>0</v>
          </cell>
          <cell r="X704">
            <v>0</v>
          </cell>
          <cell r="Z704">
            <v>4.9659971400000007</v>
          </cell>
          <cell r="AB704">
            <v>15.75469865</v>
          </cell>
          <cell r="AC704">
            <v>0</v>
          </cell>
          <cell r="AE704">
            <v>0</v>
          </cell>
          <cell r="AG704">
            <v>7.877349325</v>
          </cell>
          <cell r="AJ704">
            <v>35.780874999999888</v>
          </cell>
          <cell r="AK704">
            <v>0</v>
          </cell>
          <cell r="AM704">
            <v>0</v>
          </cell>
          <cell r="AO704">
            <v>17.890437499999944</v>
          </cell>
          <cell r="AQ704">
            <v>5.011455709999999</v>
          </cell>
          <cell r="AR704">
            <v>0</v>
          </cell>
          <cell r="AT704">
            <v>0</v>
          </cell>
          <cell r="AV704">
            <v>2.5057278549999995</v>
          </cell>
          <cell r="AX704">
            <v>35.382621</v>
          </cell>
          <cell r="AY704">
            <v>0</v>
          </cell>
          <cell r="BA704">
            <v>0</v>
          </cell>
          <cell r="BC704">
            <v>17.6913105</v>
          </cell>
          <cell r="BE704">
            <v>35.382621</v>
          </cell>
          <cell r="BF704">
            <v>0</v>
          </cell>
          <cell r="BH704">
            <v>0</v>
          </cell>
          <cell r="BJ704">
            <v>17.6913105</v>
          </cell>
          <cell r="BL704">
            <v>25.187999999999999</v>
          </cell>
          <cell r="BM704">
            <v>0</v>
          </cell>
          <cell r="BO704">
            <v>0</v>
          </cell>
          <cell r="BQ704">
            <v>12.593999999999999</v>
          </cell>
          <cell r="BS704">
            <v>21.304909999999783</v>
          </cell>
          <cell r="BT704">
            <v>0</v>
          </cell>
          <cell r="BV704">
            <v>0</v>
          </cell>
          <cell r="BX704">
            <v>10.652454999999891</v>
          </cell>
          <cell r="BZ704">
            <v>25.187999999999999</v>
          </cell>
          <cell r="CA704">
            <v>0</v>
          </cell>
          <cell r="CC704">
            <v>0</v>
          </cell>
          <cell r="CE704">
            <v>12.593999999999999</v>
          </cell>
          <cell r="CG704">
            <v>2.5</v>
          </cell>
          <cell r="CH704">
            <v>0</v>
          </cell>
          <cell r="CJ704">
            <v>0</v>
          </cell>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N705">
            <v>0</v>
          </cell>
          <cell r="U705">
            <v>0</v>
          </cell>
          <cell r="V705">
            <v>0</v>
          </cell>
          <cell r="X705">
            <v>0</v>
          </cell>
          <cell r="AC705">
            <v>0</v>
          </cell>
          <cell r="AE705">
            <v>0</v>
          </cell>
          <cell r="AJ705">
            <v>35.163522999999998</v>
          </cell>
          <cell r="AK705">
            <v>0</v>
          </cell>
          <cell r="AM705">
            <v>0</v>
          </cell>
          <cell r="AO705">
            <v>8.7908807499999995</v>
          </cell>
          <cell r="AQ705">
            <v>0</v>
          </cell>
          <cell r="AR705">
            <v>0</v>
          </cell>
          <cell r="AT705">
            <v>0</v>
          </cell>
          <cell r="AV705">
            <v>0</v>
          </cell>
          <cell r="AX705">
            <v>35.419070000000048</v>
          </cell>
          <cell r="AY705">
            <v>0</v>
          </cell>
          <cell r="BA705">
            <v>0</v>
          </cell>
          <cell r="BC705">
            <v>8.8547675000000119</v>
          </cell>
          <cell r="BE705">
            <v>5.2259794350282096</v>
          </cell>
          <cell r="BF705">
            <v>0</v>
          </cell>
          <cell r="BH705">
            <v>0</v>
          </cell>
          <cell r="BJ705">
            <v>1.3064948587570524</v>
          </cell>
          <cell r="BL705">
            <v>25</v>
          </cell>
          <cell r="BM705">
            <v>0</v>
          </cell>
          <cell r="BO705">
            <v>0</v>
          </cell>
          <cell r="BQ705">
            <v>6.25</v>
          </cell>
          <cell r="BS705">
            <v>25</v>
          </cell>
          <cell r="BT705">
            <v>0</v>
          </cell>
          <cell r="BV705">
            <v>0</v>
          </cell>
          <cell r="BX705">
            <v>6.25</v>
          </cell>
          <cell r="BZ705">
            <v>25</v>
          </cell>
          <cell r="CA705">
            <v>0</v>
          </cell>
          <cell r="CC705">
            <v>0</v>
          </cell>
          <cell r="CE705">
            <v>6.25</v>
          </cell>
          <cell r="CG705">
            <v>2.5</v>
          </cell>
          <cell r="CH705">
            <v>0</v>
          </cell>
          <cell r="CJ705">
            <v>0</v>
          </cell>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N707">
            <v>0</v>
          </cell>
          <cell r="U707">
            <v>0</v>
          </cell>
          <cell r="V707">
            <v>0</v>
          </cell>
          <cell r="X707">
            <v>0</v>
          </cell>
          <cell r="AC707">
            <v>0</v>
          </cell>
          <cell r="AE707">
            <v>0</v>
          </cell>
          <cell r="AJ707">
            <v>0</v>
          </cell>
          <cell r="AK707">
            <v>0</v>
          </cell>
          <cell r="AM707">
            <v>0</v>
          </cell>
          <cell r="AQ707">
            <v>0</v>
          </cell>
          <cell r="AR707">
            <v>0</v>
          </cell>
          <cell r="AT707">
            <v>0</v>
          </cell>
          <cell r="AX707">
            <v>0</v>
          </cell>
          <cell r="AY707">
            <v>0</v>
          </cell>
          <cell r="BA707">
            <v>0</v>
          </cell>
          <cell r="BE707">
            <v>0</v>
          </cell>
          <cell r="BF707">
            <v>0</v>
          </cell>
          <cell r="BH707">
            <v>0</v>
          </cell>
          <cell r="BL707">
            <v>0</v>
          </cell>
          <cell r="BM707">
            <v>0</v>
          </cell>
          <cell r="BO707">
            <v>0</v>
          </cell>
          <cell r="BS707">
            <v>0</v>
          </cell>
          <cell r="BT707">
            <v>0</v>
          </cell>
          <cell r="BV707">
            <v>0</v>
          </cell>
          <cell r="BZ707">
            <v>0</v>
          </cell>
          <cell r="CA707">
            <v>0</v>
          </cell>
          <cell r="CC707">
            <v>0</v>
          </cell>
          <cell r="CG707">
            <v>0</v>
          </cell>
          <cell r="CH707">
            <v>0</v>
          </cell>
          <cell r="CJ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N708">
            <v>0</v>
          </cell>
          <cell r="U708">
            <v>0</v>
          </cell>
          <cell r="V708">
            <v>0</v>
          </cell>
          <cell r="X708">
            <v>0</v>
          </cell>
          <cell r="AC708">
            <v>0</v>
          </cell>
          <cell r="AE708">
            <v>0</v>
          </cell>
          <cell r="AJ708">
            <v>0</v>
          </cell>
          <cell r="AK708">
            <v>0</v>
          </cell>
          <cell r="AM708">
            <v>0</v>
          </cell>
          <cell r="AQ708">
            <v>0</v>
          </cell>
          <cell r="AR708">
            <v>0</v>
          </cell>
          <cell r="AT708">
            <v>0</v>
          </cell>
          <cell r="AX708">
            <v>0</v>
          </cell>
          <cell r="AY708">
            <v>0</v>
          </cell>
          <cell r="BA708">
            <v>0</v>
          </cell>
          <cell r="BE708">
            <v>0</v>
          </cell>
          <cell r="BF708">
            <v>0</v>
          </cell>
          <cell r="BH708">
            <v>0</v>
          </cell>
          <cell r="BL708">
            <v>0</v>
          </cell>
          <cell r="BM708">
            <v>0</v>
          </cell>
          <cell r="BO708">
            <v>0</v>
          </cell>
          <cell r="BS708">
            <v>0</v>
          </cell>
          <cell r="BT708">
            <v>0</v>
          </cell>
          <cell r="BV708">
            <v>0</v>
          </cell>
          <cell r="BZ708">
            <v>0</v>
          </cell>
          <cell r="CA708">
            <v>0</v>
          </cell>
          <cell r="CC708">
            <v>0</v>
          </cell>
          <cell r="CG708">
            <v>0</v>
          </cell>
          <cell r="CH708">
            <v>0</v>
          </cell>
          <cell r="CJ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N710">
            <v>0</v>
          </cell>
          <cell r="U710">
            <v>7</v>
          </cell>
          <cell r="V710">
            <v>0</v>
          </cell>
          <cell r="X710">
            <v>0</v>
          </cell>
          <cell r="AB710">
            <v>13.27062098</v>
          </cell>
          <cell r="AC710">
            <v>0</v>
          </cell>
          <cell r="AE710">
            <v>0</v>
          </cell>
          <cell r="AJ710">
            <v>0</v>
          </cell>
          <cell r="AK710">
            <v>0</v>
          </cell>
          <cell r="AM710">
            <v>0</v>
          </cell>
          <cell r="AQ710">
            <v>0</v>
          </cell>
          <cell r="AR710">
            <v>0</v>
          </cell>
          <cell r="AT710">
            <v>0</v>
          </cell>
          <cell r="AX710">
            <v>0</v>
          </cell>
          <cell r="AY710">
            <v>0</v>
          </cell>
          <cell r="BA710">
            <v>0</v>
          </cell>
          <cell r="BE710">
            <v>0</v>
          </cell>
          <cell r="BF710">
            <v>0</v>
          </cell>
          <cell r="BH710">
            <v>0</v>
          </cell>
          <cell r="BL710">
            <v>201.08879700000003</v>
          </cell>
          <cell r="BM710">
            <v>0</v>
          </cell>
          <cell r="BO710">
            <v>0</v>
          </cell>
          <cell r="BS710">
            <v>201.08879700000003</v>
          </cell>
          <cell r="BT710">
            <v>0</v>
          </cell>
          <cell r="BV710">
            <v>0</v>
          </cell>
          <cell r="BZ710">
            <v>138.01049300000003</v>
          </cell>
          <cell r="CA710">
            <v>0</v>
          </cell>
          <cell r="CC710">
            <v>0</v>
          </cell>
          <cell r="CG710">
            <v>138.01049300000003</v>
          </cell>
          <cell r="CH710">
            <v>0</v>
          </cell>
          <cell r="CJ710">
            <v>0</v>
          </cell>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N711">
            <v>0</v>
          </cell>
          <cell r="U711">
            <v>0</v>
          </cell>
          <cell r="V711">
            <v>0</v>
          </cell>
          <cell r="X711">
            <v>0</v>
          </cell>
          <cell r="AC711">
            <v>0</v>
          </cell>
          <cell r="AE711">
            <v>0</v>
          </cell>
          <cell r="AJ711">
            <v>0</v>
          </cell>
          <cell r="AK711">
            <v>0</v>
          </cell>
          <cell r="AM711">
            <v>0</v>
          </cell>
          <cell r="AQ711">
            <v>0</v>
          </cell>
          <cell r="AR711">
            <v>0</v>
          </cell>
          <cell r="AT711">
            <v>0</v>
          </cell>
          <cell r="AX711">
            <v>0</v>
          </cell>
          <cell r="AY711">
            <v>0</v>
          </cell>
          <cell r="BA711">
            <v>0</v>
          </cell>
          <cell r="BE711">
            <v>0</v>
          </cell>
          <cell r="BF711">
            <v>0</v>
          </cell>
          <cell r="BH711">
            <v>0</v>
          </cell>
          <cell r="BL711">
            <v>0</v>
          </cell>
          <cell r="BM711">
            <v>0</v>
          </cell>
          <cell r="BO711">
            <v>0</v>
          </cell>
          <cell r="BS711">
            <v>0</v>
          </cell>
          <cell r="BT711">
            <v>0</v>
          </cell>
          <cell r="BV711">
            <v>0</v>
          </cell>
          <cell r="BZ711">
            <v>35</v>
          </cell>
          <cell r="CA711">
            <v>0</v>
          </cell>
          <cell r="CC711">
            <v>0</v>
          </cell>
          <cell r="CG711">
            <v>35</v>
          </cell>
          <cell r="CH711">
            <v>0</v>
          </cell>
          <cell r="CJ711">
            <v>0</v>
          </cell>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N712">
            <v>0</v>
          </cell>
          <cell r="U712">
            <v>0</v>
          </cell>
          <cell r="V712">
            <v>0</v>
          </cell>
          <cell r="X712">
            <v>0</v>
          </cell>
          <cell r="AC712">
            <v>0</v>
          </cell>
          <cell r="AE712">
            <v>0</v>
          </cell>
          <cell r="AJ712">
            <v>4.2</v>
          </cell>
          <cell r="AK712">
            <v>0</v>
          </cell>
          <cell r="AM712">
            <v>0</v>
          </cell>
          <cell r="AO712">
            <v>2</v>
          </cell>
          <cell r="AQ712">
            <v>15.467666939999999</v>
          </cell>
          <cell r="AR712">
            <v>0</v>
          </cell>
          <cell r="AT712">
            <v>0</v>
          </cell>
          <cell r="AV712">
            <v>2</v>
          </cell>
          <cell r="AX712">
            <v>0</v>
          </cell>
          <cell r="AY712">
            <v>0</v>
          </cell>
          <cell r="BA712">
            <v>0</v>
          </cell>
          <cell r="BE712">
            <v>0</v>
          </cell>
          <cell r="BF712">
            <v>0</v>
          </cell>
          <cell r="BH712">
            <v>0</v>
          </cell>
          <cell r="BL712">
            <v>0</v>
          </cell>
          <cell r="BM712">
            <v>0</v>
          </cell>
          <cell r="BO712">
            <v>0</v>
          </cell>
          <cell r="BS712">
            <v>0</v>
          </cell>
          <cell r="BT712">
            <v>0</v>
          </cell>
          <cell r="BV712">
            <v>0</v>
          </cell>
          <cell r="BZ712">
            <v>0</v>
          </cell>
          <cell r="CA712">
            <v>0</v>
          </cell>
          <cell r="CC712">
            <v>0</v>
          </cell>
          <cell r="CG712">
            <v>0</v>
          </cell>
          <cell r="CH712">
            <v>0</v>
          </cell>
          <cell r="CJ712">
            <v>0</v>
          </cell>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N713">
            <v>0</v>
          </cell>
          <cell r="U713">
            <v>0</v>
          </cell>
          <cell r="V713">
            <v>0</v>
          </cell>
          <cell r="X713">
            <v>0</v>
          </cell>
          <cell r="AC713">
            <v>0</v>
          </cell>
          <cell r="AE713">
            <v>0</v>
          </cell>
          <cell r="AJ713">
            <v>0</v>
          </cell>
          <cell r="AK713">
            <v>0</v>
          </cell>
          <cell r="AM713">
            <v>0</v>
          </cell>
          <cell r="AQ713">
            <v>0</v>
          </cell>
          <cell r="AR713">
            <v>0</v>
          </cell>
          <cell r="AT713">
            <v>0</v>
          </cell>
          <cell r="AX713">
            <v>0</v>
          </cell>
          <cell r="AY713">
            <v>0</v>
          </cell>
          <cell r="BA713">
            <v>0</v>
          </cell>
          <cell r="BE713">
            <v>0</v>
          </cell>
          <cell r="BF713">
            <v>0</v>
          </cell>
          <cell r="BH713">
            <v>0</v>
          </cell>
          <cell r="BL713">
            <v>5.3</v>
          </cell>
          <cell r="BM713">
            <v>0</v>
          </cell>
          <cell r="BO713">
            <v>0</v>
          </cell>
          <cell r="BQ713">
            <v>1</v>
          </cell>
          <cell r="BS713">
            <v>5.3</v>
          </cell>
          <cell r="BT713">
            <v>0</v>
          </cell>
          <cell r="BV713">
            <v>0</v>
          </cell>
          <cell r="BX713">
            <v>1</v>
          </cell>
          <cell r="BZ713">
            <v>0</v>
          </cell>
          <cell r="CA713">
            <v>0</v>
          </cell>
          <cell r="CC713">
            <v>0</v>
          </cell>
          <cell r="CG713">
            <v>0</v>
          </cell>
          <cell r="CH713">
            <v>0</v>
          </cell>
          <cell r="CJ713">
            <v>0</v>
          </cell>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N714">
            <v>0</v>
          </cell>
          <cell r="U714">
            <v>2.3620000000000001</v>
          </cell>
          <cell r="V714">
            <v>0</v>
          </cell>
          <cell r="X714">
            <v>0</v>
          </cell>
          <cell r="AB714">
            <v>2.98596671</v>
          </cell>
          <cell r="AC714">
            <v>0</v>
          </cell>
          <cell r="AE714">
            <v>0</v>
          </cell>
          <cell r="AJ714">
            <v>1.2</v>
          </cell>
          <cell r="AK714">
            <v>0</v>
          </cell>
          <cell r="AM714">
            <v>0</v>
          </cell>
          <cell r="AO714">
            <v>1</v>
          </cell>
          <cell r="AQ714">
            <v>3.458218225</v>
          </cell>
          <cell r="AR714">
            <v>0</v>
          </cell>
          <cell r="AT714">
            <v>0</v>
          </cell>
          <cell r="AV714">
            <v>1</v>
          </cell>
          <cell r="AX714">
            <v>1.2</v>
          </cell>
          <cell r="AY714">
            <v>0</v>
          </cell>
          <cell r="BA714">
            <v>0</v>
          </cell>
          <cell r="BC714">
            <v>1</v>
          </cell>
          <cell r="BE714">
            <v>0</v>
          </cell>
          <cell r="BF714">
            <v>0</v>
          </cell>
          <cell r="BH714">
            <v>0</v>
          </cell>
          <cell r="BJ714">
            <v>1</v>
          </cell>
          <cell r="BL714">
            <v>1.2</v>
          </cell>
          <cell r="BM714">
            <v>0</v>
          </cell>
          <cell r="BO714">
            <v>0</v>
          </cell>
          <cell r="BQ714">
            <v>1</v>
          </cell>
          <cell r="BS714">
            <v>0</v>
          </cell>
          <cell r="BT714">
            <v>0</v>
          </cell>
          <cell r="BV714">
            <v>0</v>
          </cell>
          <cell r="BX714">
            <v>1</v>
          </cell>
          <cell r="BZ714">
            <v>2.4</v>
          </cell>
          <cell r="CA714">
            <v>0</v>
          </cell>
          <cell r="CC714">
            <v>0</v>
          </cell>
          <cell r="CE714">
            <v>2</v>
          </cell>
          <cell r="CG714">
            <v>2.4</v>
          </cell>
          <cell r="CH714">
            <v>0</v>
          </cell>
          <cell r="CJ714">
            <v>0</v>
          </cell>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N715">
            <v>0</v>
          </cell>
          <cell r="U715">
            <v>0</v>
          </cell>
          <cell r="V715">
            <v>0</v>
          </cell>
          <cell r="X715">
            <v>0</v>
          </cell>
          <cell r="AC715">
            <v>0</v>
          </cell>
          <cell r="AE715">
            <v>0</v>
          </cell>
          <cell r="AJ715">
            <v>0.67</v>
          </cell>
          <cell r="AK715">
            <v>0</v>
          </cell>
          <cell r="AM715">
            <v>0</v>
          </cell>
          <cell r="AO715">
            <v>1</v>
          </cell>
          <cell r="AQ715">
            <v>0</v>
          </cell>
          <cell r="AR715">
            <v>0</v>
          </cell>
          <cell r="AT715">
            <v>0</v>
          </cell>
          <cell r="AV715">
            <v>1</v>
          </cell>
          <cell r="AX715">
            <v>0.67</v>
          </cell>
          <cell r="AY715">
            <v>0</v>
          </cell>
          <cell r="BA715">
            <v>0</v>
          </cell>
          <cell r="BC715">
            <v>1</v>
          </cell>
          <cell r="BE715">
            <v>0.67</v>
          </cell>
          <cell r="BF715">
            <v>0</v>
          </cell>
          <cell r="BH715">
            <v>0</v>
          </cell>
          <cell r="BJ715">
            <v>1</v>
          </cell>
          <cell r="BL715">
            <v>1.34</v>
          </cell>
          <cell r="BM715">
            <v>0</v>
          </cell>
          <cell r="BO715">
            <v>0</v>
          </cell>
          <cell r="BQ715">
            <v>2</v>
          </cell>
          <cell r="BS715">
            <v>1.34</v>
          </cell>
          <cell r="BT715">
            <v>0</v>
          </cell>
          <cell r="BV715">
            <v>0</v>
          </cell>
          <cell r="BX715">
            <v>2</v>
          </cell>
          <cell r="BZ715">
            <v>1.34</v>
          </cell>
          <cell r="CA715">
            <v>0</v>
          </cell>
          <cell r="CC715">
            <v>0</v>
          </cell>
          <cell r="CE715">
            <v>2</v>
          </cell>
          <cell r="CG715">
            <v>1.34</v>
          </cell>
          <cell r="CH715">
            <v>0</v>
          </cell>
          <cell r="CJ715">
            <v>0</v>
          </cell>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N716">
            <v>0</v>
          </cell>
          <cell r="U716">
            <v>0</v>
          </cell>
          <cell r="V716">
            <v>0</v>
          </cell>
          <cell r="X716">
            <v>0</v>
          </cell>
          <cell r="AC716">
            <v>0</v>
          </cell>
          <cell r="AE716">
            <v>0</v>
          </cell>
          <cell r="AJ716">
            <v>4.5999999999999996</v>
          </cell>
          <cell r="AK716">
            <v>0</v>
          </cell>
          <cell r="AM716">
            <v>0</v>
          </cell>
          <cell r="AO716">
            <v>1</v>
          </cell>
          <cell r="AQ716">
            <v>0</v>
          </cell>
          <cell r="AR716">
            <v>0</v>
          </cell>
          <cell r="AT716">
            <v>0</v>
          </cell>
          <cell r="AV716">
            <v>1</v>
          </cell>
          <cell r="AX716">
            <v>0</v>
          </cell>
          <cell r="AY716">
            <v>0</v>
          </cell>
          <cell r="BA716">
            <v>0</v>
          </cell>
          <cell r="BE716">
            <v>0</v>
          </cell>
          <cell r="BF716">
            <v>0</v>
          </cell>
          <cell r="BH716">
            <v>0</v>
          </cell>
          <cell r="BL716">
            <v>0</v>
          </cell>
          <cell r="BM716">
            <v>0</v>
          </cell>
          <cell r="BO716">
            <v>0</v>
          </cell>
          <cell r="BS716">
            <v>0</v>
          </cell>
          <cell r="BT716">
            <v>0</v>
          </cell>
          <cell r="BV716">
            <v>0</v>
          </cell>
          <cell r="BZ716">
            <v>0</v>
          </cell>
          <cell r="CA716">
            <v>0</v>
          </cell>
          <cell r="CC716">
            <v>0</v>
          </cell>
          <cell r="CG716">
            <v>0</v>
          </cell>
          <cell r="CH716">
            <v>0</v>
          </cell>
          <cell r="CJ716">
            <v>0</v>
          </cell>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N717">
            <v>0</v>
          </cell>
          <cell r="U717">
            <v>0</v>
          </cell>
          <cell r="V717">
            <v>0</v>
          </cell>
          <cell r="X717">
            <v>0</v>
          </cell>
          <cell r="AC717">
            <v>0</v>
          </cell>
          <cell r="AE717">
            <v>0</v>
          </cell>
          <cell r="AJ717">
            <v>0</v>
          </cell>
          <cell r="AK717">
            <v>0</v>
          </cell>
          <cell r="AM717">
            <v>0</v>
          </cell>
          <cell r="AQ717">
            <v>0</v>
          </cell>
          <cell r="AR717">
            <v>0</v>
          </cell>
          <cell r="AT717">
            <v>0</v>
          </cell>
          <cell r="AX717">
            <v>0</v>
          </cell>
          <cell r="AY717">
            <v>0</v>
          </cell>
          <cell r="BA717">
            <v>0</v>
          </cell>
          <cell r="BE717">
            <v>0</v>
          </cell>
          <cell r="BF717">
            <v>0</v>
          </cell>
          <cell r="BH717">
            <v>0</v>
          </cell>
          <cell r="BL717">
            <v>15.499999999999996</v>
          </cell>
          <cell r="BM717">
            <v>0</v>
          </cell>
          <cell r="BO717">
            <v>0</v>
          </cell>
          <cell r="BQ717">
            <v>1</v>
          </cell>
          <cell r="BS717">
            <v>15.499999999999998</v>
          </cell>
          <cell r="BT717">
            <v>0</v>
          </cell>
          <cell r="BV717">
            <v>0</v>
          </cell>
          <cell r="BX717">
            <v>1</v>
          </cell>
          <cell r="BZ717">
            <v>0</v>
          </cell>
          <cell r="CA717">
            <v>0</v>
          </cell>
          <cell r="CC717">
            <v>0</v>
          </cell>
          <cell r="CG717">
            <v>0</v>
          </cell>
          <cell r="CH717">
            <v>0</v>
          </cell>
          <cell r="CJ717">
            <v>0</v>
          </cell>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N718">
            <v>0</v>
          </cell>
          <cell r="U718">
            <v>0</v>
          </cell>
          <cell r="V718">
            <v>0</v>
          </cell>
          <cell r="X718">
            <v>0</v>
          </cell>
          <cell r="AC718">
            <v>0</v>
          </cell>
          <cell r="AE718">
            <v>0</v>
          </cell>
          <cell r="AJ718">
            <v>0</v>
          </cell>
          <cell r="AK718">
            <v>0</v>
          </cell>
          <cell r="AM718">
            <v>0</v>
          </cell>
          <cell r="AQ718">
            <v>0</v>
          </cell>
          <cell r="AR718">
            <v>0</v>
          </cell>
          <cell r="AT718">
            <v>0</v>
          </cell>
          <cell r="AX718">
            <v>0</v>
          </cell>
          <cell r="AY718">
            <v>0</v>
          </cell>
          <cell r="BA718">
            <v>0</v>
          </cell>
          <cell r="BE718">
            <v>0</v>
          </cell>
          <cell r="BF718">
            <v>0</v>
          </cell>
          <cell r="BH718">
            <v>0</v>
          </cell>
          <cell r="BL718">
            <v>0</v>
          </cell>
          <cell r="BM718">
            <v>0</v>
          </cell>
          <cell r="BO718">
            <v>0</v>
          </cell>
          <cell r="BS718">
            <v>0</v>
          </cell>
          <cell r="BT718">
            <v>0</v>
          </cell>
          <cell r="BV718">
            <v>0</v>
          </cell>
          <cell r="BZ718">
            <v>4.3</v>
          </cell>
          <cell r="CA718">
            <v>0</v>
          </cell>
          <cell r="CC718">
            <v>0</v>
          </cell>
          <cell r="CE718">
            <v>1</v>
          </cell>
          <cell r="CG718">
            <v>4.3</v>
          </cell>
          <cell r="CH718">
            <v>0</v>
          </cell>
          <cell r="CJ718">
            <v>0</v>
          </cell>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N719">
            <v>0</v>
          </cell>
          <cell r="U719">
            <v>0</v>
          </cell>
          <cell r="V719">
            <v>0</v>
          </cell>
          <cell r="X719">
            <v>0</v>
          </cell>
          <cell r="AC719">
            <v>0</v>
          </cell>
          <cell r="AE719">
            <v>0</v>
          </cell>
          <cell r="AJ719">
            <v>1.5</v>
          </cell>
          <cell r="AK719">
            <v>0</v>
          </cell>
          <cell r="AM719">
            <v>0</v>
          </cell>
          <cell r="AO719">
            <v>1</v>
          </cell>
          <cell r="AQ719">
            <v>0</v>
          </cell>
          <cell r="AR719">
            <v>0</v>
          </cell>
          <cell r="AT719">
            <v>0</v>
          </cell>
          <cell r="AV719">
            <v>1</v>
          </cell>
          <cell r="AX719">
            <v>1.5</v>
          </cell>
          <cell r="AY719">
            <v>0</v>
          </cell>
          <cell r="BA719">
            <v>0</v>
          </cell>
          <cell r="BC719">
            <v>1</v>
          </cell>
          <cell r="BE719">
            <v>1.5</v>
          </cell>
          <cell r="BF719">
            <v>0</v>
          </cell>
          <cell r="BH719">
            <v>0</v>
          </cell>
          <cell r="BJ719">
            <v>1</v>
          </cell>
          <cell r="BL719">
            <v>0</v>
          </cell>
          <cell r="BM719">
            <v>0</v>
          </cell>
          <cell r="BO719">
            <v>0</v>
          </cell>
          <cell r="BS719">
            <v>0</v>
          </cell>
          <cell r="BT719">
            <v>0</v>
          </cell>
          <cell r="BV719">
            <v>0</v>
          </cell>
          <cell r="BZ719">
            <v>0</v>
          </cell>
          <cell r="CA719">
            <v>0</v>
          </cell>
          <cell r="CC719">
            <v>0</v>
          </cell>
          <cell r="CG719">
            <v>0</v>
          </cell>
          <cell r="CH719">
            <v>0</v>
          </cell>
          <cell r="CJ719">
            <v>0</v>
          </cell>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N720">
            <v>0</v>
          </cell>
          <cell r="U720">
            <v>0</v>
          </cell>
          <cell r="V720">
            <v>0</v>
          </cell>
          <cell r="X720">
            <v>0</v>
          </cell>
          <cell r="AC720">
            <v>0</v>
          </cell>
          <cell r="AE720">
            <v>0</v>
          </cell>
          <cell r="AJ720">
            <v>0</v>
          </cell>
          <cell r="AK720">
            <v>0</v>
          </cell>
          <cell r="AM720">
            <v>0</v>
          </cell>
          <cell r="AQ720">
            <v>0</v>
          </cell>
          <cell r="AR720">
            <v>0</v>
          </cell>
          <cell r="AT720">
            <v>0</v>
          </cell>
          <cell r="AX720">
            <v>0</v>
          </cell>
          <cell r="AY720">
            <v>0</v>
          </cell>
          <cell r="BA720">
            <v>0</v>
          </cell>
          <cell r="BE720">
            <v>0</v>
          </cell>
          <cell r="BF720">
            <v>0</v>
          </cell>
          <cell r="BH720">
            <v>0</v>
          </cell>
          <cell r="BL720">
            <v>2.6</v>
          </cell>
          <cell r="BM720">
            <v>0</v>
          </cell>
          <cell r="BO720">
            <v>0</v>
          </cell>
          <cell r="BQ720">
            <v>1</v>
          </cell>
          <cell r="BS720">
            <v>2.6</v>
          </cell>
          <cell r="BT720">
            <v>0</v>
          </cell>
          <cell r="BV720">
            <v>0</v>
          </cell>
          <cell r="BX720">
            <v>1</v>
          </cell>
          <cell r="BZ720">
            <v>2.6</v>
          </cell>
          <cell r="CA720">
            <v>0</v>
          </cell>
          <cell r="CC720">
            <v>0</v>
          </cell>
          <cell r="CE720">
            <v>1</v>
          </cell>
          <cell r="CG720">
            <v>2.6</v>
          </cell>
          <cell r="CH720">
            <v>0</v>
          </cell>
          <cell r="CJ720">
            <v>0</v>
          </cell>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N721">
            <v>0</v>
          </cell>
          <cell r="U721">
            <v>0</v>
          </cell>
          <cell r="V721">
            <v>0</v>
          </cell>
          <cell r="X721">
            <v>0</v>
          </cell>
          <cell r="AC721">
            <v>0</v>
          </cell>
          <cell r="AE721">
            <v>0</v>
          </cell>
          <cell r="AJ721">
            <v>1.5</v>
          </cell>
          <cell r="AK721">
            <v>0</v>
          </cell>
          <cell r="AM721">
            <v>0</v>
          </cell>
          <cell r="AO721">
            <v>1</v>
          </cell>
          <cell r="AQ721">
            <v>0</v>
          </cell>
          <cell r="AR721">
            <v>0</v>
          </cell>
          <cell r="AT721">
            <v>0</v>
          </cell>
          <cell r="AV721">
            <v>1</v>
          </cell>
          <cell r="AX721">
            <v>1.5</v>
          </cell>
          <cell r="AY721">
            <v>0</v>
          </cell>
          <cell r="BA721">
            <v>0</v>
          </cell>
          <cell r="BC721">
            <v>1</v>
          </cell>
          <cell r="BE721">
            <v>1.5</v>
          </cell>
          <cell r="BF721">
            <v>0</v>
          </cell>
          <cell r="BH721">
            <v>0</v>
          </cell>
          <cell r="BJ721">
            <v>1</v>
          </cell>
          <cell r="BL721">
            <v>1.5</v>
          </cell>
          <cell r="BM721">
            <v>0</v>
          </cell>
          <cell r="BO721">
            <v>0</v>
          </cell>
          <cell r="BQ721">
            <v>1</v>
          </cell>
          <cell r="BS721">
            <v>1.5</v>
          </cell>
          <cell r="BT721">
            <v>0</v>
          </cell>
          <cell r="BV721">
            <v>0</v>
          </cell>
          <cell r="BX721">
            <v>1</v>
          </cell>
          <cell r="BZ721">
            <v>0</v>
          </cell>
          <cell r="CA721">
            <v>0</v>
          </cell>
          <cell r="CC721">
            <v>0</v>
          </cell>
          <cell r="CG721">
            <v>0</v>
          </cell>
          <cell r="CH721">
            <v>0</v>
          </cell>
          <cell r="CJ721">
            <v>0</v>
          </cell>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N722">
            <v>0</v>
          </cell>
          <cell r="U722">
            <v>0</v>
          </cell>
          <cell r="V722">
            <v>0</v>
          </cell>
          <cell r="X722">
            <v>0</v>
          </cell>
          <cell r="AC722">
            <v>0</v>
          </cell>
          <cell r="AE722">
            <v>0</v>
          </cell>
          <cell r="AJ722">
            <v>4.4000000000000004</v>
          </cell>
          <cell r="AK722">
            <v>0</v>
          </cell>
          <cell r="AM722">
            <v>0</v>
          </cell>
          <cell r="AO722">
            <v>1</v>
          </cell>
          <cell r="AQ722">
            <v>0</v>
          </cell>
          <cell r="AR722">
            <v>0</v>
          </cell>
          <cell r="AT722">
            <v>0</v>
          </cell>
          <cell r="AV722">
            <v>1</v>
          </cell>
          <cell r="AX722">
            <v>0</v>
          </cell>
          <cell r="AY722">
            <v>0</v>
          </cell>
          <cell r="BA722">
            <v>0</v>
          </cell>
          <cell r="BE722">
            <v>0</v>
          </cell>
          <cell r="BF722">
            <v>0</v>
          </cell>
          <cell r="BH722">
            <v>0</v>
          </cell>
          <cell r="BL722">
            <v>0</v>
          </cell>
          <cell r="BM722">
            <v>0</v>
          </cell>
          <cell r="BO722">
            <v>0</v>
          </cell>
          <cell r="BS722">
            <v>0</v>
          </cell>
          <cell r="BT722">
            <v>0</v>
          </cell>
          <cell r="BV722">
            <v>0</v>
          </cell>
          <cell r="BZ722">
            <v>0</v>
          </cell>
          <cell r="CA722">
            <v>0</v>
          </cell>
          <cell r="CC722">
            <v>0</v>
          </cell>
          <cell r="CG722">
            <v>0</v>
          </cell>
          <cell r="CH722">
            <v>0</v>
          </cell>
          <cell r="CJ722">
            <v>0</v>
          </cell>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N723">
            <v>0</v>
          </cell>
          <cell r="U723">
            <v>0</v>
          </cell>
          <cell r="V723">
            <v>0</v>
          </cell>
          <cell r="X723">
            <v>0</v>
          </cell>
          <cell r="AC723">
            <v>0</v>
          </cell>
          <cell r="AE723">
            <v>0</v>
          </cell>
          <cell r="AJ723">
            <v>0</v>
          </cell>
          <cell r="AK723">
            <v>0</v>
          </cell>
          <cell r="AM723">
            <v>0</v>
          </cell>
          <cell r="AQ723">
            <v>0</v>
          </cell>
          <cell r="AR723">
            <v>0</v>
          </cell>
          <cell r="AT723">
            <v>0</v>
          </cell>
          <cell r="AX723">
            <v>0</v>
          </cell>
          <cell r="AY723">
            <v>0</v>
          </cell>
          <cell r="BA723">
            <v>0</v>
          </cell>
          <cell r="BE723">
            <v>0</v>
          </cell>
          <cell r="BF723">
            <v>0</v>
          </cell>
          <cell r="BH723">
            <v>0</v>
          </cell>
          <cell r="BL723">
            <v>0</v>
          </cell>
          <cell r="BM723">
            <v>0</v>
          </cell>
          <cell r="BO723">
            <v>0</v>
          </cell>
          <cell r="BS723">
            <v>0</v>
          </cell>
          <cell r="BT723">
            <v>0</v>
          </cell>
          <cell r="BV723">
            <v>0</v>
          </cell>
          <cell r="BZ723">
            <v>5.2</v>
          </cell>
          <cell r="CA723">
            <v>0</v>
          </cell>
          <cell r="CC723">
            <v>0</v>
          </cell>
          <cell r="CE723">
            <v>1</v>
          </cell>
          <cell r="CG723">
            <v>5.2</v>
          </cell>
          <cell r="CH723">
            <v>0</v>
          </cell>
          <cell r="CJ723">
            <v>0</v>
          </cell>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N724">
            <v>0</v>
          </cell>
          <cell r="U724">
            <v>0</v>
          </cell>
          <cell r="V724">
            <v>0</v>
          </cell>
          <cell r="X724">
            <v>0</v>
          </cell>
          <cell r="AC724">
            <v>0</v>
          </cell>
          <cell r="AE724">
            <v>0</v>
          </cell>
          <cell r="AJ724">
            <v>0</v>
          </cell>
          <cell r="AK724">
            <v>0</v>
          </cell>
          <cell r="AM724">
            <v>0</v>
          </cell>
          <cell r="AQ724">
            <v>0</v>
          </cell>
          <cell r="AR724">
            <v>0</v>
          </cell>
          <cell r="AT724">
            <v>0</v>
          </cell>
          <cell r="AX724">
            <v>0</v>
          </cell>
          <cell r="AY724">
            <v>0</v>
          </cell>
          <cell r="BA724">
            <v>0</v>
          </cell>
          <cell r="BE724">
            <v>0</v>
          </cell>
          <cell r="BF724">
            <v>0</v>
          </cell>
          <cell r="BH724">
            <v>0</v>
          </cell>
          <cell r="BL724">
            <v>0</v>
          </cell>
          <cell r="BM724">
            <v>0</v>
          </cell>
          <cell r="BO724">
            <v>0</v>
          </cell>
          <cell r="BS724">
            <v>0</v>
          </cell>
          <cell r="BT724">
            <v>0</v>
          </cell>
          <cell r="BV724">
            <v>0</v>
          </cell>
          <cell r="BZ724">
            <v>0</v>
          </cell>
          <cell r="CA724">
            <v>0</v>
          </cell>
          <cell r="CC724">
            <v>0</v>
          </cell>
          <cell r="CG724">
            <v>0</v>
          </cell>
          <cell r="CH724">
            <v>0</v>
          </cell>
          <cell r="CJ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N725">
            <v>0</v>
          </cell>
          <cell r="U725">
            <v>0</v>
          </cell>
          <cell r="V725">
            <v>0</v>
          </cell>
          <cell r="X725">
            <v>0</v>
          </cell>
          <cell r="AC725">
            <v>0</v>
          </cell>
          <cell r="AE725">
            <v>0</v>
          </cell>
          <cell r="AJ725">
            <v>0.65</v>
          </cell>
          <cell r="AK725">
            <v>0</v>
          </cell>
          <cell r="AM725">
            <v>0</v>
          </cell>
          <cell r="AO725">
            <v>1</v>
          </cell>
          <cell r="AQ725">
            <v>0</v>
          </cell>
          <cell r="AR725">
            <v>0</v>
          </cell>
          <cell r="AT725">
            <v>0</v>
          </cell>
          <cell r="AV725">
            <v>1</v>
          </cell>
          <cell r="AX725">
            <v>0</v>
          </cell>
          <cell r="AY725">
            <v>0</v>
          </cell>
          <cell r="BA725">
            <v>0</v>
          </cell>
          <cell r="BE725">
            <v>0</v>
          </cell>
          <cell r="BF725">
            <v>0</v>
          </cell>
          <cell r="BH725">
            <v>0</v>
          </cell>
          <cell r="BL725">
            <v>0</v>
          </cell>
          <cell r="BM725">
            <v>0</v>
          </cell>
          <cell r="BO725">
            <v>0</v>
          </cell>
          <cell r="BS725">
            <v>0</v>
          </cell>
          <cell r="BT725">
            <v>0</v>
          </cell>
          <cell r="BV725">
            <v>0</v>
          </cell>
          <cell r="BZ725">
            <v>0</v>
          </cell>
          <cell r="CA725">
            <v>0</v>
          </cell>
          <cell r="CC725">
            <v>0</v>
          </cell>
          <cell r="CG725">
            <v>0</v>
          </cell>
          <cell r="CH725">
            <v>0</v>
          </cell>
          <cell r="CJ725">
            <v>0</v>
          </cell>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N726">
            <v>0</v>
          </cell>
          <cell r="U726">
            <v>0</v>
          </cell>
          <cell r="V726">
            <v>0</v>
          </cell>
          <cell r="X726">
            <v>0</v>
          </cell>
          <cell r="AC726">
            <v>0</v>
          </cell>
          <cell r="AE726">
            <v>0</v>
          </cell>
          <cell r="AJ726">
            <v>0</v>
          </cell>
          <cell r="AK726">
            <v>0</v>
          </cell>
          <cell r="AM726">
            <v>0</v>
          </cell>
          <cell r="AQ726">
            <v>0</v>
          </cell>
          <cell r="AR726">
            <v>0</v>
          </cell>
          <cell r="AT726">
            <v>0</v>
          </cell>
          <cell r="AX726">
            <v>0</v>
          </cell>
          <cell r="AY726">
            <v>0</v>
          </cell>
          <cell r="BA726">
            <v>0</v>
          </cell>
          <cell r="BE726">
            <v>0</v>
          </cell>
          <cell r="BF726">
            <v>0</v>
          </cell>
          <cell r="BH726">
            <v>0</v>
          </cell>
          <cell r="BL726">
            <v>0</v>
          </cell>
          <cell r="BM726">
            <v>0</v>
          </cell>
          <cell r="BO726">
            <v>0</v>
          </cell>
          <cell r="BS726">
            <v>0</v>
          </cell>
          <cell r="BT726">
            <v>0</v>
          </cell>
          <cell r="BV726">
            <v>0</v>
          </cell>
          <cell r="BZ726">
            <v>7.0000000000000007E-2</v>
          </cell>
          <cell r="CA726">
            <v>0</v>
          </cell>
          <cell r="CC726">
            <v>0</v>
          </cell>
          <cell r="CE726">
            <v>1</v>
          </cell>
          <cell r="CG726">
            <v>7.0000000000000007E-2</v>
          </cell>
          <cell r="CH726">
            <v>0</v>
          </cell>
          <cell r="CJ726">
            <v>0</v>
          </cell>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N727">
            <v>0</v>
          </cell>
          <cell r="U727">
            <v>0</v>
          </cell>
          <cell r="V727">
            <v>0</v>
          </cell>
          <cell r="X727">
            <v>0</v>
          </cell>
          <cell r="AC727">
            <v>0</v>
          </cell>
          <cell r="AE727">
            <v>0</v>
          </cell>
          <cell r="AJ727">
            <v>0</v>
          </cell>
          <cell r="AK727">
            <v>0</v>
          </cell>
          <cell r="AM727">
            <v>0</v>
          </cell>
          <cell r="AQ727">
            <v>0</v>
          </cell>
          <cell r="AR727">
            <v>0</v>
          </cell>
          <cell r="AT727">
            <v>0</v>
          </cell>
          <cell r="AX727">
            <v>0.25</v>
          </cell>
          <cell r="AY727">
            <v>0</v>
          </cell>
          <cell r="BA727">
            <v>0</v>
          </cell>
          <cell r="BC727">
            <v>1</v>
          </cell>
          <cell r="BE727">
            <v>0.25</v>
          </cell>
          <cell r="BF727">
            <v>0</v>
          </cell>
          <cell r="BH727">
            <v>0</v>
          </cell>
          <cell r="BJ727">
            <v>1</v>
          </cell>
          <cell r="BL727">
            <v>0</v>
          </cell>
          <cell r="BM727">
            <v>0</v>
          </cell>
          <cell r="BO727">
            <v>0</v>
          </cell>
          <cell r="BS727">
            <v>0</v>
          </cell>
          <cell r="BT727">
            <v>0</v>
          </cell>
          <cell r="BV727">
            <v>0</v>
          </cell>
          <cell r="BZ727">
            <v>0</v>
          </cell>
          <cell r="CA727">
            <v>0</v>
          </cell>
          <cell r="CC727">
            <v>0</v>
          </cell>
          <cell r="CG727">
            <v>0</v>
          </cell>
          <cell r="CH727">
            <v>0</v>
          </cell>
          <cell r="CJ727">
            <v>0</v>
          </cell>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N728">
            <v>0</v>
          </cell>
          <cell r="U728">
            <v>0</v>
          </cell>
          <cell r="V728">
            <v>0</v>
          </cell>
          <cell r="X728">
            <v>0</v>
          </cell>
          <cell r="AB728">
            <v>6.9300552299999998</v>
          </cell>
          <cell r="AC728">
            <v>0</v>
          </cell>
          <cell r="AE728">
            <v>0</v>
          </cell>
          <cell r="AJ728">
            <v>0.64999999999999991</v>
          </cell>
          <cell r="AK728">
            <v>0</v>
          </cell>
          <cell r="AM728">
            <v>0</v>
          </cell>
          <cell r="AO728">
            <v>2</v>
          </cell>
          <cell r="AQ728">
            <v>0</v>
          </cell>
          <cell r="AR728">
            <v>0</v>
          </cell>
          <cell r="AT728">
            <v>0</v>
          </cell>
          <cell r="AV728">
            <v>2</v>
          </cell>
          <cell r="AX728">
            <v>0.15</v>
          </cell>
          <cell r="AY728">
            <v>0</v>
          </cell>
          <cell r="BA728">
            <v>0</v>
          </cell>
          <cell r="BC728">
            <v>1</v>
          </cell>
          <cell r="BE728">
            <v>0.15</v>
          </cell>
          <cell r="BF728">
            <v>0</v>
          </cell>
          <cell r="BH728">
            <v>0</v>
          </cell>
          <cell r="BJ728">
            <v>1</v>
          </cell>
          <cell r="BL728">
            <v>0.08</v>
          </cell>
          <cell r="BM728">
            <v>0</v>
          </cell>
          <cell r="BO728">
            <v>0</v>
          </cell>
          <cell r="BQ728">
            <v>1</v>
          </cell>
          <cell r="BS728">
            <v>0.08</v>
          </cell>
          <cell r="BT728">
            <v>0</v>
          </cell>
          <cell r="BV728">
            <v>0</v>
          </cell>
          <cell r="BX728">
            <v>1</v>
          </cell>
          <cell r="BZ728">
            <v>7.0000000000000007E-2</v>
          </cell>
          <cell r="CA728">
            <v>0</v>
          </cell>
          <cell r="CC728">
            <v>0</v>
          </cell>
          <cell r="CE728">
            <v>1</v>
          </cell>
          <cell r="CG728">
            <v>7.0000000000000007E-2</v>
          </cell>
          <cell r="CH728">
            <v>0</v>
          </cell>
          <cell r="CJ728">
            <v>0</v>
          </cell>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N729">
            <v>0</v>
          </cell>
          <cell r="U729">
            <v>0</v>
          </cell>
          <cell r="V729">
            <v>0</v>
          </cell>
          <cell r="X729">
            <v>0</v>
          </cell>
          <cell r="AC729">
            <v>0</v>
          </cell>
          <cell r="AE729">
            <v>0</v>
          </cell>
          <cell r="AJ729">
            <v>0</v>
          </cell>
          <cell r="AK729">
            <v>0</v>
          </cell>
          <cell r="AM729">
            <v>0</v>
          </cell>
          <cell r="AQ729">
            <v>0</v>
          </cell>
          <cell r="AR729">
            <v>0</v>
          </cell>
          <cell r="AT729">
            <v>0</v>
          </cell>
          <cell r="AX729">
            <v>0</v>
          </cell>
          <cell r="AY729">
            <v>0</v>
          </cell>
          <cell r="BA729">
            <v>0</v>
          </cell>
          <cell r="BE729">
            <v>0</v>
          </cell>
          <cell r="BF729">
            <v>0</v>
          </cell>
          <cell r="BH729">
            <v>0</v>
          </cell>
          <cell r="BL729">
            <v>0</v>
          </cell>
          <cell r="BM729">
            <v>0</v>
          </cell>
          <cell r="BO729">
            <v>0</v>
          </cell>
          <cell r="BS729">
            <v>0</v>
          </cell>
          <cell r="BT729">
            <v>0</v>
          </cell>
          <cell r="BV729">
            <v>0</v>
          </cell>
          <cell r="BZ729">
            <v>2</v>
          </cell>
          <cell r="CA729">
            <v>0</v>
          </cell>
          <cell r="CC729">
            <v>0</v>
          </cell>
          <cell r="CE729">
            <v>1</v>
          </cell>
          <cell r="CG729">
            <v>2</v>
          </cell>
          <cell r="CH729">
            <v>0</v>
          </cell>
          <cell r="CJ729">
            <v>0</v>
          </cell>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N730">
            <v>0</v>
          </cell>
          <cell r="U730">
            <v>0</v>
          </cell>
          <cell r="V730">
            <v>0</v>
          </cell>
          <cell r="X730">
            <v>0</v>
          </cell>
          <cell r="AC730">
            <v>0</v>
          </cell>
          <cell r="AE730">
            <v>0</v>
          </cell>
          <cell r="AJ730">
            <v>0</v>
          </cell>
          <cell r="AK730">
            <v>0</v>
          </cell>
          <cell r="AM730">
            <v>0</v>
          </cell>
          <cell r="AQ730">
            <v>0</v>
          </cell>
          <cell r="AR730">
            <v>0</v>
          </cell>
          <cell r="AT730">
            <v>0</v>
          </cell>
          <cell r="AX730">
            <v>0</v>
          </cell>
          <cell r="AY730">
            <v>0</v>
          </cell>
          <cell r="BA730">
            <v>0</v>
          </cell>
          <cell r="BE730">
            <v>0</v>
          </cell>
          <cell r="BF730">
            <v>0</v>
          </cell>
          <cell r="BH730">
            <v>0</v>
          </cell>
          <cell r="BL730">
            <v>7.0000000000000007E-2</v>
          </cell>
          <cell r="BM730">
            <v>0</v>
          </cell>
          <cell r="BO730">
            <v>0</v>
          </cell>
          <cell r="BQ730">
            <v>1</v>
          </cell>
          <cell r="BS730">
            <v>7.0000000000000007E-2</v>
          </cell>
          <cell r="BT730">
            <v>0</v>
          </cell>
          <cell r="BV730">
            <v>0</v>
          </cell>
          <cell r="BX730">
            <v>1</v>
          </cell>
          <cell r="BZ730">
            <v>0</v>
          </cell>
          <cell r="CA730">
            <v>0</v>
          </cell>
          <cell r="CC730">
            <v>0</v>
          </cell>
          <cell r="CG730">
            <v>0</v>
          </cell>
          <cell r="CH730">
            <v>0</v>
          </cell>
          <cell r="CJ730">
            <v>0</v>
          </cell>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N731">
            <v>0</v>
          </cell>
          <cell r="U731">
            <v>0</v>
          </cell>
          <cell r="V731">
            <v>0</v>
          </cell>
          <cell r="X731">
            <v>0</v>
          </cell>
          <cell r="AC731">
            <v>0</v>
          </cell>
          <cell r="AE731">
            <v>0</v>
          </cell>
          <cell r="AJ731">
            <v>0</v>
          </cell>
          <cell r="AK731">
            <v>0</v>
          </cell>
          <cell r="AM731">
            <v>0</v>
          </cell>
          <cell r="AQ731">
            <v>0</v>
          </cell>
          <cell r="AR731">
            <v>0</v>
          </cell>
          <cell r="AT731">
            <v>0</v>
          </cell>
          <cell r="AX731">
            <v>0</v>
          </cell>
          <cell r="AY731">
            <v>0</v>
          </cell>
          <cell r="BA731">
            <v>0</v>
          </cell>
          <cell r="BE731">
            <v>0</v>
          </cell>
          <cell r="BF731">
            <v>0</v>
          </cell>
          <cell r="BH731">
            <v>0</v>
          </cell>
          <cell r="BL731">
            <v>0</v>
          </cell>
          <cell r="BM731">
            <v>0</v>
          </cell>
          <cell r="BO731">
            <v>0</v>
          </cell>
          <cell r="BS731">
            <v>0</v>
          </cell>
          <cell r="BT731">
            <v>0</v>
          </cell>
          <cell r="BV731">
            <v>0</v>
          </cell>
          <cell r="BZ731">
            <v>0</v>
          </cell>
          <cell r="CA731">
            <v>0</v>
          </cell>
          <cell r="CC731">
            <v>0</v>
          </cell>
          <cell r="CG731">
            <v>0</v>
          </cell>
          <cell r="CH731">
            <v>0</v>
          </cell>
          <cell r="CJ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N732">
            <v>0</v>
          </cell>
          <cell r="U732">
            <v>0</v>
          </cell>
          <cell r="V732">
            <v>0</v>
          </cell>
          <cell r="X732">
            <v>0</v>
          </cell>
          <cell r="AC732">
            <v>0</v>
          </cell>
          <cell r="AE732">
            <v>0</v>
          </cell>
          <cell r="AJ732">
            <v>0</v>
          </cell>
          <cell r="AK732">
            <v>0</v>
          </cell>
          <cell r="AM732">
            <v>0</v>
          </cell>
          <cell r="AQ732">
            <v>0</v>
          </cell>
          <cell r="AR732">
            <v>0</v>
          </cell>
          <cell r="AT732">
            <v>0</v>
          </cell>
          <cell r="AX732">
            <v>0</v>
          </cell>
          <cell r="AY732">
            <v>0</v>
          </cell>
          <cell r="BA732">
            <v>0</v>
          </cell>
          <cell r="BE732">
            <v>0</v>
          </cell>
          <cell r="BF732">
            <v>0</v>
          </cell>
          <cell r="BH732">
            <v>0</v>
          </cell>
          <cell r="BL732">
            <v>0</v>
          </cell>
          <cell r="BM732">
            <v>0</v>
          </cell>
          <cell r="BO732">
            <v>0</v>
          </cell>
          <cell r="BS732">
            <v>0</v>
          </cell>
          <cell r="BT732">
            <v>0</v>
          </cell>
          <cell r="BV732">
            <v>0</v>
          </cell>
          <cell r="BZ732">
            <v>0</v>
          </cell>
          <cell r="CA732">
            <v>0</v>
          </cell>
          <cell r="CC732">
            <v>0</v>
          </cell>
          <cell r="CG732">
            <v>0</v>
          </cell>
          <cell r="CH732">
            <v>0</v>
          </cell>
          <cell r="CJ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N733">
            <v>0</v>
          </cell>
          <cell r="U733">
            <v>0</v>
          </cell>
          <cell r="V733">
            <v>0</v>
          </cell>
          <cell r="X733">
            <v>0</v>
          </cell>
          <cell r="AC733">
            <v>0</v>
          </cell>
          <cell r="AE733">
            <v>0</v>
          </cell>
          <cell r="AJ733">
            <v>0</v>
          </cell>
          <cell r="AK733">
            <v>0</v>
          </cell>
          <cell r="AM733">
            <v>0</v>
          </cell>
          <cell r="AQ733">
            <v>0</v>
          </cell>
          <cell r="AR733">
            <v>0</v>
          </cell>
          <cell r="AT733">
            <v>0</v>
          </cell>
          <cell r="AX733">
            <v>0</v>
          </cell>
          <cell r="AY733">
            <v>0</v>
          </cell>
          <cell r="BA733">
            <v>0</v>
          </cell>
          <cell r="BE733">
            <v>0</v>
          </cell>
          <cell r="BF733">
            <v>0</v>
          </cell>
          <cell r="BH733">
            <v>0</v>
          </cell>
          <cell r="BL733">
            <v>0</v>
          </cell>
          <cell r="BM733">
            <v>0</v>
          </cell>
          <cell r="BO733">
            <v>0</v>
          </cell>
          <cell r="BS733">
            <v>0</v>
          </cell>
          <cell r="BT733">
            <v>0</v>
          </cell>
          <cell r="BV733">
            <v>0</v>
          </cell>
          <cell r="BZ733">
            <v>0</v>
          </cell>
          <cell r="CA733">
            <v>0</v>
          </cell>
          <cell r="CC733">
            <v>0</v>
          </cell>
          <cell r="CG733">
            <v>0</v>
          </cell>
          <cell r="CH733">
            <v>0</v>
          </cell>
          <cell r="CJ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N734">
            <v>0</v>
          </cell>
          <cell r="U734">
            <v>0</v>
          </cell>
          <cell r="V734">
            <v>0</v>
          </cell>
          <cell r="X734">
            <v>0</v>
          </cell>
          <cell r="AC734">
            <v>0</v>
          </cell>
          <cell r="AE734">
            <v>0</v>
          </cell>
          <cell r="AJ734">
            <v>0</v>
          </cell>
          <cell r="AK734">
            <v>0</v>
          </cell>
          <cell r="AM734">
            <v>0</v>
          </cell>
          <cell r="AQ734">
            <v>0</v>
          </cell>
          <cell r="AR734">
            <v>0</v>
          </cell>
          <cell r="AT734">
            <v>0</v>
          </cell>
          <cell r="AX734">
            <v>0</v>
          </cell>
          <cell r="AY734">
            <v>0</v>
          </cell>
          <cell r="BA734">
            <v>0</v>
          </cell>
          <cell r="BE734">
            <v>0</v>
          </cell>
          <cell r="BF734">
            <v>0</v>
          </cell>
          <cell r="BH734">
            <v>0</v>
          </cell>
          <cell r="BL734">
            <v>0</v>
          </cell>
          <cell r="BM734">
            <v>0</v>
          </cell>
          <cell r="BO734">
            <v>0</v>
          </cell>
          <cell r="BS734">
            <v>0</v>
          </cell>
          <cell r="BT734">
            <v>0</v>
          </cell>
          <cell r="BV734">
            <v>0</v>
          </cell>
          <cell r="BZ734">
            <v>0</v>
          </cell>
          <cell r="CA734">
            <v>0</v>
          </cell>
          <cell r="CC734">
            <v>0</v>
          </cell>
          <cell r="CG734">
            <v>0</v>
          </cell>
          <cell r="CH734">
            <v>0</v>
          </cell>
          <cell r="CJ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N735">
            <v>0</v>
          </cell>
          <cell r="U735">
            <v>0</v>
          </cell>
          <cell r="V735">
            <v>0</v>
          </cell>
          <cell r="X735">
            <v>0</v>
          </cell>
          <cell r="AC735">
            <v>0</v>
          </cell>
          <cell r="AE735">
            <v>0</v>
          </cell>
          <cell r="AJ735">
            <v>0</v>
          </cell>
          <cell r="AK735">
            <v>0</v>
          </cell>
          <cell r="AM735">
            <v>0</v>
          </cell>
          <cell r="AQ735">
            <v>0</v>
          </cell>
          <cell r="AR735">
            <v>0</v>
          </cell>
          <cell r="AT735">
            <v>0</v>
          </cell>
          <cell r="AX735">
            <v>0</v>
          </cell>
          <cell r="AY735">
            <v>0</v>
          </cell>
          <cell r="BA735">
            <v>0</v>
          </cell>
          <cell r="BE735">
            <v>0</v>
          </cell>
          <cell r="BF735">
            <v>0</v>
          </cell>
          <cell r="BH735">
            <v>0</v>
          </cell>
          <cell r="BL735">
            <v>0</v>
          </cell>
          <cell r="BM735">
            <v>0</v>
          </cell>
          <cell r="BO735">
            <v>0</v>
          </cell>
          <cell r="BS735">
            <v>0</v>
          </cell>
          <cell r="BT735">
            <v>0</v>
          </cell>
          <cell r="BV735">
            <v>0</v>
          </cell>
          <cell r="BZ735">
            <v>0</v>
          </cell>
          <cell r="CA735">
            <v>0</v>
          </cell>
          <cell r="CC735">
            <v>0</v>
          </cell>
          <cell r="CG735">
            <v>0</v>
          </cell>
          <cell r="CH735">
            <v>0</v>
          </cell>
          <cell r="CJ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N736">
            <v>0</v>
          </cell>
          <cell r="U736">
            <v>0</v>
          </cell>
          <cell r="V736">
            <v>0</v>
          </cell>
          <cell r="X736">
            <v>0</v>
          </cell>
          <cell r="AC736">
            <v>0</v>
          </cell>
          <cell r="AE736">
            <v>0</v>
          </cell>
          <cell r="AJ736">
            <v>0</v>
          </cell>
          <cell r="AK736">
            <v>0</v>
          </cell>
          <cell r="AM736">
            <v>0</v>
          </cell>
          <cell r="AQ736">
            <v>0</v>
          </cell>
          <cell r="AR736">
            <v>0</v>
          </cell>
          <cell r="AT736">
            <v>0</v>
          </cell>
          <cell r="AX736">
            <v>0</v>
          </cell>
          <cell r="AY736">
            <v>0</v>
          </cell>
          <cell r="BA736">
            <v>0</v>
          </cell>
          <cell r="BE736">
            <v>0</v>
          </cell>
          <cell r="BF736">
            <v>0</v>
          </cell>
          <cell r="BH736">
            <v>0</v>
          </cell>
          <cell r="BL736">
            <v>0</v>
          </cell>
          <cell r="BM736">
            <v>0</v>
          </cell>
          <cell r="BO736">
            <v>0</v>
          </cell>
          <cell r="BS736">
            <v>0</v>
          </cell>
          <cell r="BT736">
            <v>0</v>
          </cell>
          <cell r="BV736">
            <v>0</v>
          </cell>
          <cell r="BZ736">
            <v>0</v>
          </cell>
          <cell r="CA736">
            <v>0</v>
          </cell>
          <cell r="CC736">
            <v>0</v>
          </cell>
          <cell r="CG736">
            <v>0</v>
          </cell>
          <cell r="CH736">
            <v>0</v>
          </cell>
          <cell r="CJ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N737">
            <v>0</v>
          </cell>
          <cell r="U737">
            <v>1.1000000000000001</v>
          </cell>
          <cell r="V737">
            <v>0.63</v>
          </cell>
          <cell r="X737">
            <v>0</v>
          </cell>
          <cell r="AC737">
            <v>0</v>
          </cell>
          <cell r="AE737">
            <v>0</v>
          </cell>
          <cell r="AJ737">
            <v>0</v>
          </cell>
          <cell r="AK737">
            <v>0</v>
          </cell>
          <cell r="AM737">
            <v>0</v>
          </cell>
          <cell r="AQ737">
            <v>0</v>
          </cell>
          <cell r="AR737">
            <v>0</v>
          </cell>
          <cell r="AT737">
            <v>0</v>
          </cell>
          <cell r="AX737">
            <v>0</v>
          </cell>
          <cell r="AY737">
            <v>0</v>
          </cell>
          <cell r="BA737">
            <v>0</v>
          </cell>
          <cell r="BE737">
            <v>0</v>
          </cell>
          <cell r="BF737">
            <v>0</v>
          </cell>
          <cell r="BH737">
            <v>0</v>
          </cell>
          <cell r="BL737">
            <v>0</v>
          </cell>
          <cell r="BM737">
            <v>0</v>
          </cell>
          <cell r="BO737">
            <v>0</v>
          </cell>
          <cell r="BS737">
            <v>0</v>
          </cell>
          <cell r="BT737">
            <v>0</v>
          </cell>
          <cell r="BV737">
            <v>0</v>
          </cell>
          <cell r="BZ737">
            <v>0</v>
          </cell>
          <cell r="CA737">
            <v>0</v>
          </cell>
          <cell r="CC737">
            <v>0</v>
          </cell>
          <cell r="CG737">
            <v>0</v>
          </cell>
          <cell r="CH737">
            <v>0</v>
          </cell>
          <cell r="CJ737">
            <v>0</v>
          </cell>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N738">
            <v>0</v>
          </cell>
          <cell r="U738">
            <v>1.1000000000000001</v>
          </cell>
          <cell r="V738">
            <v>0.4</v>
          </cell>
          <cell r="X738">
            <v>0</v>
          </cell>
          <cell r="AC738">
            <v>0</v>
          </cell>
          <cell r="AE738">
            <v>0</v>
          </cell>
          <cell r="AJ738">
            <v>0</v>
          </cell>
          <cell r="AK738">
            <v>0</v>
          </cell>
          <cell r="AM738">
            <v>0</v>
          </cell>
          <cell r="AQ738">
            <v>1.5</v>
          </cell>
          <cell r="AR738">
            <v>0</v>
          </cell>
          <cell r="AT738">
            <v>0</v>
          </cell>
          <cell r="AX738">
            <v>0</v>
          </cell>
          <cell r="AY738">
            <v>0</v>
          </cell>
          <cell r="BA738">
            <v>0</v>
          </cell>
          <cell r="BE738">
            <v>0</v>
          </cell>
          <cell r="BF738">
            <v>0</v>
          </cell>
          <cell r="BH738">
            <v>0</v>
          </cell>
          <cell r="BL738">
            <v>0</v>
          </cell>
          <cell r="BM738">
            <v>0</v>
          </cell>
          <cell r="BO738">
            <v>0</v>
          </cell>
          <cell r="BS738">
            <v>0</v>
          </cell>
          <cell r="BT738">
            <v>0</v>
          </cell>
          <cell r="BV738">
            <v>0</v>
          </cell>
          <cell r="BZ738">
            <v>0</v>
          </cell>
          <cell r="CA738">
            <v>0</v>
          </cell>
          <cell r="CC738">
            <v>0</v>
          </cell>
          <cell r="CG738">
            <v>0</v>
          </cell>
          <cell r="CH738">
            <v>0</v>
          </cell>
          <cell r="CJ738">
            <v>0</v>
          </cell>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N739">
            <v>0</v>
          </cell>
          <cell r="U739">
            <v>1.1000000000000001</v>
          </cell>
          <cell r="V739">
            <v>0.32</v>
          </cell>
          <cell r="X739">
            <v>0</v>
          </cell>
          <cell r="AC739">
            <v>0</v>
          </cell>
          <cell r="AE739">
            <v>0</v>
          </cell>
          <cell r="AJ739">
            <v>0</v>
          </cell>
          <cell r="AK739">
            <v>0</v>
          </cell>
          <cell r="AM739">
            <v>0</v>
          </cell>
          <cell r="AQ739">
            <v>1.5</v>
          </cell>
          <cell r="AR739">
            <v>0</v>
          </cell>
          <cell r="AT739">
            <v>0</v>
          </cell>
          <cell r="AX739">
            <v>0</v>
          </cell>
          <cell r="AY739">
            <v>0</v>
          </cell>
          <cell r="BA739">
            <v>0</v>
          </cell>
          <cell r="BE739">
            <v>0</v>
          </cell>
          <cell r="BF739">
            <v>0</v>
          </cell>
          <cell r="BH739">
            <v>0</v>
          </cell>
          <cell r="BL739">
            <v>0</v>
          </cell>
          <cell r="BM739">
            <v>0</v>
          </cell>
          <cell r="BO739">
            <v>0</v>
          </cell>
          <cell r="BS739">
            <v>0</v>
          </cell>
          <cell r="BT739">
            <v>0</v>
          </cell>
          <cell r="BV739">
            <v>0</v>
          </cell>
          <cell r="BZ739">
            <v>0</v>
          </cell>
          <cell r="CA739">
            <v>0</v>
          </cell>
          <cell r="CC739">
            <v>0</v>
          </cell>
          <cell r="CG739">
            <v>0</v>
          </cell>
          <cell r="CH739">
            <v>0</v>
          </cell>
          <cell r="CJ739">
            <v>0</v>
          </cell>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N740">
            <v>0</v>
          </cell>
          <cell r="U740">
            <v>0.8</v>
          </cell>
          <cell r="V740">
            <v>0</v>
          </cell>
          <cell r="X740">
            <v>0.2</v>
          </cell>
          <cell r="AB740">
            <v>0.79661017999999995</v>
          </cell>
          <cell r="AC740">
            <v>0</v>
          </cell>
          <cell r="AE740">
            <v>0.46</v>
          </cell>
          <cell r="AJ740">
            <v>0</v>
          </cell>
          <cell r="AK740">
            <v>0</v>
          </cell>
          <cell r="AM740">
            <v>0</v>
          </cell>
          <cell r="AQ740">
            <v>0</v>
          </cell>
          <cell r="AR740">
            <v>0</v>
          </cell>
          <cell r="AT740">
            <v>0</v>
          </cell>
          <cell r="AX740">
            <v>0</v>
          </cell>
          <cell r="AY740">
            <v>0</v>
          </cell>
          <cell r="BA740">
            <v>0</v>
          </cell>
          <cell r="BE740">
            <v>0</v>
          </cell>
          <cell r="BF740">
            <v>0</v>
          </cell>
          <cell r="BH740">
            <v>0</v>
          </cell>
          <cell r="BL740">
            <v>0</v>
          </cell>
          <cell r="BM740">
            <v>0</v>
          </cell>
          <cell r="BO740">
            <v>0</v>
          </cell>
          <cell r="BS740">
            <v>0</v>
          </cell>
          <cell r="BT740">
            <v>0</v>
          </cell>
          <cell r="BV740">
            <v>0</v>
          </cell>
          <cell r="BZ740">
            <v>0</v>
          </cell>
          <cell r="CA740">
            <v>0</v>
          </cell>
          <cell r="CC740">
            <v>0</v>
          </cell>
          <cell r="CG740">
            <v>0</v>
          </cell>
          <cell r="CH740">
            <v>0</v>
          </cell>
          <cell r="CJ740">
            <v>0</v>
          </cell>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N741">
            <v>0</v>
          </cell>
          <cell r="U741">
            <v>13.5</v>
          </cell>
          <cell r="V741">
            <v>5</v>
          </cell>
          <cell r="X741">
            <v>0</v>
          </cell>
          <cell r="AB741">
            <v>13.559322039999998</v>
          </cell>
          <cell r="AC741">
            <v>5</v>
          </cell>
          <cell r="AE741">
            <v>1.79</v>
          </cell>
          <cell r="AJ741">
            <v>0</v>
          </cell>
          <cell r="AK741">
            <v>0</v>
          </cell>
          <cell r="AM741">
            <v>0</v>
          </cell>
          <cell r="AQ741">
            <v>0</v>
          </cell>
          <cell r="AR741">
            <v>0</v>
          </cell>
          <cell r="AT741">
            <v>0</v>
          </cell>
          <cell r="AX741">
            <v>0</v>
          </cell>
          <cell r="AY741">
            <v>0</v>
          </cell>
          <cell r="BA741">
            <v>0</v>
          </cell>
          <cell r="BE741">
            <v>0</v>
          </cell>
          <cell r="BF741">
            <v>0</v>
          </cell>
          <cell r="BH741">
            <v>0</v>
          </cell>
          <cell r="BL741">
            <v>0</v>
          </cell>
          <cell r="BM741">
            <v>0</v>
          </cell>
          <cell r="BO741">
            <v>0</v>
          </cell>
          <cell r="BS741">
            <v>0</v>
          </cell>
          <cell r="BT741">
            <v>0</v>
          </cell>
          <cell r="BV741">
            <v>0</v>
          </cell>
          <cell r="BZ741">
            <v>0</v>
          </cell>
          <cell r="CA741">
            <v>0</v>
          </cell>
          <cell r="CC741">
            <v>0</v>
          </cell>
          <cell r="CG741">
            <v>0</v>
          </cell>
          <cell r="CH741">
            <v>0</v>
          </cell>
          <cell r="CJ741">
            <v>0</v>
          </cell>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U742">
            <v>161.16632533999984</v>
          </cell>
          <cell r="V742">
            <v>0</v>
          </cell>
          <cell r="X742">
            <v>0</v>
          </cell>
          <cell r="AC742">
            <v>0</v>
          </cell>
          <cell r="AE742">
            <v>0</v>
          </cell>
          <cell r="AJ742">
            <v>0</v>
          </cell>
          <cell r="AK742">
            <v>0</v>
          </cell>
          <cell r="AM742">
            <v>0</v>
          </cell>
          <cell r="AQ742">
            <v>0</v>
          </cell>
          <cell r="AR742">
            <v>0</v>
          </cell>
          <cell r="AT742">
            <v>0</v>
          </cell>
          <cell r="AX742">
            <v>0</v>
          </cell>
          <cell r="AY742">
            <v>0</v>
          </cell>
          <cell r="BA742">
            <v>0</v>
          </cell>
          <cell r="BE742">
            <v>0</v>
          </cell>
          <cell r="BF742">
            <v>0</v>
          </cell>
          <cell r="BH742">
            <v>0</v>
          </cell>
          <cell r="BL742">
            <v>0</v>
          </cell>
          <cell r="BM742">
            <v>0</v>
          </cell>
          <cell r="BO742">
            <v>0</v>
          </cell>
          <cell r="BS742">
            <v>0</v>
          </cell>
          <cell r="BT742">
            <v>0</v>
          </cell>
          <cell r="BV742">
            <v>0</v>
          </cell>
          <cell r="BZ742">
            <v>0</v>
          </cell>
          <cell r="CA742">
            <v>0</v>
          </cell>
          <cell r="CC742">
            <v>0</v>
          </cell>
          <cell r="CG742">
            <v>0</v>
          </cell>
          <cell r="CH742">
            <v>0</v>
          </cell>
          <cell r="CJ742">
            <v>0</v>
          </cell>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U743">
            <v>0</v>
          </cell>
          <cell r="V743">
            <v>0</v>
          </cell>
          <cell r="X743">
            <v>0</v>
          </cell>
          <cell r="AC743">
            <v>0</v>
          </cell>
          <cell r="AE743">
            <v>0</v>
          </cell>
          <cell r="AJ743">
            <v>0</v>
          </cell>
          <cell r="AK743">
            <v>0</v>
          </cell>
          <cell r="AM743">
            <v>0</v>
          </cell>
          <cell r="AQ743">
            <v>0.8</v>
          </cell>
          <cell r="AR743">
            <v>0</v>
          </cell>
          <cell r="AT743">
            <v>0.1</v>
          </cell>
          <cell r="AX743">
            <v>0</v>
          </cell>
          <cell r="AY743">
            <v>0</v>
          </cell>
          <cell r="BA743">
            <v>0</v>
          </cell>
          <cell r="BE743">
            <v>0</v>
          </cell>
          <cell r="BF743">
            <v>0</v>
          </cell>
          <cell r="BH743">
            <v>0</v>
          </cell>
          <cell r="BL743">
            <v>0</v>
          </cell>
          <cell r="BM743">
            <v>0</v>
          </cell>
          <cell r="BO743">
            <v>0</v>
          </cell>
          <cell r="BS743">
            <v>0</v>
          </cell>
          <cell r="BT743">
            <v>0</v>
          </cell>
          <cell r="BV743">
            <v>0</v>
          </cell>
          <cell r="BZ743">
            <v>0</v>
          </cell>
          <cell r="CA743">
            <v>0</v>
          </cell>
          <cell r="CC743">
            <v>0</v>
          </cell>
          <cell r="CG743">
            <v>0</v>
          </cell>
          <cell r="CH743">
            <v>0</v>
          </cell>
          <cell r="CJ743">
            <v>0</v>
          </cell>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U744">
            <v>0</v>
          </cell>
          <cell r="V744">
            <v>0</v>
          </cell>
          <cell r="X744">
            <v>0</v>
          </cell>
          <cell r="AC744">
            <v>0</v>
          </cell>
          <cell r="AE744">
            <v>0</v>
          </cell>
          <cell r="AJ744">
            <v>0</v>
          </cell>
          <cell r="AK744">
            <v>0</v>
          </cell>
          <cell r="AM744">
            <v>0</v>
          </cell>
          <cell r="AQ744">
            <v>5.0000000000000009</v>
          </cell>
          <cell r="AR744">
            <v>0</v>
          </cell>
          <cell r="AT744">
            <v>0.1</v>
          </cell>
          <cell r="AX744">
            <v>0</v>
          </cell>
          <cell r="AY744">
            <v>0</v>
          </cell>
          <cell r="BA744">
            <v>0</v>
          </cell>
          <cell r="BE744">
            <v>0</v>
          </cell>
          <cell r="BF744">
            <v>0</v>
          </cell>
          <cell r="BH744">
            <v>0</v>
          </cell>
          <cell r="BL744">
            <v>0</v>
          </cell>
          <cell r="BM744">
            <v>0</v>
          </cell>
          <cell r="BO744">
            <v>0</v>
          </cell>
          <cell r="BS744">
            <v>0</v>
          </cell>
          <cell r="BT744">
            <v>0</v>
          </cell>
          <cell r="BV744">
            <v>0</v>
          </cell>
          <cell r="BZ744">
            <v>0</v>
          </cell>
          <cell r="CA744">
            <v>0</v>
          </cell>
          <cell r="CC744">
            <v>0</v>
          </cell>
          <cell r="CG744">
            <v>0</v>
          </cell>
          <cell r="CH744">
            <v>0</v>
          </cell>
          <cell r="CJ744">
            <v>0</v>
          </cell>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U745">
            <v>0</v>
          </cell>
          <cell r="V745">
            <v>0</v>
          </cell>
          <cell r="X745">
            <v>0</v>
          </cell>
          <cell r="AC745">
            <v>0</v>
          </cell>
          <cell r="AE745">
            <v>0</v>
          </cell>
          <cell r="AJ745">
            <v>0</v>
          </cell>
          <cell r="AK745">
            <v>0</v>
          </cell>
          <cell r="AM745">
            <v>0</v>
          </cell>
          <cell r="AQ745">
            <v>5.0000000000000009</v>
          </cell>
          <cell r="AR745">
            <v>0</v>
          </cell>
          <cell r="AT745">
            <v>0.1</v>
          </cell>
          <cell r="AX745">
            <v>0</v>
          </cell>
          <cell r="AY745">
            <v>0</v>
          </cell>
          <cell r="BA745">
            <v>0</v>
          </cell>
          <cell r="BE745">
            <v>0</v>
          </cell>
          <cell r="BF745">
            <v>0</v>
          </cell>
          <cell r="BH745">
            <v>0</v>
          </cell>
          <cell r="BL745">
            <v>0</v>
          </cell>
          <cell r="BM745">
            <v>0</v>
          </cell>
          <cell r="BO745">
            <v>0</v>
          </cell>
          <cell r="BS745">
            <v>0</v>
          </cell>
          <cell r="BT745">
            <v>0</v>
          </cell>
          <cell r="BV745">
            <v>0</v>
          </cell>
          <cell r="BZ745">
            <v>0</v>
          </cell>
          <cell r="CA745">
            <v>0</v>
          </cell>
          <cell r="CC745">
            <v>0</v>
          </cell>
          <cell r="CG745">
            <v>0</v>
          </cell>
          <cell r="CH745">
            <v>0</v>
          </cell>
          <cell r="CJ745">
            <v>0</v>
          </cell>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U746">
            <v>0</v>
          </cell>
          <cell r="V746">
            <v>0</v>
          </cell>
          <cell r="X746">
            <v>0</v>
          </cell>
          <cell r="AC746">
            <v>0</v>
          </cell>
          <cell r="AE746">
            <v>0</v>
          </cell>
          <cell r="AJ746">
            <v>0</v>
          </cell>
          <cell r="AK746">
            <v>0</v>
          </cell>
          <cell r="AM746">
            <v>0</v>
          </cell>
          <cell r="AQ746">
            <v>1</v>
          </cell>
          <cell r="AR746">
            <v>0</v>
          </cell>
          <cell r="AT746">
            <v>0.1</v>
          </cell>
          <cell r="AX746">
            <v>0</v>
          </cell>
          <cell r="AY746">
            <v>0</v>
          </cell>
          <cell r="BA746">
            <v>0</v>
          </cell>
          <cell r="BE746">
            <v>0</v>
          </cell>
          <cell r="BF746">
            <v>0</v>
          </cell>
          <cell r="BH746">
            <v>0</v>
          </cell>
          <cell r="BL746">
            <v>0</v>
          </cell>
          <cell r="BM746">
            <v>0</v>
          </cell>
          <cell r="BO746">
            <v>0</v>
          </cell>
          <cell r="BS746">
            <v>0</v>
          </cell>
          <cell r="BT746">
            <v>0</v>
          </cell>
          <cell r="BV746">
            <v>0</v>
          </cell>
          <cell r="BZ746">
            <v>0</v>
          </cell>
          <cell r="CA746">
            <v>0</v>
          </cell>
          <cell r="CC746">
            <v>0</v>
          </cell>
          <cell r="CG746">
            <v>0</v>
          </cell>
          <cell r="CH746">
            <v>0</v>
          </cell>
          <cell r="CJ746">
            <v>0</v>
          </cell>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U747">
            <v>0</v>
          </cell>
          <cell r="V747">
            <v>0</v>
          </cell>
          <cell r="X747">
            <v>0</v>
          </cell>
          <cell r="AC747">
            <v>0</v>
          </cell>
          <cell r="AE747">
            <v>0</v>
          </cell>
          <cell r="AJ747">
            <v>0</v>
          </cell>
          <cell r="AK747">
            <v>0</v>
          </cell>
          <cell r="AM747">
            <v>0</v>
          </cell>
          <cell r="AQ747">
            <v>3</v>
          </cell>
          <cell r="AR747">
            <v>0</v>
          </cell>
          <cell r="AT747">
            <v>0</v>
          </cell>
          <cell r="AX747">
            <v>0</v>
          </cell>
          <cell r="AY747">
            <v>0</v>
          </cell>
          <cell r="BA747">
            <v>0</v>
          </cell>
          <cell r="BE747">
            <v>0</v>
          </cell>
          <cell r="BF747">
            <v>0</v>
          </cell>
          <cell r="BH747">
            <v>0</v>
          </cell>
          <cell r="BL747">
            <v>0</v>
          </cell>
          <cell r="BM747">
            <v>0</v>
          </cell>
          <cell r="BO747">
            <v>0</v>
          </cell>
          <cell r="BS747">
            <v>0</v>
          </cell>
          <cell r="BT747">
            <v>0</v>
          </cell>
          <cell r="BV747">
            <v>0</v>
          </cell>
          <cell r="BZ747">
            <v>0</v>
          </cell>
          <cell r="CA747">
            <v>0</v>
          </cell>
          <cell r="CC747">
            <v>0</v>
          </cell>
          <cell r="CG747">
            <v>0</v>
          </cell>
          <cell r="CH747">
            <v>0</v>
          </cell>
          <cell r="CJ747">
            <v>0</v>
          </cell>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U748">
            <v>0</v>
          </cell>
          <cell r="V748">
            <v>0</v>
          </cell>
          <cell r="X748">
            <v>0</v>
          </cell>
          <cell r="AB748">
            <v>2.38082291</v>
          </cell>
          <cell r="AC748">
            <v>0</v>
          </cell>
          <cell r="AE748">
            <v>0</v>
          </cell>
          <cell r="AJ748">
            <v>0</v>
          </cell>
          <cell r="AK748">
            <v>0</v>
          </cell>
          <cell r="AM748">
            <v>0</v>
          </cell>
          <cell r="AQ748">
            <v>0</v>
          </cell>
          <cell r="AR748">
            <v>0</v>
          </cell>
          <cell r="AT748">
            <v>0</v>
          </cell>
          <cell r="AX748">
            <v>0</v>
          </cell>
          <cell r="AY748">
            <v>0</v>
          </cell>
          <cell r="BA748">
            <v>0</v>
          </cell>
          <cell r="BE748">
            <v>0</v>
          </cell>
          <cell r="BF748">
            <v>0</v>
          </cell>
          <cell r="BH748">
            <v>0</v>
          </cell>
          <cell r="BL748">
            <v>0</v>
          </cell>
          <cell r="BM748">
            <v>0</v>
          </cell>
          <cell r="BO748">
            <v>0</v>
          </cell>
          <cell r="BS748">
            <v>0</v>
          </cell>
          <cell r="BT748">
            <v>0</v>
          </cell>
          <cell r="BV748">
            <v>0</v>
          </cell>
          <cell r="BZ748">
            <v>0</v>
          </cell>
          <cell r="CA748">
            <v>0</v>
          </cell>
          <cell r="CC748">
            <v>0</v>
          </cell>
          <cell r="CG748">
            <v>0</v>
          </cell>
          <cell r="CH748">
            <v>0</v>
          </cell>
          <cell r="CJ748">
            <v>0</v>
          </cell>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U749">
            <v>0</v>
          </cell>
          <cell r="V749">
            <v>0</v>
          </cell>
          <cell r="X749">
            <v>0</v>
          </cell>
          <cell r="AB749">
            <v>6.0415892599999994</v>
          </cell>
          <cell r="AC749">
            <v>0</v>
          </cell>
          <cell r="AE749">
            <v>0</v>
          </cell>
          <cell r="AJ749">
            <v>0</v>
          </cell>
          <cell r="AK749">
            <v>0</v>
          </cell>
          <cell r="AM749">
            <v>0</v>
          </cell>
          <cell r="AQ749">
            <v>0</v>
          </cell>
          <cell r="AR749">
            <v>0</v>
          </cell>
          <cell r="AT749">
            <v>0</v>
          </cell>
          <cell r="AX749">
            <v>0</v>
          </cell>
          <cell r="AY749">
            <v>0</v>
          </cell>
          <cell r="BA749">
            <v>0</v>
          </cell>
          <cell r="BE749">
            <v>0</v>
          </cell>
          <cell r="BF749">
            <v>0</v>
          </cell>
          <cell r="BH749">
            <v>0</v>
          </cell>
          <cell r="BL749">
            <v>0</v>
          </cell>
          <cell r="BM749">
            <v>0</v>
          </cell>
          <cell r="BO749">
            <v>0</v>
          </cell>
          <cell r="BS749">
            <v>0</v>
          </cell>
          <cell r="BT749">
            <v>0</v>
          </cell>
          <cell r="BV749">
            <v>0</v>
          </cell>
          <cell r="BZ749">
            <v>0</v>
          </cell>
          <cell r="CA749">
            <v>0</v>
          </cell>
          <cell r="CC749">
            <v>0</v>
          </cell>
          <cell r="CG749">
            <v>0</v>
          </cell>
          <cell r="CH749">
            <v>0</v>
          </cell>
          <cell r="CJ749">
            <v>0</v>
          </cell>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U750">
            <v>0</v>
          </cell>
          <cell r="V750">
            <v>0</v>
          </cell>
          <cell r="X750">
            <v>0</v>
          </cell>
          <cell r="AB750">
            <v>22.008733899999999</v>
          </cell>
          <cell r="AC750">
            <v>0</v>
          </cell>
          <cell r="AE750">
            <v>0</v>
          </cell>
          <cell r="AJ750">
            <v>0</v>
          </cell>
          <cell r="AK750">
            <v>0</v>
          </cell>
          <cell r="AM750">
            <v>0</v>
          </cell>
          <cell r="AQ750">
            <v>0</v>
          </cell>
          <cell r="AR750">
            <v>0</v>
          </cell>
          <cell r="AT750">
            <v>0</v>
          </cell>
          <cell r="AX750">
            <v>0</v>
          </cell>
          <cell r="AY750">
            <v>0</v>
          </cell>
          <cell r="BA750">
            <v>0</v>
          </cell>
          <cell r="BE750">
            <v>0</v>
          </cell>
          <cell r="BF750">
            <v>0</v>
          </cell>
          <cell r="BH750">
            <v>0</v>
          </cell>
          <cell r="BL750">
            <v>0</v>
          </cell>
          <cell r="BM750">
            <v>0</v>
          </cell>
          <cell r="BO750">
            <v>0</v>
          </cell>
          <cell r="BS750">
            <v>0</v>
          </cell>
          <cell r="BT750">
            <v>0</v>
          </cell>
          <cell r="BV750">
            <v>0</v>
          </cell>
          <cell r="BZ750">
            <v>0</v>
          </cell>
          <cell r="CA750">
            <v>0</v>
          </cell>
          <cell r="CC750">
            <v>0</v>
          </cell>
          <cell r="CG750">
            <v>0</v>
          </cell>
          <cell r="CH750">
            <v>0</v>
          </cell>
          <cell r="CJ750">
            <v>0</v>
          </cell>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U751">
            <v>0</v>
          </cell>
          <cell r="V751">
            <v>0</v>
          </cell>
          <cell r="X751">
            <v>0</v>
          </cell>
          <cell r="AB751">
            <v>1.6527432399999999</v>
          </cell>
          <cell r="AC751">
            <v>0</v>
          </cell>
          <cell r="AE751">
            <v>0</v>
          </cell>
          <cell r="AJ751">
            <v>0</v>
          </cell>
          <cell r="AK751">
            <v>0</v>
          </cell>
          <cell r="AM751">
            <v>0</v>
          </cell>
          <cell r="AQ751">
            <v>0</v>
          </cell>
          <cell r="AR751">
            <v>0</v>
          </cell>
          <cell r="AT751">
            <v>0</v>
          </cell>
          <cell r="AX751">
            <v>0</v>
          </cell>
          <cell r="AY751">
            <v>0</v>
          </cell>
          <cell r="BA751">
            <v>0</v>
          </cell>
          <cell r="BE751">
            <v>0</v>
          </cell>
          <cell r="BF751">
            <v>0</v>
          </cell>
          <cell r="BH751">
            <v>0</v>
          </cell>
          <cell r="BL751">
            <v>0</v>
          </cell>
          <cell r="BM751">
            <v>0</v>
          </cell>
          <cell r="BO751">
            <v>0</v>
          </cell>
          <cell r="BS751">
            <v>0</v>
          </cell>
          <cell r="BT751">
            <v>0</v>
          </cell>
          <cell r="BV751">
            <v>0</v>
          </cell>
          <cell r="BZ751">
            <v>0</v>
          </cell>
          <cell r="CA751">
            <v>0</v>
          </cell>
          <cell r="CC751">
            <v>0</v>
          </cell>
          <cell r="CG751">
            <v>0</v>
          </cell>
          <cell r="CH751">
            <v>0</v>
          </cell>
          <cell r="CJ751">
            <v>0</v>
          </cell>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U752">
            <v>0</v>
          </cell>
          <cell r="V752">
            <v>0</v>
          </cell>
          <cell r="X752">
            <v>0</v>
          </cell>
          <cell r="AB752">
            <v>6.5358847200000003</v>
          </cell>
          <cell r="AC752">
            <v>0</v>
          </cell>
          <cell r="AE752">
            <v>0</v>
          </cell>
          <cell r="AJ752">
            <v>0</v>
          </cell>
          <cell r="AK752">
            <v>0</v>
          </cell>
          <cell r="AM752">
            <v>0</v>
          </cell>
          <cell r="AQ752">
            <v>0</v>
          </cell>
          <cell r="AR752">
            <v>0</v>
          </cell>
          <cell r="AT752">
            <v>0</v>
          </cell>
          <cell r="AX752">
            <v>0</v>
          </cell>
          <cell r="AY752">
            <v>0</v>
          </cell>
          <cell r="BA752">
            <v>0</v>
          </cell>
          <cell r="BE752">
            <v>0</v>
          </cell>
          <cell r="BF752">
            <v>0</v>
          </cell>
          <cell r="BH752">
            <v>0</v>
          </cell>
          <cell r="BL752">
            <v>0</v>
          </cell>
          <cell r="BM752">
            <v>0</v>
          </cell>
          <cell r="BO752">
            <v>0</v>
          </cell>
          <cell r="BS752">
            <v>0</v>
          </cell>
          <cell r="BT752">
            <v>0</v>
          </cell>
          <cell r="BV752">
            <v>0</v>
          </cell>
          <cell r="BZ752">
            <v>0</v>
          </cell>
          <cell r="CA752">
            <v>0</v>
          </cell>
          <cell r="CC752">
            <v>0</v>
          </cell>
          <cell r="CG752">
            <v>0</v>
          </cell>
          <cell r="CH752">
            <v>0</v>
          </cell>
          <cell r="CJ752">
            <v>0</v>
          </cell>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U753">
            <v>0</v>
          </cell>
          <cell r="V753">
            <v>0</v>
          </cell>
          <cell r="X753">
            <v>0</v>
          </cell>
          <cell r="AB753">
            <v>6.9544789299999996</v>
          </cell>
          <cell r="AC753">
            <v>0</v>
          </cell>
          <cell r="AE753">
            <v>0</v>
          </cell>
          <cell r="AJ753">
            <v>0</v>
          </cell>
          <cell r="AK753">
            <v>0</v>
          </cell>
          <cell r="AM753">
            <v>0</v>
          </cell>
          <cell r="AQ753">
            <v>0</v>
          </cell>
          <cell r="AR753">
            <v>0</v>
          </cell>
          <cell r="AT753">
            <v>0</v>
          </cell>
          <cell r="AX753">
            <v>0</v>
          </cell>
          <cell r="AY753">
            <v>0</v>
          </cell>
          <cell r="BA753">
            <v>0</v>
          </cell>
          <cell r="BE753">
            <v>0</v>
          </cell>
          <cell r="BF753">
            <v>0</v>
          </cell>
          <cell r="BH753">
            <v>0</v>
          </cell>
          <cell r="BL753">
            <v>0</v>
          </cell>
          <cell r="BM753">
            <v>0</v>
          </cell>
          <cell r="BO753">
            <v>0</v>
          </cell>
          <cell r="BS753">
            <v>0</v>
          </cell>
          <cell r="BT753">
            <v>0</v>
          </cell>
          <cell r="BV753">
            <v>0</v>
          </cell>
          <cell r="BZ753">
            <v>0</v>
          </cell>
          <cell r="CA753">
            <v>0</v>
          </cell>
          <cell r="CC753">
            <v>0</v>
          </cell>
          <cell r="CG753">
            <v>0</v>
          </cell>
          <cell r="CH753">
            <v>0</v>
          </cell>
          <cell r="CJ753">
            <v>0</v>
          </cell>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U754">
            <v>0</v>
          </cell>
          <cell r="V754">
            <v>0</v>
          </cell>
          <cell r="X754">
            <v>0</v>
          </cell>
          <cell r="AC754">
            <v>0</v>
          </cell>
          <cell r="AE754">
            <v>0</v>
          </cell>
          <cell r="AJ754">
            <v>0</v>
          </cell>
          <cell r="AK754">
            <v>0</v>
          </cell>
          <cell r="AM754">
            <v>0</v>
          </cell>
          <cell r="AQ754">
            <v>140</v>
          </cell>
          <cell r="AR754">
            <v>0</v>
          </cell>
          <cell r="AT754">
            <v>0</v>
          </cell>
          <cell r="AX754">
            <v>0</v>
          </cell>
          <cell r="AY754">
            <v>0</v>
          </cell>
          <cell r="BA754">
            <v>0</v>
          </cell>
          <cell r="BE754">
            <v>0</v>
          </cell>
          <cell r="BF754">
            <v>0</v>
          </cell>
          <cell r="BH754">
            <v>0</v>
          </cell>
          <cell r="BL754">
            <v>0</v>
          </cell>
          <cell r="BM754">
            <v>0</v>
          </cell>
          <cell r="BO754">
            <v>0</v>
          </cell>
          <cell r="BS754">
            <v>0</v>
          </cell>
          <cell r="BT754">
            <v>0</v>
          </cell>
          <cell r="BV754">
            <v>0</v>
          </cell>
          <cell r="BZ754">
            <v>0</v>
          </cell>
          <cell r="CA754">
            <v>0</v>
          </cell>
          <cell r="CC754">
            <v>0</v>
          </cell>
          <cell r="CG754">
            <v>0</v>
          </cell>
          <cell r="CH754">
            <v>0</v>
          </cell>
          <cell r="CJ754">
            <v>0</v>
          </cell>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U755">
            <v>0</v>
          </cell>
          <cell r="V755">
            <v>0</v>
          </cell>
          <cell r="X755">
            <v>0</v>
          </cell>
          <cell r="AB755">
            <v>1.11464407</v>
          </cell>
          <cell r="AC755">
            <v>0</v>
          </cell>
          <cell r="AE755">
            <v>0</v>
          </cell>
          <cell r="AJ755">
            <v>0</v>
          </cell>
          <cell r="AK755">
            <v>0</v>
          </cell>
          <cell r="AM755">
            <v>0</v>
          </cell>
          <cell r="AQ755">
            <v>0</v>
          </cell>
          <cell r="AR755">
            <v>0</v>
          </cell>
          <cell r="AT755">
            <v>0</v>
          </cell>
          <cell r="AX755">
            <v>0</v>
          </cell>
          <cell r="AY755">
            <v>0</v>
          </cell>
          <cell r="BA755">
            <v>0</v>
          </cell>
          <cell r="BE755">
            <v>0</v>
          </cell>
          <cell r="BF755">
            <v>0</v>
          </cell>
          <cell r="BH755">
            <v>0</v>
          </cell>
          <cell r="BL755">
            <v>0</v>
          </cell>
          <cell r="BM755">
            <v>0</v>
          </cell>
          <cell r="BO755">
            <v>0</v>
          </cell>
          <cell r="BS755">
            <v>0</v>
          </cell>
          <cell r="BT755">
            <v>0</v>
          </cell>
          <cell r="BV755">
            <v>0</v>
          </cell>
          <cell r="BZ755">
            <v>0</v>
          </cell>
          <cell r="CA755">
            <v>0</v>
          </cell>
          <cell r="CC755">
            <v>0</v>
          </cell>
          <cell r="CG755">
            <v>0</v>
          </cell>
          <cell r="CH755">
            <v>0</v>
          </cell>
          <cell r="CJ755">
            <v>0</v>
          </cell>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U756">
            <v>0</v>
          </cell>
          <cell r="V756">
            <v>0</v>
          </cell>
          <cell r="X756">
            <v>0</v>
          </cell>
          <cell r="AB756">
            <v>2.0794923728813561</v>
          </cell>
          <cell r="AC756">
            <v>0</v>
          </cell>
          <cell r="AE756">
            <v>8.2359999999999989</v>
          </cell>
          <cell r="AJ756">
            <v>0</v>
          </cell>
          <cell r="AK756">
            <v>0</v>
          </cell>
          <cell r="AM756">
            <v>0</v>
          </cell>
          <cell r="AQ756">
            <v>0</v>
          </cell>
          <cell r="AR756">
            <v>0</v>
          </cell>
          <cell r="AT756">
            <v>0</v>
          </cell>
          <cell r="AX756">
            <v>0</v>
          </cell>
          <cell r="AY756">
            <v>0</v>
          </cell>
          <cell r="BA756">
            <v>0</v>
          </cell>
          <cell r="BE756">
            <v>0</v>
          </cell>
          <cell r="BF756">
            <v>0</v>
          </cell>
          <cell r="BH756">
            <v>0</v>
          </cell>
          <cell r="BL756">
            <v>0</v>
          </cell>
          <cell r="BM756">
            <v>0</v>
          </cell>
          <cell r="BO756">
            <v>0</v>
          </cell>
          <cell r="BS756">
            <v>0</v>
          </cell>
          <cell r="BT756">
            <v>0</v>
          </cell>
          <cell r="BV756">
            <v>0</v>
          </cell>
          <cell r="BZ756">
            <v>0</v>
          </cell>
          <cell r="CA756">
            <v>0</v>
          </cell>
          <cell r="CC756">
            <v>0</v>
          </cell>
          <cell r="CG756">
            <v>0</v>
          </cell>
          <cell r="CH756">
            <v>0</v>
          </cell>
          <cell r="CJ756">
            <v>0</v>
          </cell>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U757">
            <v>0</v>
          </cell>
          <cell r="V757">
            <v>0</v>
          </cell>
          <cell r="X757">
            <v>0</v>
          </cell>
          <cell r="AB757">
            <v>0.52215423728813559</v>
          </cell>
          <cell r="AC757">
            <v>0</v>
          </cell>
          <cell r="AE757">
            <v>1.1579999999999999</v>
          </cell>
          <cell r="AJ757">
            <v>0</v>
          </cell>
          <cell r="AK757">
            <v>0</v>
          </cell>
          <cell r="AM757">
            <v>0</v>
          </cell>
          <cell r="AQ757">
            <v>0</v>
          </cell>
          <cell r="AR757">
            <v>0</v>
          </cell>
          <cell r="AT757">
            <v>0</v>
          </cell>
          <cell r="AX757">
            <v>0</v>
          </cell>
          <cell r="AY757">
            <v>0</v>
          </cell>
          <cell r="BA757">
            <v>0</v>
          </cell>
          <cell r="BE757">
            <v>0</v>
          </cell>
          <cell r="BF757">
            <v>0</v>
          </cell>
          <cell r="BH757">
            <v>0</v>
          </cell>
          <cell r="BL757">
            <v>0</v>
          </cell>
          <cell r="BM757">
            <v>0</v>
          </cell>
          <cell r="BO757">
            <v>0</v>
          </cell>
          <cell r="BS757">
            <v>0</v>
          </cell>
          <cell r="BT757">
            <v>0</v>
          </cell>
          <cell r="BV757">
            <v>0</v>
          </cell>
          <cell r="BZ757">
            <v>0</v>
          </cell>
          <cell r="CA757">
            <v>0</v>
          </cell>
          <cell r="CC757">
            <v>0</v>
          </cell>
          <cell r="CG757">
            <v>0</v>
          </cell>
          <cell r="CH757">
            <v>0</v>
          </cell>
          <cell r="CJ757">
            <v>0</v>
          </cell>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U758">
            <v>0</v>
          </cell>
          <cell r="V758">
            <v>0</v>
          </cell>
          <cell r="X758">
            <v>0</v>
          </cell>
          <cell r="AB758">
            <v>0.11975508474576271</v>
          </cell>
          <cell r="AC758">
            <v>0</v>
          </cell>
          <cell r="AE758">
            <v>0.50800000000000001</v>
          </cell>
          <cell r="AJ758">
            <v>0</v>
          </cell>
          <cell r="AK758">
            <v>0</v>
          </cell>
          <cell r="AM758">
            <v>0</v>
          </cell>
          <cell r="AQ758">
            <v>0</v>
          </cell>
          <cell r="AR758">
            <v>0</v>
          </cell>
          <cell r="AT758">
            <v>0</v>
          </cell>
          <cell r="AX758">
            <v>0</v>
          </cell>
          <cell r="AY758">
            <v>0</v>
          </cell>
          <cell r="BA758">
            <v>0</v>
          </cell>
          <cell r="BE758">
            <v>0</v>
          </cell>
          <cell r="BF758">
            <v>0</v>
          </cell>
          <cell r="BH758">
            <v>0</v>
          </cell>
          <cell r="BL758">
            <v>0</v>
          </cell>
          <cell r="BM758">
            <v>0</v>
          </cell>
          <cell r="BO758">
            <v>0</v>
          </cell>
          <cell r="BS758">
            <v>0</v>
          </cell>
          <cell r="BT758">
            <v>0</v>
          </cell>
          <cell r="BV758">
            <v>0</v>
          </cell>
          <cell r="BZ758">
            <v>0</v>
          </cell>
          <cell r="CA758">
            <v>0</v>
          </cell>
          <cell r="CC758">
            <v>0</v>
          </cell>
          <cell r="CG758">
            <v>0</v>
          </cell>
          <cell r="CH758">
            <v>0</v>
          </cell>
          <cell r="CJ758">
            <v>0</v>
          </cell>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U759">
            <v>0</v>
          </cell>
          <cell r="V759">
            <v>0</v>
          </cell>
          <cell r="X759">
            <v>0</v>
          </cell>
          <cell r="AB759">
            <v>2.3823355932203389</v>
          </cell>
          <cell r="AC759">
            <v>2</v>
          </cell>
          <cell r="AE759">
            <v>0</v>
          </cell>
          <cell r="AJ759">
            <v>0</v>
          </cell>
          <cell r="AK759">
            <v>0</v>
          </cell>
          <cell r="AM759">
            <v>0</v>
          </cell>
          <cell r="AQ759">
            <v>0</v>
          </cell>
          <cell r="AR759">
            <v>0</v>
          </cell>
          <cell r="AT759">
            <v>0</v>
          </cell>
          <cell r="AX759">
            <v>0</v>
          </cell>
          <cell r="AY759">
            <v>0</v>
          </cell>
          <cell r="BA759">
            <v>0</v>
          </cell>
          <cell r="BE759">
            <v>0</v>
          </cell>
          <cell r="BF759">
            <v>0</v>
          </cell>
          <cell r="BH759">
            <v>0</v>
          </cell>
          <cell r="BL759">
            <v>0</v>
          </cell>
          <cell r="BM759">
            <v>0</v>
          </cell>
          <cell r="BO759">
            <v>0</v>
          </cell>
          <cell r="BS759">
            <v>0</v>
          </cell>
          <cell r="BT759">
            <v>0</v>
          </cell>
          <cell r="BV759">
            <v>0</v>
          </cell>
          <cell r="BZ759">
            <v>0</v>
          </cell>
          <cell r="CA759">
            <v>0</v>
          </cell>
          <cell r="CC759">
            <v>0</v>
          </cell>
          <cell r="CG759">
            <v>0</v>
          </cell>
          <cell r="CH759">
            <v>0</v>
          </cell>
          <cell r="CJ759">
            <v>0</v>
          </cell>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U760">
            <v>0</v>
          </cell>
          <cell r="V760">
            <v>0</v>
          </cell>
          <cell r="X760">
            <v>0</v>
          </cell>
          <cell r="AB760">
            <v>2.3823355932203389</v>
          </cell>
          <cell r="AC760">
            <v>2</v>
          </cell>
          <cell r="AE760">
            <v>0</v>
          </cell>
          <cell r="AJ760">
            <v>0</v>
          </cell>
          <cell r="AK760">
            <v>0</v>
          </cell>
          <cell r="AM760">
            <v>0</v>
          </cell>
          <cell r="AQ760">
            <v>0</v>
          </cell>
          <cell r="AR760">
            <v>0</v>
          </cell>
          <cell r="AT760">
            <v>0</v>
          </cell>
          <cell r="AX760">
            <v>0</v>
          </cell>
          <cell r="AY760">
            <v>0</v>
          </cell>
          <cell r="BA760">
            <v>0</v>
          </cell>
          <cell r="BE760">
            <v>0</v>
          </cell>
          <cell r="BF760">
            <v>0</v>
          </cell>
          <cell r="BH760">
            <v>0</v>
          </cell>
          <cell r="BL760">
            <v>0</v>
          </cell>
          <cell r="BM760">
            <v>0</v>
          </cell>
          <cell r="BO760">
            <v>0</v>
          </cell>
          <cell r="BS760">
            <v>0</v>
          </cell>
          <cell r="BT760">
            <v>0</v>
          </cell>
          <cell r="BV760">
            <v>0</v>
          </cell>
          <cell r="BZ760">
            <v>0</v>
          </cell>
          <cell r="CA760">
            <v>0</v>
          </cell>
          <cell r="CC760">
            <v>0</v>
          </cell>
          <cell r="CG760">
            <v>0</v>
          </cell>
          <cell r="CH760">
            <v>0</v>
          </cell>
          <cell r="CJ760">
            <v>0</v>
          </cell>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U761">
            <v>0</v>
          </cell>
          <cell r="V761">
            <v>0</v>
          </cell>
          <cell r="X761">
            <v>0</v>
          </cell>
          <cell r="AB761">
            <v>2.3823355932203389</v>
          </cell>
          <cell r="AC761">
            <v>2</v>
          </cell>
          <cell r="AE761">
            <v>0</v>
          </cell>
          <cell r="AJ761">
            <v>0</v>
          </cell>
          <cell r="AK761">
            <v>0</v>
          </cell>
          <cell r="AM761">
            <v>0</v>
          </cell>
          <cell r="AQ761">
            <v>0</v>
          </cell>
          <cell r="AR761">
            <v>0</v>
          </cell>
          <cell r="AT761">
            <v>0</v>
          </cell>
          <cell r="AX761">
            <v>0</v>
          </cell>
          <cell r="AY761">
            <v>0</v>
          </cell>
          <cell r="BA761">
            <v>0</v>
          </cell>
          <cell r="BE761">
            <v>0</v>
          </cell>
          <cell r="BF761">
            <v>0</v>
          </cell>
          <cell r="BH761">
            <v>0</v>
          </cell>
          <cell r="BL761">
            <v>0</v>
          </cell>
          <cell r="BM761">
            <v>0</v>
          </cell>
          <cell r="BO761">
            <v>0</v>
          </cell>
          <cell r="BS761">
            <v>0</v>
          </cell>
          <cell r="BT761">
            <v>0</v>
          </cell>
          <cell r="BV761">
            <v>0</v>
          </cell>
          <cell r="BZ761">
            <v>0</v>
          </cell>
          <cell r="CA761">
            <v>0</v>
          </cell>
          <cell r="CC761">
            <v>0</v>
          </cell>
          <cell r="CG761">
            <v>0</v>
          </cell>
          <cell r="CH761">
            <v>0</v>
          </cell>
          <cell r="CJ761">
            <v>0</v>
          </cell>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U762">
            <v>0</v>
          </cell>
          <cell r="V762">
            <v>0</v>
          </cell>
          <cell r="X762">
            <v>0</v>
          </cell>
          <cell r="AB762">
            <v>2.0388203389830508</v>
          </cell>
          <cell r="AC762">
            <v>0</v>
          </cell>
          <cell r="AE762">
            <v>2.5499999999999998</v>
          </cell>
          <cell r="AJ762">
            <v>0</v>
          </cell>
          <cell r="AK762">
            <v>0</v>
          </cell>
          <cell r="AM762">
            <v>0</v>
          </cell>
          <cell r="AQ762">
            <v>0</v>
          </cell>
          <cell r="AR762">
            <v>0</v>
          </cell>
          <cell r="AT762">
            <v>0</v>
          </cell>
          <cell r="AX762">
            <v>0</v>
          </cell>
          <cell r="AY762">
            <v>0</v>
          </cell>
          <cell r="BA762">
            <v>0</v>
          </cell>
          <cell r="BE762">
            <v>0</v>
          </cell>
          <cell r="BF762">
            <v>0</v>
          </cell>
          <cell r="BH762">
            <v>0</v>
          </cell>
          <cell r="BL762">
            <v>0</v>
          </cell>
          <cell r="BM762">
            <v>0</v>
          </cell>
          <cell r="BO762">
            <v>0</v>
          </cell>
          <cell r="BS762">
            <v>0</v>
          </cell>
          <cell r="BT762">
            <v>0</v>
          </cell>
          <cell r="BV762">
            <v>0</v>
          </cell>
          <cell r="BZ762">
            <v>0</v>
          </cell>
          <cell r="CA762">
            <v>0</v>
          </cell>
          <cell r="CC762">
            <v>0</v>
          </cell>
          <cell r="CG762">
            <v>0</v>
          </cell>
          <cell r="CH762">
            <v>0</v>
          </cell>
          <cell r="CJ762">
            <v>0</v>
          </cell>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U763">
            <v>0</v>
          </cell>
          <cell r="V763">
            <v>0</v>
          </cell>
          <cell r="X763">
            <v>0</v>
          </cell>
          <cell r="AB763">
            <v>2.8749208983050849</v>
          </cell>
          <cell r="AC763">
            <v>1.26</v>
          </cell>
          <cell r="AE763">
            <v>0</v>
          </cell>
          <cell r="AJ763">
            <v>0</v>
          </cell>
          <cell r="AK763">
            <v>0</v>
          </cell>
          <cell r="AM763">
            <v>0</v>
          </cell>
          <cell r="AQ763">
            <v>0</v>
          </cell>
          <cell r="AR763">
            <v>0</v>
          </cell>
          <cell r="AT763">
            <v>0</v>
          </cell>
          <cell r="AX763">
            <v>0</v>
          </cell>
          <cell r="AY763">
            <v>0</v>
          </cell>
          <cell r="BA763">
            <v>0</v>
          </cell>
          <cell r="BE763">
            <v>0</v>
          </cell>
          <cell r="BF763">
            <v>0</v>
          </cell>
          <cell r="BH763">
            <v>0</v>
          </cell>
          <cell r="BL763">
            <v>0</v>
          </cell>
          <cell r="BM763">
            <v>0</v>
          </cell>
          <cell r="BO763">
            <v>0</v>
          </cell>
          <cell r="BS763">
            <v>0</v>
          </cell>
          <cell r="BT763">
            <v>0</v>
          </cell>
          <cell r="BV763">
            <v>0</v>
          </cell>
          <cell r="BZ763">
            <v>0</v>
          </cell>
          <cell r="CA763">
            <v>0</v>
          </cell>
          <cell r="CC763">
            <v>0</v>
          </cell>
          <cell r="CG763">
            <v>0</v>
          </cell>
          <cell r="CH763">
            <v>0</v>
          </cell>
          <cell r="CJ763">
            <v>0</v>
          </cell>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U764">
            <v>0</v>
          </cell>
          <cell r="V764">
            <v>0</v>
          </cell>
          <cell r="X764">
            <v>0</v>
          </cell>
          <cell r="AB764">
            <v>0.42372881355932207</v>
          </cell>
          <cell r="AC764">
            <v>0</v>
          </cell>
          <cell r="AE764">
            <v>0.504</v>
          </cell>
          <cell r="AJ764">
            <v>0</v>
          </cell>
          <cell r="AK764">
            <v>0</v>
          </cell>
          <cell r="AM764">
            <v>0</v>
          </cell>
          <cell r="AQ764">
            <v>0</v>
          </cell>
          <cell r="AR764">
            <v>0</v>
          </cell>
          <cell r="AT764">
            <v>0</v>
          </cell>
          <cell r="AX764">
            <v>0</v>
          </cell>
          <cell r="AY764">
            <v>0</v>
          </cell>
          <cell r="BA764">
            <v>0</v>
          </cell>
          <cell r="BE764">
            <v>0</v>
          </cell>
          <cell r="BF764">
            <v>0</v>
          </cell>
          <cell r="BH764">
            <v>0</v>
          </cell>
          <cell r="BL764">
            <v>0</v>
          </cell>
          <cell r="BM764">
            <v>0</v>
          </cell>
          <cell r="BO764">
            <v>0</v>
          </cell>
          <cell r="BS764">
            <v>0</v>
          </cell>
          <cell r="BT764">
            <v>0</v>
          </cell>
          <cell r="BV764">
            <v>0</v>
          </cell>
          <cell r="BZ764">
            <v>0</v>
          </cell>
          <cell r="CA764">
            <v>0</v>
          </cell>
          <cell r="CC764">
            <v>0</v>
          </cell>
          <cell r="CG764">
            <v>0</v>
          </cell>
          <cell r="CH764">
            <v>0</v>
          </cell>
          <cell r="CJ764">
            <v>0</v>
          </cell>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U765">
            <v>0</v>
          </cell>
          <cell r="V765">
            <v>0</v>
          </cell>
          <cell r="X765">
            <v>0</v>
          </cell>
          <cell r="AB765">
            <v>0.25423728813559321</v>
          </cell>
          <cell r="AC765">
            <v>0</v>
          </cell>
          <cell r="AE765">
            <v>0.372</v>
          </cell>
          <cell r="AJ765">
            <v>0</v>
          </cell>
          <cell r="AK765">
            <v>0</v>
          </cell>
          <cell r="AM765">
            <v>0</v>
          </cell>
          <cell r="AQ765">
            <v>0</v>
          </cell>
          <cell r="AR765">
            <v>0</v>
          </cell>
          <cell r="AT765">
            <v>0</v>
          </cell>
          <cell r="AX765">
            <v>0</v>
          </cell>
          <cell r="AY765">
            <v>0</v>
          </cell>
          <cell r="BA765">
            <v>0</v>
          </cell>
          <cell r="BE765">
            <v>0</v>
          </cell>
          <cell r="BF765">
            <v>0</v>
          </cell>
          <cell r="BH765">
            <v>0</v>
          </cell>
          <cell r="BL765">
            <v>0</v>
          </cell>
          <cell r="BM765">
            <v>0</v>
          </cell>
          <cell r="BO765">
            <v>0</v>
          </cell>
          <cell r="BS765">
            <v>0</v>
          </cell>
          <cell r="BT765">
            <v>0</v>
          </cell>
          <cell r="BV765">
            <v>0</v>
          </cell>
          <cell r="BZ765">
            <v>0</v>
          </cell>
          <cell r="CA765">
            <v>0</v>
          </cell>
          <cell r="CC765">
            <v>0</v>
          </cell>
          <cell r="CG765">
            <v>0</v>
          </cell>
          <cell r="CH765">
            <v>0</v>
          </cell>
          <cell r="CJ765">
            <v>0</v>
          </cell>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U766">
            <v>0</v>
          </cell>
          <cell r="V766">
            <v>0</v>
          </cell>
          <cell r="X766">
            <v>0</v>
          </cell>
          <cell r="AB766">
            <v>0.16949152542372883</v>
          </cell>
          <cell r="AC766">
            <v>0</v>
          </cell>
          <cell r="AE766">
            <v>0.23400000000000001</v>
          </cell>
          <cell r="AJ766">
            <v>0</v>
          </cell>
          <cell r="AK766">
            <v>0</v>
          </cell>
          <cell r="AM766">
            <v>0</v>
          </cell>
          <cell r="AQ766">
            <v>0</v>
          </cell>
          <cell r="AR766">
            <v>0</v>
          </cell>
          <cell r="AT766">
            <v>0</v>
          </cell>
          <cell r="AX766">
            <v>0</v>
          </cell>
          <cell r="AY766">
            <v>0</v>
          </cell>
          <cell r="BA766">
            <v>0</v>
          </cell>
          <cell r="BE766">
            <v>0</v>
          </cell>
          <cell r="BF766">
            <v>0</v>
          </cell>
          <cell r="BH766">
            <v>0</v>
          </cell>
          <cell r="BL766">
            <v>0</v>
          </cell>
          <cell r="BM766">
            <v>0</v>
          </cell>
          <cell r="BO766">
            <v>0</v>
          </cell>
          <cell r="BS766">
            <v>0</v>
          </cell>
          <cell r="BT766">
            <v>0</v>
          </cell>
          <cell r="BV766">
            <v>0</v>
          </cell>
          <cell r="BZ766">
            <v>0</v>
          </cell>
          <cell r="CA766">
            <v>0</v>
          </cell>
          <cell r="CC766">
            <v>0</v>
          </cell>
          <cell r="CG766">
            <v>0</v>
          </cell>
          <cell r="CH766">
            <v>0</v>
          </cell>
          <cell r="CJ766">
            <v>0</v>
          </cell>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U767">
            <v>0</v>
          </cell>
          <cell r="V767">
            <v>0</v>
          </cell>
          <cell r="X767">
            <v>0</v>
          </cell>
          <cell r="AB767">
            <v>3.8135593220338984</v>
          </cell>
          <cell r="AC767">
            <v>2</v>
          </cell>
          <cell r="AE767">
            <v>0</v>
          </cell>
          <cell r="AJ767">
            <v>0</v>
          </cell>
          <cell r="AK767">
            <v>0</v>
          </cell>
          <cell r="AM767">
            <v>0</v>
          </cell>
          <cell r="AQ767">
            <v>0</v>
          </cell>
          <cell r="AR767">
            <v>0</v>
          </cell>
          <cell r="AT767">
            <v>0</v>
          </cell>
          <cell r="AX767">
            <v>0</v>
          </cell>
          <cell r="AY767">
            <v>0</v>
          </cell>
          <cell r="BA767">
            <v>0</v>
          </cell>
          <cell r="BE767">
            <v>0</v>
          </cell>
          <cell r="BF767">
            <v>0</v>
          </cell>
          <cell r="BH767">
            <v>0</v>
          </cell>
          <cell r="BL767">
            <v>0</v>
          </cell>
          <cell r="BM767">
            <v>0</v>
          </cell>
          <cell r="BO767">
            <v>0</v>
          </cell>
          <cell r="BS767">
            <v>0</v>
          </cell>
          <cell r="BT767">
            <v>0</v>
          </cell>
          <cell r="BV767">
            <v>0</v>
          </cell>
          <cell r="BZ767">
            <v>0</v>
          </cell>
          <cell r="CA767">
            <v>0</v>
          </cell>
          <cell r="CC767">
            <v>0</v>
          </cell>
          <cell r="CG767">
            <v>0</v>
          </cell>
          <cell r="CH767">
            <v>0</v>
          </cell>
          <cell r="CJ767">
            <v>0</v>
          </cell>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U768">
            <v>0</v>
          </cell>
          <cell r="V768">
            <v>0</v>
          </cell>
          <cell r="X768">
            <v>0</v>
          </cell>
          <cell r="AB768">
            <v>8.4745762711864417E-2</v>
          </cell>
          <cell r="AC768">
            <v>0</v>
          </cell>
          <cell r="AE768">
            <v>0.34399999999999997</v>
          </cell>
          <cell r="AJ768">
            <v>0</v>
          </cell>
          <cell r="AK768">
            <v>0</v>
          </cell>
          <cell r="AM768">
            <v>0</v>
          </cell>
          <cell r="AQ768">
            <v>0</v>
          </cell>
          <cell r="AR768">
            <v>0</v>
          </cell>
          <cell r="AT768">
            <v>0</v>
          </cell>
          <cell r="AX768">
            <v>0</v>
          </cell>
          <cell r="AY768">
            <v>0</v>
          </cell>
          <cell r="BA768">
            <v>0</v>
          </cell>
          <cell r="BE768">
            <v>0</v>
          </cell>
          <cell r="BF768">
            <v>0</v>
          </cell>
          <cell r="BH768">
            <v>0</v>
          </cell>
          <cell r="BL768">
            <v>0</v>
          </cell>
          <cell r="BM768">
            <v>0</v>
          </cell>
          <cell r="BO768">
            <v>0</v>
          </cell>
          <cell r="BS768">
            <v>0</v>
          </cell>
          <cell r="BT768">
            <v>0</v>
          </cell>
          <cell r="BV768">
            <v>0</v>
          </cell>
          <cell r="BZ768">
            <v>0</v>
          </cell>
          <cell r="CA768">
            <v>0</v>
          </cell>
          <cell r="CC768">
            <v>0</v>
          </cell>
          <cell r="CG768">
            <v>0</v>
          </cell>
          <cell r="CH768">
            <v>0</v>
          </cell>
          <cell r="CJ768">
            <v>0</v>
          </cell>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U769">
            <v>0</v>
          </cell>
          <cell r="V769">
            <v>0</v>
          </cell>
          <cell r="X769">
            <v>0</v>
          </cell>
          <cell r="AB769">
            <v>0.25423728813559321</v>
          </cell>
          <cell r="AC769">
            <v>0</v>
          </cell>
          <cell r="AE769">
            <v>2.8600000000000003</v>
          </cell>
          <cell r="AJ769">
            <v>0</v>
          </cell>
          <cell r="AK769">
            <v>0</v>
          </cell>
          <cell r="AM769">
            <v>0</v>
          </cell>
          <cell r="AQ769">
            <v>0</v>
          </cell>
          <cell r="AR769">
            <v>0</v>
          </cell>
          <cell r="AT769">
            <v>0</v>
          </cell>
          <cell r="AX769">
            <v>0</v>
          </cell>
          <cell r="AY769">
            <v>0</v>
          </cell>
          <cell r="BA769">
            <v>0</v>
          </cell>
          <cell r="BE769">
            <v>0</v>
          </cell>
          <cell r="BF769">
            <v>0</v>
          </cell>
          <cell r="BH769">
            <v>0</v>
          </cell>
          <cell r="BL769">
            <v>0</v>
          </cell>
          <cell r="BM769">
            <v>0</v>
          </cell>
          <cell r="BO769">
            <v>0</v>
          </cell>
          <cell r="BS769">
            <v>0</v>
          </cell>
          <cell r="BT769">
            <v>0</v>
          </cell>
          <cell r="BV769">
            <v>0</v>
          </cell>
          <cell r="BZ769">
            <v>0</v>
          </cell>
          <cell r="CA769">
            <v>0</v>
          </cell>
          <cell r="CC769">
            <v>0</v>
          </cell>
          <cell r="CG769">
            <v>0</v>
          </cell>
          <cell r="CH769">
            <v>0</v>
          </cell>
          <cell r="CJ769">
            <v>0</v>
          </cell>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U770">
            <v>0</v>
          </cell>
          <cell r="V770">
            <v>0</v>
          </cell>
          <cell r="X770">
            <v>0</v>
          </cell>
          <cell r="AB770">
            <v>2.453789618644068</v>
          </cell>
          <cell r="AC770">
            <v>1.26</v>
          </cell>
          <cell r="AE770">
            <v>0</v>
          </cell>
          <cell r="AJ770">
            <v>0</v>
          </cell>
          <cell r="AK770">
            <v>0</v>
          </cell>
          <cell r="AM770">
            <v>0</v>
          </cell>
          <cell r="AQ770">
            <v>0</v>
          </cell>
          <cell r="AR770">
            <v>0</v>
          </cell>
          <cell r="AT770">
            <v>0</v>
          </cell>
          <cell r="AX770">
            <v>0</v>
          </cell>
          <cell r="AY770">
            <v>0</v>
          </cell>
          <cell r="BA770">
            <v>0</v>
          </cell>
          <cell r="BE770">
            <v>0</v>
          </cell>
          <cell r="BF770">
            <v>0</v>
          </cell>
          <cell r="BH770">
            <v>0</v>
          </cell>
          <cell r="BL770">
            <v>0</v>
          </cell>
          <cell r="BM770">
            <v>0</v>
          </cell>
          <cell r="BO770">
            <v>0</v>
          </cell>
          <cell r="BS770">
            <v>0</v>
          </cell>
          <cell r="BT770">
            <v>0</v>
          </cell>
          <cell r="BV770">
            <v>0</v>
          </cell>
          <cell r="BZ770">
            <v>0</v>
          </cell>
          <cell r="CA770">
            <v>0</v>
          </cell>
          <cell r="CC770">
            <v>0</v>
          </cell>
          <cell r="CG770">
            <v>0</v>
          </cell>
          <cell r="CH770">
            <v>0</v>
          </cell>
          <cell r="CJ770">
            <v>0</v>
          </cell>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U771">
            <v>0</v>
          </cell>
          <cell r="V771">
            <v>0</v>
          </cell>
          <cell r="X771">
            <v>0</v>
          </cell>
          <cell r="AB771">
            <v>3.8274860000000008</v>
          </cell>
          <cell r="AC771">
            <v>1.26</v>
          </cell>
          <cell r="AE771">
            <v>0</v>
          </cell>
          <cell r="AJ771">
            <v>0</v>
          </cell>
          <cell r="AK771">
            <v>0</v>
          </cell>
          <cell r="AM771">
            <v>0</v>
          </cell>
          <cell r="AQ771">
            <v>0</v>
          </cell>
          <cell r="AR771">
            <v>0</v>
          </cell>
          <cell r="AT771">
            <v>0</v>
          </cell>
          <cell r="AX771">
            <v>0</v>
          </cell>
          <cell r="AY771">
            <v>0</v>
          </cell>
          <cell r="BA771">
            <v>0</v>
          </cell>
          <cell r="BE771">
            <v>0</v>
          </cell>
          <cell r="BF771">
            <v>0</v>
          </cell>
          <cell r="BH771">
            <v>0</v>
          </cell>
          <cell r="BL771">
            <v>0</v>
          </cell>
          <cell r="BM771">
            <v>0</v>
          </cell>
          <cell r="BO771">
            <v>0</v>
          </cell>
          <cell r="BS771">
            <v>0</v>
          </cell>
          <cell r="BT771">
            <v>0</v>
          </cell>
          <cell r="BV771">
            <v>0</v>
          </cell>
          <cell r="BZ771">
            <v>0</v>
          </cell>
          <cell r="CA771">
            <v>0</v>
          </cell>
          <cell r="CC771">
            <v>0</v>
          </cell>
          <cell r="CG771">
            <v>0</v>
          </cell>
          <cell r="CH771">
            <v>0</v>
          </cell>
          <cell r="CJ771">
            <v>0</v>
          </cell>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U772">
            <v>0</v>
          </cell>
          <cell r="V772">
            <v>0</v>
          </cell>
          <cell r="X772">
            <v>0</v>
          </cell>
          <cell r="AB772">
            <v>0.125</v>
          </cell>
          <cell r="AC772">
            <v>0</v>
          </cell>
          <cell r="AE772">
            <v>9.3999999999999986</v>
          </cell>
          <cell r="AJ772">
            <v>0</v>
          </cell>
          <cell r="AK772">
            <v>0</v>
          </cell>
          <cell r="AM772">
            <v>0</v>
          </cell>
          <cell r="AQ772">
            <v>0</v>
          </cell>
          <cell r="AR772">
            <v>0</v>
          </cell>
          <cell r="AT772">
            <v>0</v>
          </cell>
          <cell r="AX772">
            <v>0</v>
          </cell>
          <cell r="AY772">
            <v>0</v>
          </cell>
          <cell r="BA772">
            <v>0</v>
          </cell>
          <cell r="BE772">
            <v>0</v>
          </cell>
          <cell r="BF772">
            <v>0</v>
          </cell>
          <cell r="BH772">
            <v>0</v>
          </cell>
          <cell r="BL772">
            <v>0</v>
          </cell>
          <cell r="BM772">
            <v>0</v>
          </cell>
          <cell r="BO772">
            <v>0</v>
          </cell>
          <cell r="BS772">
            <v>0</v>
          </cell>
          <cell r="BT772">
            <v>0</v>
          </cell>
          <cell r="BV772">
            <v>0</v>
          </cell>
          <cell r="BZ772">
            <v>0</v>
          </cell>
          <cell r="CA772">
            <v>0</v>
          </cell>
          <cell r="CC772">
            <v>0</v>
          </cell>
          <cell r="CG772">
            <v>0</v>
          </cell>
          <cell r="CH772">
            <v>0</v>
          </cell>
          <cell r="CJ772">
            <v>0</v>
          </cell>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U773">
            <v>0</v>
          </cell>
          <cell r="V773">
            <v>0</v>
          </cell>
          <cell r="X773">
            <v>0</v>
          </cell>
          <cell r="AB773">
            <v>0.29899999999999999</v>
          </cell>
          <cell r="AC773">
            <v>0.4</v>
          </cell>
          <cell r="AE773">
            <v>6.2050000000000001</v>
          </cell>
          <cell r="AJ773">
            <v>0</v>
          </cell>
          <cell r="AK773">
            <v>0</v>
          </cell>
          <cell r="AM773">
            <v>0</v>
          </cell>
          <cell r="AQ773">
            <v>0</v>
          </cell>
          <cell r="AR773">
            <v>0</v>
          </cell>
          <cell r="AT773">
            <v>0</v>
          </cell>
          <cell r="AX773">
            <v>0</v>
          </cell>
          <cell r="AY773">
            <v>0</v>
          </cell>
          <cell r="BA773">
            <v>0</v>
          </cell>
          <cell r="BE773">
            <v>0</v>
          </cell>
          <cell r="BF773">
            <v>0</v>
          </cell>
          <cell r="BH773">
            <v>0</v>
          </cell>
          <cell r="BL773">
            <v>0</v>
          </cell>
          <cell r="BM773">
            <v>0</v>
          </cell>
          <cell r="BO773">
            <v>0</v>
          </cell>
          <cell r="BS773">
            <v>0</v>
          </cell>
          <cell r="BT773">
            <v>0</v>
          </cell>
          <cell r="BV773">
            <v>0</v>
          </cell>
          <cell r="BZ773">
            <v>0</v>
          </cell>
          <cell r="CA773">
            <v>0</v>
          </cell>
          <cell r="CC773">
            <v>0</v>
          </cell>
          <cell r="CG773">
            <v>0</v>
          </cell>
          <cell r="CH773">
            <v>0</v>
          </cell>
          <cell r="CJ773">
            <v>0</v>
          </cell>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U774">
            <v>0</v>
          </cell>
          <cell r="V774">
            <v>0</v>
          </cell>
          <cell r="X774">
            <v>0</v>
          </cell>
          <cell r="AB774">
            <v>4.4999999999999998E-2</v>
          </cell>
          <cell r="AC774">
            <v>0</v>
          </cell>
          <cell r="AE774">
            <v>2.8</v>
          </cell>
          <cell r="AJ774">
            <v>0</v>
          </cell>
          <cell r="AK774">
            <v>0</v>
          </cell>
          <cell r="AM774">
            <v>0</v>
          </cell>
          <cell r="AQ774">
            <v>0</v>
          </cell>
          <cell r="AR774">
            <v>0</v>
          </cell>
          <cell r="AT774">
            <v>0</v>
          </cell>
          <cell r="AX774">
            <v>0</v>
          </cell>
          <cell r="AY774">
            <v>0</v>
          </cell>
          <cell r="BA774">
            <v>0</v>
          </cell>
          <cell r="BE774">
            <v>0</v>
          </cell>
          <cell r="BF774">
            <v>0</v>
          </cell>
          <cell r="BH774">
            <v>0</v>
          </cell>
          <cell r="BL774">
            <v>0</v>
          </cell>
          <cell r="BM774">
            <v>0</v>
          </cell>
          <cell r="BO774">
            <v>0</v>
          </cell>
          <cell r="BS774">
            <v>0</v>
          </cell>
          <cell r="BT774">
            <v>0</v>
          </cell>
          <cell r="BV774">
            <v>0</v>
          </cell>
          <cell r="BZ774">
            <v>0</v>
          </cell>
          <cell r="CA774">
            <v>0</v>
          </cell>
          <cell r="CC774">
            <v>0</v>
          </cell>
          <cell r="CG774">
            <v>0</v>
          </cell>
          <cell r="CH774">
            <v>0</v>
          </cell>
          <cell r="CJ774">
            <v>0</v>
          </cell>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U775">
            <v>0</v>
          </cell>
          <cell r="V775">
            <v>0</v>
          </cell>
          <cell r="X775">
            <v>0</v>
          </cell>
          <cell r="AB775">
            <v>3.8154974500000001</v>
          </cell>
          <cell r="AC775">
            <v>1.63</v>
          </cell>
          <cell r="AE775">
            <v>0</v>
          </cell>
          <cell r="AJ775">
            <v>0</v>
          </cell>
          <cell r="AK775">
            <v>0</v>
          </cell>
          <cell r="AM775">
            <v>0</v>
          </cell>
          <cell r="AQ775">
            <v>0</v>
          </cell>
          <cell r="AR775">
            <v>0</v>
          </cell>
          <cell r="AT775">
            <v>0</v>
          </cell>
          <cell r="AX775">
            <v>0</v>
          </cell>
          <cell r="AY775">
            <v>0</v>
          </cell>
          <cell r="BA775">
            <v>0</v>
          </cell>
          <cell r="BE775">
            <v>0</v>
          </cell>
          <cell r="BF775">
            <v>0</v>
          </cell>
          <cell r="BH775">
            <v>0</v>
          </cell>
          <cell r="BL775">
            <v>0</v>
          </cell>
          <cell r="BM775">
            <v>0</v>
          </cell>
          <cell r="BO775">
            <v>0</v>
          </cell>
          <cell r="BS775">
            <v>0</v>
          </cell>
          <cell r="BT775">
            <v>0</v>
          </cell>
          <cell r="BV775">
            <v>0</v>
          </cell>
          <cell r="BZ775">
            <v>0</v>
          </cell>
          <cell r="CA775">
            <v>0</v>
          </cell>
          <cell r="CC775">
            <v>0</v>
          </cell>
          <cell r="CG775">
            <v>0</v>
          </cell>
          <cell r="CH775">
            <v>0</v>
          </cell>
          <cell r="CJ775">
            <v>0</v>
          </cell>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N776">
            <v>0</v>
          </cell>
          <cell r="U776">
            <v>0</v>
          </cell>
          <cell r="V776">
            <v>0</v>
          </cell>
          <cell r="X776">
            <v>0</v>
          </cell>
          <cell r="AC776">
            <v>0</v>
          </cell>
          <cell r="AE776">
            <v>0</v>
          </cell>
          <cell r="AJ776">
            <v>0</v>
          </cell>
          <cell r="AK776">
            <v>0</v>
          </cell>
          <cell r="AM776">
            <v>0</v>
          </cell>
          <cell r="AQ776">
            <v>1.484604</v>
          </cell>
          <cell r="AR776">
            <v>0</v>
          </cell>
          <cell r="AT776">
            <v>0</v>
          </cell>
          <cell r="AX776">
            <v>0</v>
          </cell>
          <cell r="AY776">
            <v>0</v>
          </cell>
          <cell r="BA776">
            <v>0</v>
          </cell>
          <cell r="BE776">
            <v>0</v>
          </cell>
          <cell r="BF776">
            <v>0</v>
          </cell>
          <cell r="BH776">
            <v>0</v>
          </cell>
          <cell r="BL776">
            <v>0</v>
          </cell>
          <cell r="BM776">
            <v>0</v>
          </cell>
          <cell r="BO776">
            <v>0</v>
          </cell>
          <cell r="BS776">
            <v>0</v>
          </cell>
          <cell r="BT776">
            <v>0</v>
          </cell>
          <cell r="BV776">
            <v>0</v>
          </cell>
          <cell r="BZ776">
            <v>0</v>
          </cell>
          <cell r="CA776">
            <v>0</v>
          </cell>
          <cell r="CC776">
            <v>0</v>
          </cell>
          <cell r="CG776">
            <v>0</v>
          </cell>
          <cell r="CH776">
            <v>0</v>
          </cell>
          <cell r="CJ776">
            <v>0</v>
          </cell>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U777">
            <v>0</v>
          </cell>
          <cell r="V777">
            <v>0</v>
          </cell>
          <cell r="X777">
            <v>0</v>
          </cell>
          <cell r="AB777">
            <v>1.1000000000000001</v>
          </cell>
          <cell r="AC777">
            <v>0.63</v>
          </cell>
          <cell r="AE777">
            <v>0</v>
          </cell>
          <cell r="AI777">
            <v>0</v>
          </cell>
          <cell r="AJ777">
            <v>0</v>
          </cell>
          <cell r="AL777">
            <v>0</v>
          </cell>
          <cell r="AP777">
            <v>0</v>
          </cell>
          <cell r="AQ777">
            <v>0</v>
          </cell>
          <cell r="AS777">
            <v>0</v>
          </cell>
          <cell r="AW777">
            <v>0</v>
          </cell>
          <cell r="AX777">
            <v>0</v>
          </cell>
          <cell r="AZ777">
            <v>0</v>
          </cell>
          <cell r="BD777">
            <v>0</v>
          </cell>
          <cell r="BE777">
            <v>0</v>
          </cell>
          <cell r="BG777">
            <v>0</v>
          </cell>
          <cell r="BK777">
            <v>0</v>
          </cell>
          <cell r="BL777">
            <v>0</v>
          </cell>
          <cell r="BN777">
            <v>0</v>
          </cell>
          <cell r="BR777">
            <v>0</v>
          </cell>
          <cell r="BS777">
            <v>0</v>
          </cell>
          <cell r="BU777">
            <v>0</v>
          </cell>
          <cell r="BY777">
            <v>0</v>
          </cell>
          <cell r="BZ777">
            <v>0</v>
          </cell>
          <cell r="CB777">
            <v>0</v>
          </cell>
          <cell r="CF777">
            <v>0</v>
          </cell>
          <cell r="CG777">
            <v>0</v>
          </cell>
          <cell r="CI777">
            <v>0</v>
          </cell>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F28">
            <v>2.227716</v>
          </cell>
          <cell r="I28">
            <v>2.227716</v>
          </cell>
          <cell r="K28">
            <v>1.85643</v>
          </cell>
          <cell r="L28">
            <v>2022</v>
          </cell>
          <cell r="M28">
            <v>1.85643</v>
          </cell>
          <cell r="N28" t="str">
            <v>Для электроснабжения индивидуальных жилых домов в ДНТ , Прирост полезного отпуска на 150 тыс кВт.ч.</v>
          </cell>
          <cell r="Q28">
            <v>0.5</v>
          </cell>
          <cell r="S28">
            <v>0</v>
          </cell>
        </row>
        <row r="29">
          <cell r="A29" t="str">
            <v>1.1.4.2</v>
          </cell>
          <cell r="B29" t="str">
            <v>Строительство КТПН№2 2х250кВА, для электроснабжения п.Лунный</v>
          </cell>
          <cell r="C29" t="str">
            <v>С_1.1.4.2</v>
          </cell>
          <cell r="D29">
            <v>2.227716</v>
          </cell>
          <cell r="F29">
            <v>2.227716</v>
          </cell>
          <cell r="I29">
            <v>2.227716</v>
          </cell>
          <cell r="K29">
            <v>1.85643</v>
          </cell>
          <cell r="L29">
            <v>2022</v>
          </cell>
          <cell r="M29">
            <v>1.85643</v>
          </cell>
          <cell r="N29" t="str">
            <v>Для электроснабжения индивидуальных жилых домов в ДНТ , Прирост полезного отпуска на 150 тыс кВт.ч.</v>
          </cell>
          <cell r="Q29">
            <v>0.5</v>
          </cell>
          <cell r="S29">
            <v>0</v>
          </cell>
        </row>
        <row r="30">
          <cell r="A30" t="str">
            <v>1.1.4.3</v>
          </cell>
          <cell r="B30" t="str">
            <v>Строительство КТПН-2х400кВА, для электроснабжения п.Кедровый-1</v>
          </cell>
          <cell r="C30" t="str">
            <v>С_1.1.4.3</v>
          </cell>
          <cell r="D30">
            <v>2.6395439999999999</v>
          </cell>
          <cell r="F30">
            <v>2.6395439999999999</v>
          </cell>
          <cell r="I30">
            <v>2.6395439999999999</v>
          </cell>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Q30">
            <v>0.8</v>
          </cell>
          <cell r="S30">
            <v>0</v>
          </cell>
        </row>
        <row r="31">
          <cell r="A31" t="str">
            <v>1.1.4.4</v>
          </cell>
          <cell r="B31" t="str">
            <v>Строительство КТПН-2х250кВА, для электроснабжения п.Кедровый-1</v>
          </cell>
          <cell r="C31" t="str">
            <v>С_1.1.4.4</v>
          </cell>
          <cell r="D31">
            <v>2.227716</v>
          </cell>
          <cell r="F31">
            <v>2.227716</v>
          </cell>
          <cell r="I31">
            <v>2.227716</v>
          </cell>
          <cell r="K31">
            <v>1.85643</v>
          </cell>
          <cell r="L31">
            <v>2022</v>
          </cell>
          <cell r="M31">
            <v>1.85643</v>
          </cell>
          <cell r="N31" t="str">
            <v>Для электроснабжения индивидуальных жилых домов в ДНТ , Прирост полезного отпуска на 150 тыс кВт.ч.</v>
          </cell>
          <cell r="Q31">
            <v>0.5</v>
          </cell>
          <cell r="S31">
            <v>0</v>
          </cell>
        </row>
        <row r="32">
          <cell r="A32" t="str">
            <v>1.1.4.5</v>
          </cell>
          <cell r="B32" t="str">
            <v>Строительство КРУН1, для электроснабжения п.Кедровый-1</v>
          </cell>
          <cell r="C32" t="str">
            <v>С_1.1.4.5</v>
          </cell>
          <cell r="D32">
            <v>1.7130840000000001</v>
          </cell>
          <cell r="F32">
            <v>1.7130840000000001</v>
          </cell>
          <cell r="I32">
            <v>1.7130840000000001</v>
          </cell>
          <cell r="K32">
            <v>1.42757</v>
          </cell>
          <cell r="L32">
            <v>2022</v>
          </cell>
          <cell r="M32">
            <v>1.42757</v>
          </cell>
          <cell r="N32" t="str">
            <v>Для электроснабжения индивидуальных жилых домов в ДНТ , Прирост полезного отпуска на 150 тыс кВт.ч.</v>
          </cell>
          <cell r="Q32">
            <v>0</v>
          </cell>
          <cell r="S32">
            <v>0</v>
          </cell>
        </row>
        <row r="33">
          <cell r="A33" t="str">
            <v>1.1.4.6</v>
          </cell>
          <cell r="B33" t="str">
            <v>Строительство КРУН2, для электроснабжения п.Кедровый-1</v>
          </cell>
          <cell r="C33" t="str">
            <v>С_1.1.4.6</v>
          </cell>
          <cell r="D33">
            <v>1.7130840000000001</v>
          </cell>
          <cell r="F33">
            <v>1.7130840000000001</v>
          </cell>
          <cell r="I33">
            <v>1.7130840000000001</v>
          </cell>
          <cell r="K33">
            <v>1.42757</v>
          </cell>
          <cell r="L33">
            <v>2022</v>
          </cell>
          <cell r="M33">
            <v>1.42757</v>
          </cell>
          <cell r="N33" t="str">
            <v>Для электроснабжения индивидуальных жилых домов в ДНТ , Прирост полезного отпуска на 150 тыс кВт.ч.</v>
          </cell>
          <cell r="Q33">
            <v>0</v>
          </cell>
          <cell r="S33">
            <v>0</v>
          </cell>
        </row>
        <row r="34">
          <cell r="A34" t="str">
            <v>1.1.4.7</v>
          </cell>
          <cell r="B34" t="str">
            <v>Строительство КТПН№1 2х630кВА ДНТ "Барсовское"</v>
          </cell>
          <cell r="C34" t="str">
            <v>С_1.1.4.7</v>
          </cell>
          <cell r="D34">
            <v>3.1849238399999997</v>
          </cell>
          <cell r="F34">
            <v>3.1849238399999997</v>
          </cell>
          <cell r="I34">
            <v>3.1849238399999997</v>
          </cell>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Q34">
            <v>0.63</v>
          </cell>
          <cell r="S34">
            <v>0</v>
          </cell>
        </row>
        <row r="35">
          <cell r="A35" t="str">
            <v>1.1.4.8</v>
          </cell>
          <cell r="B35" t="str">
            <v>Строительство КТПН№2 2х400кВА ДНТ "Барсовское"</v>
          </cell>
          <cell r="C35" t="str">
            <v>С_1.1.4.8</v>
          </cell>
          <cell r="D35">
            <v>2.6187032000000001</v>
          </cell>
          <cell r="F35">
            <v>2.6187032000000001</v>
          </cell>
          <cell r="I35">
            <v>2.6187032000000001</v>
          </cell>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Q35">
            <v>0.4</v>
          </cell>
          <cell r="S35">
            <v>0</v>
          </cell>
        </row>
        <row r="36">
          <cell r="A36" t="str">
            <v>1.1.4.9</v>
          </cell>
          <cell r="B36" t="str">
            <v>Строительство КТПН-630кВА ДНТ "Чистые пруды"</v>
          </cell>
          <cell r="C36" t="str">
            <v>С_1.1.4.9</v>
          </cell>
          <cell r="D36">
            <v>0</v>
          </cell>
          <cell r="F36">
            <v>0</v>
          </cell>
          <cell r="I36">
            <v>0</v>
          </cell>
          <cell r="K36">
            <v>1.705206</v>
          </cell>
          <cell r="L36">
            <v>2018</v>
          </cell>
          <cell r="M36">
            <v>1.705206</v>
          </cell>
          <cell r="N36" t="str">
            <v>Для электроснабжения индивидуальных жилых домов в ДНТ , Прирост полезного отпуска на 150 тыс кВт.ч.</v>
          </cell>
          <cell r="Q36">
            <v>0.63</v>
          </cell>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F37">
            <v>2.1481560000000002</v>
          </cell>
          <cell r="I37">
            <v>2.1481560000000002</v>
          </cell>
          <cell r="K37">
            <v>1.79013</v>
          </cell>
          <cell r="L37">
            <v>2020</v>
          </cell>
          <cell r="M37">
            <v>1.79013</v>
          </cell>
          <cell r="N37" t="str">
            <v>Для электроснабжения индивидуальных жилых домов в ДНТ , Прирост полезного отпуска на 150 тыс кВт.ч.</v>
          </cell>
          <cell r="Q37">
            <v>0.4</v>
          </cell>
          <cell r="S37">
            <v>0</v>
          </cell>
        </row>
        <row r="38">
          <cell r="A38" t="str">
            <v>1.1.4.11</v>
          </cell>
          <cell r="B38" t="str">
            <v>Строительство КТПН-400кВА ПСТ  "№30 Дорожник"</v>
          </cell>
          <cell r="C38" t="str">
            <v>С_1.1.4.11</v>
          </cell>
          <cell r="D38">
            <v>1.968156</v>
          </cell>
          <cell r="F38">
            <v>1.968156</v>
          </cell>
          <cell r="I38">
            <v>1.968156</v>
          </cell>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Q38">
            <v>0.4</v>
          </cell>
          <cell r="S38">
            <v>0</v>
          </cell>
        </row>
        <row r="39">
          <cell r="A39" t="str">
            <v>1.1.4.12</v>
          </cell>
          <cell r="B39" t="str">
            <v>Строительство КТПН-400кВА ДНТ  "ДРУЖБА"</v>
          </cell>
          <cell r="C39" t="str">
            <v>С_1.1.4.12</v>
          </cell>
          <cell r="D39">
            <v>1.59106244</v>
          </cell>
          <cell r="F39">
            <v>1.59106244</v>
          </cell>
          <cell r="I39">
            <v>1.59106244</v>
          </cell>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Q39">
            <v>0.4</v>
          </cell>
          <cell r="S39">
            <v>0</v>
          </cell>
        </row>
        <row r="40">
          <cell r="A40" t="str">
            <v>1.1.4.13</v>
          </cell>
          <cell r="B40" t="str">
            <v>Строительство КТПН-400кВА ПКС "Крылья Сургута",</v>
          </cell>
          <cell r="C40" t="str">
            <v>С_1.1.4.13</v>
          </cell>
          <cell r="D40">
            <v>1.968156</v>
          </cell>
          <cell r="F40">
            <v>1.968156</v>
          </cell>
          <cell r="I40">
            <v>1.968156</v>
          </cell>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Q40">
            <v>0.4</v>
          </cell>
          <cell r="S40">
            <v>0</v>
          </cell>
        </row>
        <row r="41">
          <cell r="A41" t="str">
            <v>1.1.4.14</v>
          </cell>
          <cell r="B41" t="str">
            <v>Строительство КТПН-400кВА СТ № 52 "Лесное"</v>
          </cell>
          <cell r="C41" t="str">
            <v>С_1.1.4.14</v>
          </cell>
          <cell r="D41">
            <v>2.1481560000000002</v>
          </cell>
          <cell r="F41">
            <v>2.1481560000000002</v>
          </cell>
          <cell r="I41">
            <v>2.1481560000000002</v>
          </cell>
          <cell r="K41">
            <v>1.79013</v>
          </cell>
          <cell r="L41">
            <v>2020</v>
          </cell>
          <cell r="M41">
            <v>1.79013</v>
          </cell>
          <cell r="N41" t="str">
            <v>Для электроснабжения индивидуальных жилых домов в ДНТ , Прирост полезного отпуска на 150 тыс кВт.ч.</v>
          </cell>
          <cell r="Q41">
            <v>0.4</v>
          </cell>
          <cell r="S41">
            <v>0</v>
          </cell>
        </row>
        <row r="42">
          <cell r="A42" t="str">
            <v>1.1.4.15</v>
          </cell>
          <cell r="B42" t="str">
            <v>Строительство КТПН-400кВА СНТ  "Чистые пруды"</v>
          </cell>
          <cell r="C42" t="str">
            <v>С_1.1.4.15</v>
          </cell>
          <cell r="D42">
            <v>1.968156</v>
          </cell>
          <cell r="F42">
            <v>1.968156</v>
          </cell>
          <cell r="I42">
            <v>1.968156</v>
          </cell>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Q42">
            <v>0.4</v>
          </cell>
          <cell r="S42">
            <v>0</v>
          </cell>
        </row>
        <row r="43">
          <cell r="A43" t="str">
            <v>1.1.4.16</v>
          </cell>
          <cell r="B43" t="str">
            <v>Строительство КТПН-400кВА ПССК "Чернореченский"</v>
          </cell>
          <cell r="C43" t="str">
            <v>С_1.1.4.16</v>
          </cell>
          <cell r="D43">
            <v>1.968156</v>
          </cell>
          <cell r="F43">
            <v>1.968156</v>
          </cell>
          <cell r="I43">
            <v>1.968156</v>
          </cell>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Q43">
            <v>0.4</v>
          </cell>
          <cell r="S43">
            <v>0</v>
          </cell>
        </row>
        <row r="44">
          <cell r="A44" t="str">
            <v>1.1.4.17</v>
          </cell>
          <cell r="B44" t="str">
            <v>Строительство КТПН-400кВА ПСДСК    "ПОДВОДНИК"</v>
          </cell>
          <cell r="C44" t="str">
            <v>С_1.1.4.17</v>
          </cell>
          <cell r="D44">
            <v>1.968156</v>
          </cell>
          <cell r="F44">
            <v>1.968156</v>
          </cell>
          <cell r="I44">
            <v>1.968156</v>
          </cell>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Q44">
            <v>0.4</v>
          </cell>
          <cell r="S44">
            <v>0</v>
          </cell>
        </row>
        <row r="45">
          <cell r="A45" t="str">
            <v>1.1.4.18</v>
          </cell>
          <cell r="B45" t="str">
            <v>Строительство КТПН-400кВА СОПК "Родничок" № 61</v>
          </cell>
          <cell r="C45" t="str">
            <v>С_1.1.4.18</v>
          </cell>
          <cell r="D45">
            <v>1.968156</v>
          </cell>
          <cell r="F45">
            <v>1.968156</v>
          </cell>
          <cell r="I45">
            <v>1.968156</v>
          </cell>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Q45">
            <v>0.4</v>
          </cell>
          <cell r="S45">
            <v>0</v>
          </cell>
        </row>
        <row r="46">
          <cell r="A46" t="str">
            <v>1.1.4.19</v>
          </cell>
          <cell r="B46" t="str">
            <v>Строительство КТПН-400кВА СНТ "Газовик"</v>
          </cell>
          <cell r="C46" t="str">
            <v>С_1.1.4.19</v>
          </cell>
          <cell r="D46">
            <v>1.968156</v>
          </cell>
          <cell r="F46">
            <v>1.968156</v>
          </cell>
          <cell r="I46">
            <v>1.968156</v>
          </cell>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Q46">
            <v>0.4</v>
          </cell>
          <cell r="S46">
            <v>0</v>
          </cell>
        </row>
        <row r="47">
          <cell r="A47" t="str">
            <v>1.1.4.20</v>
          </cell>
          <cell r="B47" t="str">
            <v>Строительство КТПН-400кВА СТ  № 13 "МАЙ"</v>
          </cell>
          <cell r="C47" t="str">
            <v>С_1.1.4.20</v>
          </cell>
          <cell r="D47">
            <v>1.968156</v>
          </cell>
          <cell r="F47">
            <v>1.968156</v>
          </cell>
          <cell r="I47">
            <v>1.968156</v>
          </cell>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Q47">
            <v>0.4</v>
          </cell>
          <cell r="S47">
            <v>0</v>
          </cell>
        </row>
        <row r="48">
          <cell r="A48" t="str">
            <v>1.1.4.21</v>
          </cell>
          <cell r="B48" t="str">
            <v>Строительство КТПН-400кВА ПДК "Крылья Сургута"-2</v>
          </cell>
          <cell r="C48" t="str">
            <v>С_1.1.4.21</v>
          </cell>
          <cell r="D48">
            <v>1.968156</v>
          </cell>
          <cell r="F48">
            <v>1.968156</v>
          </cell>
          <cell r="I48">
            <v>1.968156</v>
          </cell>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Q48">
            <v>0.4</v>
          </cell>
          <cell r="S48">
            <v>0</v>
          </cell>
        </row>
        <row r="49">
          <cell r="A49" t="str">
            <v>1.1.4.22</v>
          </cell>
          <cell r="B49" t="str">
            <v>Строительство КТПН-400кВА ПДК "Крылья Сургута - Кафт"</v>
          </cell>
          <cell r="C49" t="str">
            <v>С_1.1.4.22</v>
          </cell>
          <cell r="D49">
            <v>1.968156</v>
          </cell>
          <cell r="F49">
            <v>1.968156</v>
          </cell>
          <cell r="I49">
            <v>1.968156</v>
          </cell>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Q49">
            <v>0.4</v>
          </cell>
          <cell r="S49">
            <v>0</v>
          </cell>
        </row>
        <row r="50">
          <cell r="A50" t="str">
            <v>1.1.4.23</v>
          </cell>
          <cell r="B50" t="str">
            <v>Строительство КТПН-400кВА ДНТ "Тихий Бор"</v>
          </cell>
          <cell r="C50" t="str">
            <v>С_1.1.4.23</v>
          </cell>
          <cell r="D50">
            <v>0.6</v>
          </cell>
          <cell r="F50">
            <v>0.6</v>
          </cell>
          <cell r="I50">
            <v>0.6</v>
          </cell>
          <cell r="K50">
            <v>0.5</v>
          </cell>
          <cell r="L50">
            <v>2019</v>
          </cell>
          <cell r="M50">
            <v>0.5</v>
          </cell>
          <cell r="N50" t="str">
            <v>Для электроснабжения индивидуальных жилых домов в ДНТ , Прирост полезного отпуска на 150 тыс кВт.ч.</v>
          </cell>
          <cell r="Q50">
            <v>0</v>
          </cell>
          <cell r="S50">
            <v>0</v>
          </cell>
        </row>
        <row r="51">
          <cell r="A51" t="str">
            <v>1.1.4.24</v>
          </cell>
          <cell r="B51" t="str">
            <v>Строительство КТПН-400кВА ДПК "Жемчужина"</v>
          </cell>
          <cell r="C51" t="str">
            <v>С_1.1.4.24</v>
          </cell>
          <cell r="D51">
            <v>2.5092814460000001</v>
          </cell>
          <cell r="F51">
            <v>2.5092814460000001</v>
          </cell>
          <cell r="I51">
            <v>2.5092814460000001</v>
          </cell>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Q51">
            <v>2.52</v>
          </cell>
          <cell r="S51">
            <v>0</v>
          </cell>
        </row>
        <row r="52">
          <cell r="A52" t="str">
            <v>1.1.4.25</v>
          </cell>
          <cell r="B52" t="str">
            <v>Строительство КТПН-400кВА ПСК Искра</v>
          </cell>
          <cell r="C52" t="str">
            <v>С_1.1.4.25</v>
          </cell>
          <cell r="D52">
            <v>1.968156</v>
          </cell>
          <cell r="F52">
            <v>1.968156</v>
          </cell>
          <cell r="I52">
            <v>1.968156</v>
          </cell>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Q52">
            <v>0.4</v>
          </cell>
          <cell r="S52">
            <v>0</v>
          </cell>
        </row>
        <row r="53">
          <cell r="A53" t="str">
            <v>1.1.4.26</v>
          </cell>
          <cell r="B53" t="str">
            <v>Реконструкция КТПН-757 ПК Садовое товарищество № 7</v>
          </cell>
          <cell r="C53" t="str">
            <v>С_1.1.4.26</v>
          </cell>
          <cell r="D53">
            <v>1.6629575999999999</v>
          </cell>
          <cell r="F53">
            <v>1.6629575999999999</v>
          </cell>
          <cell r="I53">
            <v>1.6629575999999999</v>
          </cell>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Q53">
            <v>0.63</v>
          </cell>
          <cell r="S53">
            <v>0</v>
          </cell>
        </row>
        <row r="54">
          <cell r="A54" t="str">
            <v>1.1.4.27</v>
          </cell>
          <cell r="B54" t="str">
            <v>Строительство КТПН-400кВА ПСК № 71 Зеленое</v>
          </cell>
          <cell r="C54" t="str">
            <v>С_1.1.4.27</v>
          </cell>
          <cell r="D54">
            <v>1.968156</v>
          </cell>
          <cell r="F54">
            <v>1.968156</v>
          </cell>
          <cell r="I54">
            <v>1.968156</v>
          </cell>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Q54">
            <v>0.4</v>
          </cell>
          <cell r="S54">
            <v>0</v>
          </cell>
        </row>
        <row r="55">
          <cell r="A55" t="str">
            <v>1.1.4.28</v>
          </cell>
          <cell r="B55" t="str">
            <v>Строительство КТПН-400кВА ПДК Сосновый бор</v>
          </cell>
          <cell r="C55" t="str">
            <v>С_1.1.4.28</v>
          </cell>
          <cell r="D55">
            <v>1.968156</v>
          </cell>
          <cell r="F55">
            <v>1.968156</v>
          </cell>
          <cell r="I55">
            <v>1.968156</v>
          </cell>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Q55">
            <v>0.4</v>
          </cell>
          <cell r="S55">
            <v>0</v>
          </cell>
        </row>
        <row r="56">
          <cell r="A56" t="str">
            <v>1.1.4.29</v>
          </cell>
          <cell r="B56" t="str">
            <v>Строительство КТПН-400кВА ПСК Березовый</v>
          </cell>
          <cell r="C56" t="str">
            <v>С_1.1.4.29</v>
          </cell>
          <cell r="D56">
            <v>1.968156</v>
          </cell>
          <cell r="F56">
            <v>1.968156</v>
          </cell>
          <cell r="I56">
            <v>1.968156</v>
          </cell>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Q56">
            <v>0.4</v>
          </cell>
          <cell r="S56">
            <v>0</v>
          </cell>
        </row>
        <row r="57">
          <cell r="A57" t="str">
            <v>1.1.4.30</v>
          </cell>
          <cell r="B57" t="str">
            <v>Строительство КТПН-400кВА ПСК Пищевик</v>
          </cell>
          <cell r="C57" t="str">
            <v>С_1.1.4.30</v>
          </cell>
          <cell r="D57">
            <v>1.968156</v>
          </cell>
          <cell r="F57">
            <v>1.968156</v>
          </cell>
          <cell r="I57">
            <v>1.968156</v>
          </cell>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Q57">
            <v>0.4</v>
          </cell>
          <cell r="S57">
            <v>0</v>
          </cell>
        </row>
        <row r="58">
          <cell r="A58" t="str">
            <v>1.1.4.31</v>
          </cell>
          <cell r="B58" t="str">
            <v>Строительство КТПН-400кВА ПСК Кедровый</v>
          </cell>
          <cell r="C58" t="str">
            <v>С_1.1.4.31</v>
          </cell>
          <cell r="D58">
            <v>1.968156</v>
          </cell>
          <cell r="F58">
            <v>1.968156</v>
          </cell>
          <cell r="I58">
            <v>1.968156</v>
          </cell>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Q58">
            <v>0.4</v>
          </cell>
          <cell r="S58">
            <v>0</v>
          </cell>
        </row>
        <row r="59">
          <cell r="A59" t="str">
            <v>1.1.4.32</v>
          </cell>
          <cell r="B59" t="str">
            <v>Строительство КТПН-400кВА ПСК Рябиновое</v>
          </cell>
          <cell r="C59" t="str">
            <v>С_1.1.4.32</v>
          </cell>
          <cell r="D59">
            <v>1.968156</v>
          </cell>
          <cell r="F59">
            <v>1.968156</v>
          </cell>
          <cell r="I59">
            <v>1.968156</v>
          </cell>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Q59">
            <v>0.4</v>
          </cell>
          <cell r="S59">
            <v>0</v>
          </cell>
        </row>
        <row r="60">
          <cell r="A60" t="str">
            <v>1.1.4.33</v>
          </cell>
          <cell r="B60" t="str">
            <v>Строительство КТПН-400кВА ПСК Виктория</v>
          </cell>
          <cell r="C60" t="str">
            <v>С_1.1.4.33</v>
          </cell>
          <cell r="D60">
            <v>1.968156</v>
          </cell>
          <cell r="F60">
            <v>1.968156</v>
          </cell>
          <cell r="I60">
            <v>1.968156</v>
          </cell>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Q60">
            <v>0.4</v>
          </cell>
          <cell r="S60">
            <v>0</v>
          </cell>
        </row>
        <row r="61">
          <cell r="A61" t="str">
            <v>1.1.4.34</v>
          </cell>
          <cell r="B61" t="str">
            <v>Строительство КТПН-400кВА СТСН Летние Юрты</v>
          </cell>
          <cell r="C61" t="str">
            <v>С_1.1.4.34</v>
          </cell>
          <cell r="D61">
            <v>1.968156</v>
          </cell>
          <cell r="F61">
            <v>1.968156</v>
          </cell>
          <cell r="I61">
            <v>1.968156</v>
          </cell>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Q61">
            <v>0.4</v>
          </cell>
          <cell r="S61">
            <v>0</v>
          </cell>
        </row>
        <row r="62">
          <cell r="A62" t="str">
            <v>1.1.4.35</v>
          </cell>
          <cell r="B62" t="str">
            <v>Строительство КТПН-400кВА СТ Ягодное</v>
          </cell>
          <cell r="C62" t="str">
            <v>С_1.1.4.35</v>
          </cell>
          <cell r="D62">
            <v>1.968156</v>
          </cell>
          <cell r="F62">
            <v>1.968156</v>
          </cell>
          <cell r="I62">
            <v>1.968156</v>
          </cell>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Q62">
            <v>0.4</v>
          </cell>
          <cell r="S62">
            <v>0</v>
          </cell>
        </row>
        <row r="63">
          <cell r="A63" t="str">
            <v>1.1.4.36</v>
          </cell>
          <cell r="B63" t="str">
            <v>Строительство КТПН-400кВА СТ Сириус</v>
          </cell>
          <cell r="C63" t="str">
            <v>С_1.1.4.36</v>
          </cell>
          <cell r="D63">
            <v>1.968156</v>
          </cell>
          <cell r="F63">
            <v>1.968156</v>
          </cell>
          <cell r="I63">
            <v>1.968156</v>
          </cell>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Q63">
            <v>0.4</v>
          </cell>
          <cell r="S63">
            <v>0</v>
          </cell>
        </row>
        <row r="64">
          <cell r="A64" t="str">
            <v>1.1.4.37</v>
          </cell>
          <cell r="B64" t="str">
            <v>Строительство КТПН-400кВА СТ Берендей</v>
          </cell>
          <cell r="C64" t="str">
            <v>С_1.1.4.37</v>
          </cell>
          <cell r="D64">
            <v>1.968156</v>
          </cell>
          <cell r="F64">
            <v>1.968156</v>
          </cell>
          <cell r="I64">
            <v>1.968156</v>
          </cell>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Q64">
            <v>0.4</v>
          </cell>
          <cell r="S64">
            <v>0</v>
          </cell>
        </row>
        <row r="65">
          <cell r="A65" t="str">
            <v>1.1.4.38</v>
          </cell>
          <cell r="B65" t="str">
            <v>Строительство КТПН-400кВА СТ Тюльпан</v>
          </cell>
          <cell r="C65" t="str">
            <v>С_1.1.4.38</v>
          </cell>
          <cell r="D65">
            <v>1.968156</v>
          </cell>
          <cell r="F65">
            <v>1.968156</v>
          </cell>
          <cell r="I65">
            <v>1.968156</v>
          </cell>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Q65">
            <v>0.4</v>
          </cell>
          <cell r="S65">
            <v>0</v>
          </cell>
        </row>
        <row r="66">
          <cell r="A66" t="str">
            <v>1.1.4.39</v>
          </cell>
          <cell r="B66" t="str">
            <v>Строительство КТПН-400кВА СОТ Энергостроитель</v>
          </cell>
          <cell r="C66" t="str">
            <v>С_1.1.4.39</v>
          </cell>
          <cell r="D66">
            <v>1.968156</v>
          </cell>
          <cell r="F66">
            <v>1.968156</v>
          </cell>
          <cell r="I66">
            <v>1.968156</v>
          </cell>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Q66">
            <v>0.4</v>
          </cell>
          <cell r="S66">
            <v>0</v>
          </cell>
        </row>
        <row r="67">
          <cell r="A67" t="str">
            <v>1.1.4.40</v>
          </cell>
          <cell r="B67" t="str">
            <v>Строительство КТПН-400кВА СОТ Прибрежный</v>
          </cell>
          <cell r="C67" t="str">
            <v>С_1.1.4.40</v>
          </cell>
          <cell r="D67">
            <v>1.968156</v>
          </cell>
          <cell r="F67">
            <v>1.968156</v>
          </cell>
          <cell r="I67">
            <v>1.968156</v>
          </cell>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Q67">
            <v>0.4</v>
          </cell>
          <cell r="S67">
            <v>0</v>
          </cell>
        </row>
        <row r="68">
          <cell r="A68" t="str">
            <v>1.1.4.41</v>
          </cell>
          <cell r="B68" t="str">
            <v>Строительство КТПН-400кВА СОТ Прибрежный-2</v>
          </cell>
          <cell r="C68" t="str">
            <v>С_1.1.4.41</v>
          </cell>
          <cell r="D68">
            <v>1.968156</v>
          </cell>
          <cell r="F68">
            <v>1.968156</v>
          </cell>
          <cell r="I68">
            <v>1.968156</v>
          </cell>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Q68">
            <v>0.4</v>
          </cell>
          <cell r="S68">
            <v>0</v>
          </cell>
        </row>
        <row r="69">
          <cell r="A69" t="str">
            <v>1.1.4.42</v>
          </cell>
          <cell r="B69" t="str">
            <v>Строительство КТПН-400кВА СОТ Прибрежный-3</v>
          </cell>
          <cell r="C69" t="str">
            <v>С_1.1.4.42</v>
          </cell>
          <cell r="D69">
            <v>1.968156</v>
          </cell>
          <cell r="F69">
            <v>1.968156</v>
          </cell>
          <cell r="I69">
            <v>1.968156</v>
          </cell>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Q69">
            <v>0.4</v>
          </cell>
          <cell r="S69">
            <v>0</v>
          </cell>
        </row>
        <row r="70">
          <cell r="A70" t="str">
            <v>1.1.4.43</v>
          </cell>
          <cell r="B70" t="str">
            <v>Строительство КТПН-400кВА СТ Полимер</v>
          </cell>
          <cell r="C70" t="str">
            <v>С_1.1.4.43</v>
          </cell>
          <cell r="D70">
            <v>1.968156</v>
          </cell>
          <cell r="F70">
            <v>1.968156</v>
          </cell>
          <cell r="I70">
            <v>1.968156</v>
          </cell>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Q70">
            <v>0.4</v>
          </cell>
          <cell r="S70">
            <v>0</v>
          </cell>
        </row>
        <row r="71">
          <cell r="A71" t="str">
            <v>1.1.4.44</v>
          </cell>
          <cell r="B71" t="str">
            <v>Строительство КТПН-400кВА СОТ Заречный</v>
          </cell>
          <cell r="C71" t="str">
            <v>С_1.1.4.44</v>
          </cell>
          <cell r="D71">
            <v>1.968156</v>
          </cell>
          <cell r="F71">
            <v>1.968156</v>
          </cell>
          <cell r="I71">
            <v>1.968156</v>
          </cell>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Q71">
            <v>0.4</v>
          </cell>
          <cell r="S71">
            <v>0</v>
          </cell>
        </row>
        <row r="72">
          <cell r="A72" t="str">
            <v>1.1.4.45</v>
          </cell>
          <cell r="B72" t="str">
            <v>Строительство КТПН-400кВА СОТ Север</v>
          </cell>
          <cell r="C72" t="str">
            <v>С_1.1.4.45</v>
          </cell>
          <cell r="D72">
            <v>1.968156</v>
          </cell>
          <cell r="F72">
            <v>1.968156</v>
          </cell>
          <cell r="I72">
            <v>1.968156</v>
          </cell>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Q72">
            <v>0.4</v>
          </cell>
          <cell r="S72">
            <v>0</v>
          </cell>
        </row>
        <row r="73">
          <cell r="A73" t="str">
            <v>1.1.4.46</v>
          </cell>
          <cell r="B73" t="str">
            <v>Строительство КТПН-400кВА СОТ Север-1</v>
          </cell>
          <cell r="C73" t="str">
            <v>С_1.1.4.46</v>
          </cell>
          <cell r="D73">
            <v>1.968156</v>
          </cell>
          <cell r="F73">
            <v>1.968156</v>
          </cell>
          <cell r="I73">
            <v>1.968156</v>
          </cell>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Q73">
            <v>0.4</v>
          </cell>
          <cell r="S73">
            <v>0</v>
          </cell>
        </row>
        <row r="74">
          <cell r="A74" t="str">
            <v>1.1.4.47</v>
          </cell>
          <cell r="B74" t="str">
            <v>Строительство КТПН-400кВА СОТ Черемушки</v>
          </cell>
          <cell r="C74" t="str">
            <v>С_1.1.4.47</v>
          </cell>
          <cell r="D74">
            <v>1.968156</v>
          </cell>
          <cell r="F74">
            <v>1.968156</v>
          </cell>
          <cell r="I74">
            <v>1.968156</v>
          </cell>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Q74">
            <v>0.4</v>
          </cell>
          <cell r="S74">
            <v>0</v>
          </cell>
        </row>
        <row r="75">
          <cell r="A75" t="str">
            <v>1.1.4.48</v>
          </cell>
          <cell r="B75" t="str">
            <v>Строительство КТПН-400кВА ПДК Черемушки-2</v>
          </cell>
          <cell r="C75" t="str">
            <v>С_1.1.4.48</v>
          </cell>
          <cell r="D75">
            <v>1.968156</v>
          </cell>
          <cell r="F75">
            <v>1.968156</v>
          </cell>
          <cell r="I75">
            <v>1.968156</v>
          </cell>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Q75">
            <v>0.4</v>
          </cell>
          <cell r="S75">
            <v>0</v>
          </cell>
        </row>
        <row r="76">
          <cell r="A76" t="str">
            <v>1.1.4.49</v>
          </cell>
          <cell r="B76" t="str">
            <v>Строительство КТПН-400кВА СПК Авиатор-34</v>
          </cell>
          <cell r="C76" t="str">
            <v>С_1.1.4.49</v>
          </cell>
          <cell r="D76">
            <v>1.968156</v>
          </cell>
          <cell r="F76">
            <v>1.968156</v>
          </cell>
          <cell r="I76">
            <v>1.968156</v>
          </cell>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Q76">
            <v>0.4</v>
          </cell>
          <cell r="S76">
            <v>0</v>
          </cell>
        </row>
        <row r="77">
          <cell r="A77" t="str">
            <v>1.1.4.50</v>
          </cell>
          <cell r="B77" t="str">
            <v>Строительство КТПН-400кВА СНТ Дзержинец</v>
          </cell>
          <cell r="C77" t="str">
            <v>С_1.1.4.50</v>
          </cell>
          <cell r="D77">
            <v>2.1361560000000002</v>
          </cell>
          <cell r="F77">
            <v>2.1361560000000002</v>
          </cell>
          <cell r="I77">
            <v>2.1361560000000002</v>
          </cell>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Q77">
            <v>0.4</v>
          </cell>
          <cell r="S77">
            <v>0</v>
          </cell>
        </row>
        <row r="78">
          <cell r="A78" t="str">
            <v>1.1.4.51</v>
          </cell>
          <cell r="B78" t="str">
            <v>Строительство КТПН-400кВА ПСОК №8</v>
          </cell>
          <cell r="C78" t="str">
            <v>С_1.1.4.51</v>
          </cell>
          <cell r="D78">
            <v>1.968156</v>
          </cell>
          <cell r="F78">
            <v>1.968156</v>
          </cell>
          <cell r="I78">
            <v>1.968156</v>
          </cell>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Q78">
            <v>0.4</v>
          </cell>
          <cell r="S78">
            <v>0</v>
          </cell>
        </row>
        <row r="79">
          <cell r="A79" t="str">
            <v>1.1.4.52</v>
          </cell>
          <cell r="B79" t="str">
            <v>Строительство КТПН-400кВА СТ № 4</v>
          </cell>
          <cell r="C79" t="str">
            <v>С_1.1.4.52</v>
          </cell>
          <cell r="D79">
            <v>1.968156</v>
          </cell>
          <cell r="F79">
            <v>1.968156</v>
          </cell>
          <cell r="I79">
            <v>1.968156</v>
          </cell>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Q79">
            <v>0.4</v>
          </cell>
          <cell r="S79">
            <v>0</v>
          </cell>
        </row>
        <row r="80">
          <cell r="A80" t="str">
            <v>1.1.4.53</v>
          </cell>
          <cell r="B80" t="str">
            <v>Строительство КТПН-400кВА СТ № 5</v>
          </cell>
          <cell r="C80" t="str">
            <v>С_1.1.4.53</v>
          </cell>
          <cell r="D80">
            <v>1.968156</v>
          </cell>
          <cell r="F80">
            <v>1.968156</v>
          </cell>
          <cell r="I80">
            <v>1.968156</v>
          </cell>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Q80">
            <v>0.4</v>
          </cell>
          <cell r="S80">
            <v>0</v>
          </cell>
        </row>
        <row r="81">
          <cell r="A81" t="str">
            <v>1.1.4.54</v>
          </cell>
          <cell r="B81" t="str">
            <v>Строительство КТПН-400кВА СТ № 3</v>
          </cell>
          <cell r="C81" t="str">
            <v>С_1.1.4.54</v>
          </cell>
          <cell r="D81">
            <v>1.968156</v>
          </cell>
          <cell r="F81">
            <v>1.968156</v>
          </cell>
          <cell r="I81">
            <v>1.968156</v>
          </cell>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Q81">
            <v>0.4</v>
          </cell>
          <cell r="S81">
            <v>0</v>
          </cell>
        </row>
        <row r="82">
          <cell r="A82" t="str">
            <v>1.1.4.55</v>
          </cell>
          <cell r="B82" t="str">
            <v>Строительство КТПН-400кВА СТ № 2</v>
          </cell>
          <cell r="C82" t="str">
            <v>С_1.1.4.55</v>
          </cell>
          <cell r="D82">
            <v>1.968156</v>
          </cell>
          <cell r="F82">
            <v>1.968156</v>
          </cell>
          <cell r="I82">
            <v>1.968156</v>
          </cell>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Q82">
            <v>0.4</v>
          </cell>
          <cell r="S82">
            <v>0</v>
          </cell>
        </row>
        <row r="83">
          <cell r="A83" t="str">
            <v>1.1.4.56</v>
          </cell>
          <cell r="B83" t="str">
            <v>Строительство КТПН-400кВА СТ Ручеек</v>
          </cell>
          <cell r="C83" t="str">
            <v>С_1.1.4.56</v>
          </cell>
          <cell r="D83">
            <v>1.968156</v>
          </cell>
          <cell r="F83">
            <v>1.968156</v>
          </cell>
          <cell r="I83">
            <v>1.968156</v>
          </cell>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Q83">
            <v>0.4</v>
          </cell>
          <cell r="S83">
            <v>0</v>
          </cell>
        </row>
        <row r="84">
          <cell r="A84" t="str">
            <v>1.1.4.57</v>
          </cell>
          <cell r="B84" t="str">
            <v>Строительство КТПН-400кВА СОТ Кооператор</v>
          </cell>
          <cell r="C84" t="str">
            <v>С_1.1.4.57</v>
          </cell>
          <cell r="D84">
            <v>1.968156</v>
          </cell>
          <cell r="F84">
            <v>1.968156</v>
          </cell>
          <cell r="I84">
            <v>1.968156</v>
          </cell>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Q84">
            <v>0.4</v>
          </cell>
          <cell r="S84">
            <v>0</v>
          </cell>
        </row>
        <row r="85">
          <cell r="A85" t="str">
            <v>1.1.4.58</v>
          </cell>
          <cell r="B85" t="str">
            <v>Строительство КТПН-400кВА СОТ Монтажник-40</v>
          </cell>
          <cell r="C85" t="str">
            <v>С_1.1.4.58</v>
          </cell>
          <cell r="D85">
            <v>1.968156</v>
          </cell>
          <cell r="F85">
            <v>1.968156</v>
          </cell>
          <cell r="I85">
            <v>1.968156</v>
          </cell>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Q85">
            <v>0.4</v>
          </cell>
          <cell r="S85">
            <v>0</v>
          </cell>
        </row>
        <row r="86">
          <cell r="A86" t="str">
            <v>1.1.4.59</v>
          </cell>
          <cell r="B86" t="str">
            <v>Строительство КТПН-400кВА СОТ Магистраль</v>
          </cell>
          <cell r="C86" t="str">
            <v>С_1.1.4.59</v>
          </cell>
          <cell r="D86">
            <v>1.968156</v>
          </cell>
          <cell r="F86">
            <v>1.968156</v>
          </cell>
          <cell r="I86">
            <v>1.968156</v>
          </cell>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Q86">
            <v>0.4</v>
          </cell>
          <cell r="S86">
            <v>0</v>
          </cell>
        </row>
        <row r="87">
          <cell r="A87" t="str">
            <v>1.1.4.60</v>
          </cell>
          <cell r="B87" t="str">
            <v>Строительство КТПН-400кВА СОТ Кедр</v>
          </cell>
          <cell r="C87" t="str">
            <v>С_1.1.4.60</v>
          </cell>
          <cell r="D87">
            <v>1.968156</v>
          </cell>
          <cell r="F87">
            <v>1.968156</v>
          </cell>
          <cell r="I87">
            <v>1.968156</v>
          </cell>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Q87">
            <v>0.4</v>
          </cell>
          <cell r="S87">
            <v>0</v>
          </cell>
        </row>
        <row r="88">
          <cell r="A88" t="str">
            <v>1.1.4.61</v>
          </cell>
          <cell r="B88" t="str">
            <v>Строительство КТПН-400кВА СОТ Мостовик-1</v>
          </cell>
          <cell r="C88" t="str">
            <v>С_1.1.4.61</v>
          </cell>
          <cell r="D88">
            <v>1.968156</v>
          </cell>
          <cell r="F88">
            <v>1.968156</v>
          </cell>
          <cell r="I88">
            <v>1.968156</v>
          </cell>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Q88">
            <v>0.4</v>
          </cell>
          <cell r="S88">
            <v>0</v>
          </cell>
        </row>
        <row r="89">
          <cell r="A89" t="str">
            <v>1.1.4.62</v>
          </cell>
          <cell r="B89" t="str">
            <v>Строительство КТПН-400кВА ДНТ Калинка</v>
          </cell>
          <cell r="C89" t="str">
            <v>С_1.1.4.62</v>
          </cell>
          <cell r="D89">
            <v>0.6</v>
          </cell>
          <cell r="F89">
            <v>0.6</v>
          </cell>
          <cell r="I89">
            <v>0.6</v>
          </cell>
          <cell r="K89">
            <v>0.5</v>
          </cell>
          <cell r="L89">
            <v>2020</v>
          </cell>
          <cell r="M89">
            <v>0.5</v>
          </cell>
          <cell r="N89" t="str">
            <v>Для электроснабжения индивидуальных жилых домов в ДНТ , Прирост полезного отпуска на 150 тыс кВт.ч.</v>
          </cell>
          <cell r="Q89">
            <v>0</v>
          </cell>
          <cell r="S89">
            <v>0</v>
          </cell>
        </row>
        <row r="90">
          <cell r="A90" t="str">
            <v>1.1.4.63</v>
          </cell>
          <cell r="B90" t="str">
            <v>Строительство КТПН-400кВА ДНТ Тихое</v>
          </cell>
          <cell r="C90" t="str">
            <v>С_1.1.4.63</v>
          </cell>
          <cell r="D90">
            <v>1.968156</v>
          </cell>
          <cell r="F90">
            <v>1.968156</v>
          </cell>
          <cell r="I90">
            <v>1.968156</v>
          </cell>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Q90">
            <v>0.4</v>
          </cell>
          <cell r="S90">
            <v>0</v>
          </cell>
        </row>
        <row r="91">
          <cell r="A91" t="str">
            <v>1.1.4.64</v>
          </cell>
          <cell r="B91" t="str">
            <v>Строительство КТПН-400кВА СТ Зори Сургута</v>
          </cell>
          <cell r="C91" t="str">
            <v>С_1.1.4.64</v>
          </cell>
          <cell r="D91">
            <v>1.9681595999999999</v>
          </cell>
          <cell r="F91">
            <v>1.9681595999999999</v>
          </cell>
          <cell r="I91">
            <v>1.9681595999999999</v>
          </cell>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Q91">
            <v>0.4</v>
          </cell>
          <cell r="S91">
            <v>0</v>
          </cell>
        </row>
        <row r="92">
          <cell r="A92" t="str">
            <v>1.1.4.65</v>
          </cell>
          <cell r="B92" t="str">
            <v>Строительство КТПН-400кВА ДНТ Птицевод Севера</v>
          </cell>
          <cell r="C92" t="str">
            <v>С_1.1.4.65</v>
          </cell>
          <cell r="D92">
            <v>0</v>
          </cell>
          <cell r="F92">
            <v>0</v>
          </cell>
          <cell r="I92">
            <v>0</v>
          </cell>
          <cell r="K92">
            <v>0</v>
          </cell>
          <cell r="L92">
            <v>0</v>
          </cell>
          <cell r="M92">
            <v>0</v>
          </cell>
          <cell r="N92" t="str">
            <v>Для электроснабжения индивидуальных жилых домов в ДНТ , Прирост полезного отпуска на 150 тыс кВт.ч.</v>
          </cell>
          <cell r="Q92">
            <v>0</v>
          </cell>
          <cell r="S92">
            <v>0</v>
          </cell>
        </row>
        <row r="93">
          <cell r="A93" t="str">
            <v>1.1.4.66</v>
          </cell>
          <cell r="B93" t="str">
            <v>Строительство КТПН-400кВА СОТ Энергетик-4</v>
          </cell>
          <cell r="C93" t="str">
            <v>С_1.1.4.66</v>
          </cell>
          <cell r="D93">
            <v>1.968156</v>
          </cell>
          <cell r="F93">
            <v>1.968156</v>
          </cell>
          <cell r="I93">
            <v>1.968156</v>
          </cell>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Q93">
            <v>0.4</v>
          </cell>
          <cell r="S93">
            <v>0</v>
          </cell>
        </row>
        <row r="94">
          <cell r="A94" t="str">
            <v>1.1.4.67</v>
          </cell>
          <cell r="B94" t="str">
            <v>Строительство КТПН-400кВА СОТ Хвойный</v>
          </cell>
          <cell r="C94" t="str">
            <v>С_1.1.4.67</v>
          </cell>
          <cell r="D94">
            <v>1.968156</v>
          </cell>
          <cell r="F94">
            <v>1.968156</v>
          </cell>
          <cell r="I94">
            <v>1.968156</v>
          </cell>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Q94">
            <v>0.4</v>
          </cell>
          <cell r="S94">
            <v>0</v>
          </cell>
        </row>
        <row r="95">
          <cell r="A95" t="str">
            <v>1.1.4.68</v>
          </cell>
          <cell r="B95" t="str">
            <v>Строительство КТПН-400кВА ДК Солнечное</v>
          </cell>
          <cell r="C95" t="str">
            <v>С_1.1.4.68</v>
          </cell>
          <cell r="D95">
            <v>1.9681595999999999</v>
          </cell>
          <cell r="F95">
            <v>1.9681595999999999</v>
          </cell>
          <cell r="I95">
            <v>1.9681595999999999</v>
          </cell>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Q95">
            <v>0.4</v>
          </cell>
          <cell r="S95">
            <v>0</v>
          </cell>
        </row>
        <row r="96">
          <cell r="A96" t="str">
            <v>1.1.4.69</v>
          </cell>
          <cell r="B96" t="str">
            <v>Строительство КТПН-400кВА СОТ Рассвет</v>
          </cell>
          <cell r="C96" t="str">
            <v>С_1.1.4.69</v>
          </cell>
          <cell r="D96">
            <v>1.9681595999999999</v>
          </cell>
          <cell r="F96">
            <v>1.9681595999999999</v>
          </cell>
          <cell r="I96">
            <v>1.9681595999999999</v>
          </cell>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Q96">
            <v>0.4</v>
          </cell>
          <cell r="S96">
            <v>0</v>
          </cell>
        </row>
        <row r="97">
          <cell r="A97" t="str">
            <v>1.1.4.70</v>
          </cell>
          <cell r="B97" t="str">
            <v>Строительство КТПН-400кВА СОТ Локомотив</v>
          </cell>
          <cell r="C97" t="str">
            <v>С_1.1.4.70</v>
          </cell>
          <cell r="D97">
            <v>1.9681595999999999</v>
          </cell>
          <cell r="F97">
            <v>1.9681595999999999</v>
          </cell>
          <cell r="I97">
            <v>1.9681595999999999</v>
          </cell>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Q97">
            <v>0.4</v>
          </cell>
          <cell r="S97">
            <v>0</v>
          </cell>
        </row>
        <row r="98">
          <cell r="A98" t="str">
            <v>1.1.4.71</v>
          </cell>
          <cell r="B98" t="str">
            <v>Строительство КТПН-400кВА СОТ Речник</v>
          </cell>
          <cell r="C98" t="str">
            <v>С_1.1.4.71</v>
          </cell>
          <cell r="D98">
            <v>1.9681595999999999</v>
          </cell>
          <cell r="F98">
            <v>1.9681595999999999</v>
          </cell>
          <cell r="I98">
            <v>1.9681595999999999</v>
          </cell>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Q98">
            <v>0.4</v>
          </cell>
          <cell r="S98">
            <v>0</v>
          </cell>
        </row>
        <row r="99">
          <cell r="A99" t="str">
            <v>1.1.4.71.1</v>
          </cell>
          <cell r="B99" t="str">
            <v>Строительство КРУН-912</v>
          </cell>
          <cell r="C99" t="str">
            <v>D_1.1.4.71.1</v>
          </cell>
          <cell r="D99">
            <v>1.5251514514</v>
          </cell>
          <cell r="F99">
            <v>1.5251514514</v>
          </cell>
          <cell r="I99">
            <v>1.5251514514</v>
          </cell>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Q99">
            <v>0</v>
          </cell>
          <cell r="S99">
            <v>0</v>
          </cell>
        </row>
        <row r="100">
          <cell r="A100" t="str">
            <v>1.1.4.71.2</v>
          </cell>
          <cell r="B100" t="str">
            <v>Строительство КРУН-913</v>
          </cell>
          <cell r="C100" t="str">
            <v>D_1.1.4.71.2</v>
          </cell>
          <cell r="D100">
            <v>1.5251514514</v>
          </cell>
          <cell r="F100">
            <v>1.5251514514</v>
          </cell>
          <cell r="I100">
            <v>1.5251514514</v>
          </cell>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Q100">
            <v>0</v>
          </cell>
          <cell r="S100">
            <v>0</v>
          </cell>
        </row>
        <row r="101">
          <cell r="A101" t="str">
            <v>1.1.4.71.3</v>
          </cell>
          <cell r="B101" t="str">
            <v>Строительство КРУН-904</v>
          </cell>
          <cell r="C101" t="str">
            <v>D_1.1.4.71.3</v>
          </cell>
          <cell r="D101">
            <v>1.3396017732000001</v>
          </cell>
          <cell r="F101">
            <v>1.3396017732000001</v>
          </cell>
          <cell r="I101">
            <v>1.3396017732000001</v>
          </cell>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Q101">
            <v>0</v>
          </cell>
          <cell r="S101">
            <v>0</v>
          </cell>
        </row>
        <row r="102">
          <cell r="A102" t="str">
            <v>1.1.4.71.4</v>
          </cell>
          <cell r="B102" t="str">
            <v>Строительство КТПН №1 400 кВА 45мкр.</v>
          </cell>
          <cell r="C102" t="str">
            <v>E_1.1.4.71.4</v>
          </cell>
          <cell r="D102">
            <v>1.35738</v>
          </cell>
          <cell r="F102">
            <v>1.35738</v>
          </cell>
          <cell r="I102">
            <v>1.35738</v>
          </cell>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Q102">
            <v>0.4</v>
          </cell>
          <cell r="S102">
            <v>0</v>
          </cell>
        </row>
        <row r="103">
          <cell r="A103" t="str">
            <v>1.1.4.71.5</v>
          </cell>
          <cell r="B103" t="str">
            <v>Строительство КТПН №2 400 кВА 45мкр.</v>
          </cell>
          <cell r="C103" t="str">
            <v>E_1.1.4.71.5</v>
          </cell>
          <cell r="D103">
            <v>1.35738</v>
          </cell>
          <cell r="F103">
            <v>1.35738</v>
          </cell>
          <cell r="I103">
            <v>1.35738</v>
          </cell>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Q103">
            <v>0.4</v>
          </cell>
          <cell r="S103">
            <v>0</v>
          </cell>
        </row>
        <row r="104">
          <cell r="A104" t="str">
            <v>1.1.4.71.6</v>
          </cell>
          <cell r="B104" t="str">
            <v xml:space="preserve"> Строительство КТПН-250 кВА Чернореченское кладбище</v>
          </cell>
          <cell r="C104" t="str">
            <v>E_1.1.4.71.6</v>
          </cell>
          <cell r="D104">
            <v>1.5018407999999999</v>
          </cell>
          <cell r="F104">
            <v>1.5018407999999999</v>
          </cell>
          <cell r="I104">
            <v>1.5018407999999999</v>
          </cell>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Q104">
            <v>0.25</v>
          </cell>
          <cell r="S104">
            <v>0</v>
          </cell>
        </row>
        <row r="105">
          <cell r="A105" t="str">
            <v>1.1.4.72</v>
          </cell>
          <cell r="B105" t="str">
            <v>Подстанции РП;ТП 6/10кВ</v>
          </cell>
          <cell r="C105" t="str">
            <v>С_1.1.4.72</v>
          </cell>
          <cell r="D105">
            <v>0</v>
          </cell>
          <cell r="F105">
            <v>0</v>
          </cell>
          <cell r="I105">
            <v>0</v>
          </cell>
          <cell r="K105">
            <v>0</v>
          </cell>
          <cell r="M105">
            <v>0</v>
          </cell>
          <cell r="N105">
            <v>0</v>
          </cell>
          <cell r="Q105">
            <v>0</v>
          </cell>
          <cell r="S105">
            <v>0</v>
          </cell>
        </row>
        <row r="106">
          <cell r="A106" t="str">
            <v>1.1.4.73</v>
          </cell>
          <cell r="B106" t="str">
            <v>Строительство РП(ТП) 2х2500кВА мкр.22</v>
          </cell>
          <cell r="C106" t="str">
            <v>С_1.1.4.73</v>
          </cell>
          <cell r="D106">
            <v>36.41999642813559</v>
          </cell>
          <cell r="F106">
            <v>36.41999642813559</v>
          </cell>
          <cell r="I106">
            <v>36.41999642813559</v>
          </cell>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6">
            <v>5</v>
          </cell>
          <cell r="S106">
            <v>0</v>
          </cell>
        </row>
        <row r="107">
          <cell r="A107" t="str">
            <v>1.1.4.74</v>
          </cell>
          <cell r="B107" t="str">
            <v>Строительство ТП12 2х1000кВА, для электроснабжения ж/д в мкр.21-22</v>
          </cell>
          <cell r="C107" t="str">
            <v>С_1.1.4.74</v>
          </cell>
          <cell r="D107">
            <v>0</v>
          </cell>
          <cell r="F107">
            <v>0</v>
          </cell>
          <cell r="I107">
            <v>0</v>
          </cell>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7">
            <v>0</v>
          </cell>
          <cell r="S107">
            <v>0</v>
          </cell>
        </row>
        <row r="108">
          <cell r="A108" t="str">
            <v>1.1.4.75</v>
          </cell>
          <cell r="B108" t="str">
            <v>Строительство ТП13 2х1000кВА, для электроснабжения ж/д в мкр.21-22</v>
          </cell>
          <cell r="C108" t="str">
            <v>С_1.1.4.75</v>
          </cell>
          <cell r="D108">
            <v>0</v>
          </cell>
          <cell r="F108">
            <v>0</v>
          </cell>
          <cell r="I108">
            <v>0</v>
          </cell>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8">
            <v>0</v>
          </cell>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F109">
            <v>12.828455999999999</v>
          </cell>
          <cell r="I109">
            <v>12.828455999999999</v>
          </cell>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9">
            <v>3.2</v>
          </cell>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F110">
            <v>12.378132000000001</v>
          </cell>
          <cell r="I110">
            <v>12.378132000000001</v>
          </cell>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0">
            <v>2.5</v>
          </cell>
          <cell r="S110">
            <v>0</v>
          </cell>
        </row>
        <row r="111">
          <cell r="A111" t="str">
            <v>1.1.4.78</v>
          </cell>
          <cell r="B111" t="str">
            <v>Строительство ТП 2х2500кВА, для электроснабжения Храма по ул.Мира</v>
          </cell>
          <cell r="C111" t="str">
            <v>С_1.1.4.78</v>
          </cell>
          <cell r="D111">
            <v>0</v>
          </cell>
          <cell r="F111">
            <v>0</v>
          </cell>
          <cell r="I111">
            <v>0</v>
          </cell>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1">
            <v>0</v>
          </cell>
          <cell r="S111">
            <v>0</v>
          </cell>
        </row>
        <row r="112">
          <cell r="A112" t="str">
            <v>1.1.4.79</v>
          </cell>
          <cell r="B112" t="str">
            <v>Строительство ТП-4 2х1600кВА мкр.35А</v>
          </cell>
          <cell r="C112" t="str">
            <v>С_1.1.4.79</v>
          </cell>
          <cell r="D112">
            <v>14.488330503566102</v>
          </cell>
          <cell r="F112">
            <v>14.488330503566102</v>
          </cell>
          <cell r="I112">
            <v>14.488330503566102</v>
          </cell>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2">
            <v>3.2</v>
          </cell>
          <cell r="S112">
            <v>0</v>
          </cell>
        </row>
        <row r="113">
          <cell r="A113" t="str">
            <v>1.1.4.80</v>
          </cell>
          <cell r="B113" t="str">
            <v>Строительство ТП3 2х2500кВА мкр.35, для электроснабжения школы</v>
          </cell>
          <cell r="C113" t="str">
            <v>С_1.1.4.80</v>
          </cell>
          <cell r="D113">
            <v>19.445855999999999</v>
          </cell>
          <cell r="F113">
            <v>19.445855999999999</v>
          </cell>
          <cell r="I113">
            <v>19.445855999999999</v>
          </cell>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3">
            <v>5</v>
          </cell>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F114">
            <v>12.828455999999999</v>
          </cell>
          <cell r="I114">
            <v>12.828455999999999</v>
          </cell>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4">
            <v>3.2</v>
          </cell>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F115">
            <v>19.445855999999999</v>
          </cell>
          <cell r="I115">
            <v>19.445855999999999</v>
          </cell>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5">
            <v>5</v>
          </cell>
          <cell r="S115">
            <v>0</v>
          </cell>
        </row>
        <row r="116">
          <cell r="A116" t="str">
            <v>1.1.4.83</v>
          </cell>
          <cell r="B116" t="str">
            <v>Строительство ТП-2х1000кВА мкр.27А</v>
          </cell>
          <cell r="C116" t="str">
            <v>С_1.1.4.83</v>
          </cell>
          <cell r="D116">
            <v>8.479117200000001</v>
          </cell>
          <cell r="F116">
            <v>8.479117200000001</v>
          </cell>
          <cell r="I116">
            <v>8.479117200000001</v>
          </cell>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6">
            <v>2</v>
          </cell>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F117">
            <v>19.445855999999999</v>
          </cell>
          <cell r="I117">
            <v>19.445855999999999</v>
          </cell>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7">
            <v>5</v>
          </cell>
          <cell r="S117">
            <v>0</v>
          </cell>
        </row>
        <row r="118">
          <cell r="A118" t="str">
            <v>1.1.4.85</v>
          </cell>
          <cell r="B118" t="str">
            <v>Строительство ТП№18 2х2500кВА мкр.27А, Жилая застройка</v>
          </cell>
          <cell r="C118" t="str">
            <v>С_1.1.4.85</v>
          </cell>
          <cell r="D118">
            <v>19.445855999999999</v>
          </cell>
          <cell r="F118">
            <v>19.445855999999999</v>
          </cell>
          <cell r="I118">
            <v>19.445855999999999</v>
          </cell>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8">
            <v>5</v>
          </cell>
          <cell r="S118">
            <v>0</v>
          </cell>
        </row>
        <row r="119">
          <cell r="A119" t="str">
            <v>1.1.4.86</v>
          </cell>
          <cell r="B119" t="str">
            <v>Строительство ТП№19 2х2500кВА мкр.27А, Жилая застройка</v>
          </cell>
          <cell r="C119" t="str">
            <v>С_1.1.4.86</v>
          </cell>
          <cell r="D119">
            <v>19.445855999999999</v>
          </cell>
          <cell r="F119">
            <v>19.445855999999999</v>
          </cell>
          <cell r="I119">
            <v>19.445855999999999</v>
          </cell>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9">
            <v>5</v>
          </cell>
          <cell r="S119">
            <v>0</v>
          </cell>
        </row>
        <row r="120">
          <cell r="A120" t="str">
            <v>1.1.4.87</v>
          </cell>
          <cell r="B120" t="str">
            <v>Строительство ТП№20 2х2500кВА мкр.27А, Жилая застройка</v>
          </cell>
          <cell r="C120" t="str">
            <v>С_1.1.4.87</v>
          </cell>
          <cell r="D120">
            <v>19.445856000000003</v>
          </cell>
          <cell r="F120">
            <v>19.445856000000003</v>
          </cell>
          <cell r="I120">
            <v>19.445856000000003</v>
          </cell>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0">
            <v>5</v>
          </cell>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F121">
            <v>19.445856000000003</v>
          </cell>
          <cell r="I121">
            <v>19.445856000000003</v>
          </cell>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1">
            <v>5</v>
          </cell>
          <cell r="S121">
            <v>0</v>
          </cell>
        </row>
        <row r="122">
          <cell r="A122" t="str">
            <v>1.1.4.89</v>
          </cell>
          <cell r="B122" t="str">
            <v>Строительство ТП№22 2х2500кВА мкр.27А, Жилая застройка</v>
          </cell>
          <cell r="C122" t="str">
            <v>С_1.1.4.89</v>
          </cell>
          <cell r="D122">
            <v>19.445856000000003</v>
          </cell>
          <cell r="F122">
            <v>19.445856000000003</v>
          </cell>
          <cell r="I122">
            <v>19.445856000000003</v>
          </cell>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2">
            <v>5</v>
          </cell>
          <cell r="S122">
            <v>0</v>
          </cell>
        </row>
        <row r="123">
          <cell r="A123" t="str">
            <v>1.1.4.90</v>
          </cell>
          <cell r="B123" t="str">
            <v>Строительство ТП 2х2500кВА мкр.27А</v>
          </cell>
          <cell r="C123" t="str">
            <v>С_1.1.4.90</v>
          </cell>
          <cell r="D123">
            <v>7.9122178565999999</v>
          </cell>
          <cell r="F123">
            <v>7.9122178565999999</v>
          </cell>
          <cell r="I123">
            <v>7.9122178565999999</v>
          </cell>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3">
            <v>5</v>
          </cell>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F124">
            <v>12.828455999999999</v>
          </cell>
          <cell r="I124">
            <v>12.828455999999999</v>
          </cell>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4">
            <v>3.2</v>
          </cell>
          <cell r="S124">
            <v>0</v>
          </cell>
        </row>
        <row r="125">
          <cell r="A125" t="str">
            <v>1.1.4.92</v>
          </cell>
          <cell r="B125" t="str">
            <v>Строительство РП-2х2500кВА мкр.28</v>
          </cell>
          <cell r="C125" t="str">
            <v>С_1.1.4.92</v>
          </cell>
          <cell r="D125">
            <v>0</v>
          </cell>
          <cell r="F125">
            <v>0</v>
          </cell>
          <cell r="I125">
            <v>0</v>
          </cell>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5">
            <v>0</v>
          </cell>
          <cell r="S125">
            <v>0</v>
          </cell>
        </row>
        <row r="126">
          <cell r="A126" t="str">
            <v>1.1.4.93</v>
          </cell>
          <cell r="B126" t="str">
            <v>Строительство РП 2х2500кВА п.Дорожный</v>
          </cell>
          <cell r="C126" t="str">
            <v>С_1.1.4.93</v>
          </cell>
          <cell r="D126">
            <v>24.093059999999998</v>
          </cell>
          <cell r="F126">
            <v>24.093059999999998</v>
          </cell>
          <cell r="I126">
            <v>24.093059999999998</v>
          </cell>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6">
            <v>5</v>
          </cell>
          <cell r="S126">
            <v>0</v>
          </cell>
        </row>
        <row r="127">
          <cell r="A127" t="str">
            <v>1.1.4.94</v>
          </cell>
          <cell r="B127" t="str">
            <v>Строительство ТП 2х1000кВА п.Дорожный</v>
          </cell>
          <cell r="C127" t="str">
            <v>С_1.1.4.94</v>
          </cell>
          <cell r="D127">
            <v>0</v>
          </cell>
          <cell r="F127">
            <v>0</v>
          </cell>
          <cell r="I127">
            <v>0</v>
          </cell>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7">
            <v>0</v>
          </cell>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F128">
            <v>12.828455999999999</v>
          </cell>
          <cell r="I128">
            <v>12.828455999999999</v>
          </cell>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8">
            <v>3.2</v>
          </cell>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F129">
            <v>12.828456000000001</v>
          </cell>
          <cell r="I129">
            <v>12.828456000000001</v>
          </cell>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9">
            <v>3.2</v>
          </cell>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F130">
            <v>12.828456000000001</v>
          </cell>
          <cell r="I130">
            <v>12.828456000000001</v>
          </cell>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0">
            <v>3.2</v>
          </cell>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F131">
            <v>12.828456000000001</v>
          </cell>
          <cell r="I131">
            <v>12.828456000000001</v>
          </cell>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1">
            <v>3.2</v>
          </cell>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F132">
            <v>12.828456000000001</v>
          </cell>
          <cell r="I132">
            <v>12.828456000000001</v>
          </cell>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2">
            <v>3.2</v>
          </cell>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F133">
            <v>12.828456000000001</v>
          </cell>
          <cell r="I133">
            <v>12.828456000000001</v>
          </cell>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3">
            <v>3.2</v>
          </cell>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F134">
            <v>12.828455999999999</v>
          </cell>
          <cell r="I134">
            <v>12.828455999999999</v>
          </cell>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4">
            <v>3.2</v>
          </cell>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F135">
            <v>12.828455999999999</v>
          </cell>
          <cell r="I135">
            <v>12.828455999999999</v>
          </cell>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5">
            <v>3.2</v>
          </cell>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F136">
            <v>12.828455999999999</v>
          </cell>
          <cell r="I136">
            <v>12.828455999999999</v>
          </cell>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6">
            <v>3.2</v>
          </cell>
          <cell r="S136">
            <v>0</v>
          </cell>
        </row>
        <row r="137">
          <cell r="A137" t="str">
            <v>1.1.4.104</v>
          </cell>
          <cell r="B137" t="str">
            <v>Строительство РП№1-2х2500кВА мкр.28</v>
          </cell>
          <cell r="C137" t="str">
            <v>С_1.1.4.104</v>
          </cell>
          <cell r="D137">
            <v>0</v>
          </cell>
          <cell r="F137">
            <v>0</v>
          </cell>
          <cell r="I137">
            <v>0</v>
          </cell>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7">
            <v>5</v>
          </cell>
          <cell r="S137">
            <v>0</v>
          </cell>
        </row>
        <row r="138">
          <cell r="A138" t="str">
            <v>1.1.4.104.1</v>
          </cell>
          <cell r="B138" t="str">
            <v>Строительство ТП 2х1000кВА Ч.Мыс</v>
          </cell>
          <cell r="C138" t="str">
            <v>D_1.1.4.104.1</v>
          </cell>
          <cell r="D138">
            <v>12.808370935199999</v>
          </cell>
          <cell r="F138">
            <v>12.808370935199999</v>
          </cell>
          <cell r="I138">
            <v>12.808370935199999</v>
          </cell>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Q138">
            <v>2</v>
          </cell>
          <cell r="S138">
            <v>0</v>
          </cell>
        </row>
        <row r="139">
          <cell r="A139" t="str">
            <v>1.1.4.104.2</v>
          </cell>
          <cell r="B139" t="str">
            <v>Строительство ТП-2х1600 кВА мкр.25</v>
          </cell>
          <cell r="C139" t="str">
            <v>D_1.1.4.104.2</v>
          </cell>
          <cell r="D139">
            <v>0</v>
          </cell>
          <cell r="F139">
            <v>0</v>
          </cell>
          <cell r="I139">
            <v>0</v>
          </cell>
          <cell r="K139">
            <v>0</v>
          </cell>
          <cell r="L139">
            <v>2018</v>
          </cell>
          <cell r="M139">
            <v>0</v>
          </cell>
          <cell r="N139" t="str">
            <v>Обеспечение электроснабжением средней общеобразовательной школы №38 г.Сургут (дог.193/2017/ТП МБОУ СОШ №38)</v>
          </cell>
          <cell r="Q139">
            <v>0</v>
          </cell>
          <cell r="S139">
            <v>0</v>
          </cell>
        </row>
        <row r="140">
          <cell r="A140" t="str">
            <v>1.1.4.104.3</v>
          </cell>
          <cell r="B140" t="str">
            <v>Строительство ТП-2х630кВА ул. Кукуевицкого</v>
          </cell>
          <cell r="C140" t="str">
            <v>D_1.1.4.104.3</v>
          </cell>
          <cell r="D140">
            <v>11.180765736</v>
          </cell>
          <cell r="F140">
            <v>11.180765736</v>
          </cell>
          <cell r="I140">
            <v>11.180765736</v>
          </cell>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Q140">
            <v>1.26</v>
          </cell>
          <cell r="S140">
            <v>0</v>
          </cell>
        </row>
        <row r="141">
          <cell r="A141" t="str">
            <v>1.1.4.104.4</v>
          </cell>
          <cell r="B141" t="str">
            <v>Строительство ТП-2х1000кВА мкр.7</v>
          </cell>
          <cell r="C141" t="str">
            <v>D_1.1.4.104.4</v>
          </cell>
          <cell r="D141">
            <v>10.4887763654</v>
          </cell>
          <cell r="F141">
            <v>10.4887763654</v>
          </cell>
          <cell r="I141">
            <v>10.4887763654</v>
          </cell>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Q141">
            <v>2</v>
          </cell>
          <cell r="S141">
            <v>0</v>
          </cell>
        </row>
        <row r="142">
          <cell r="A142" t="str">
            <v>1.1.4.104.5</v>
          </cell>
          <cell r="B142" t="str">
            <v>Строительство ТП 2х2500кВА (стр.22) мкр.20А</v>
          </cell>
          <cell r="C142" t="str">
            <v>D_1.1.4.104.5</v>
          </cell>
          <cell r="D142">
            <v>21.384593461000001</v>
          </cell>
          <cell r="F142">
            <v>21.384593461000001</v>
          </cell>
          <cell r="I142">
            <v>21.384593461000001</v>
          </cell>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Q142">
            <v>5</v>
          </cell>
          <cell r="S142">
            <v>0</v>
          </cell>
        </row>
        <row r="143">
          <cell r="A143" t="str">
            <v>1.1.4.104.6</v>
          </cell>
          <cell r="B143" t="str">
            <v>Строительство ТП-2х1000кВА мкр.31</v>
          </cell>
          <cell r="C143" t="str">
            <v>D_1.1.4.104.6</v>
          </cell>
          <cell r="D143">
            <v>7.4849618518000005</v>
          </cell>
          <cell r="F143">
            <v>7.4849618518000005</v>
          </cell>
          <cell r="I143">
            <v>7.4849618518000005</v>
          </cell>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Q143">
            <v>2</v>
          </cell>
          <cell r="S143">
            <v>0</v>
          </cell>
        </row>
        <row r="144">
          <cell r="A144" t="str">
            <v>1.1.4.104.7</v>
          </cell>
          <cell r="B144" t="str">
            <v>Строительство ТП-2х1250кВА мкр.4 ул. Энтузиастов, 6</v>
          </cell>
          <cell r="C144" t="str">
            <v>D_1.1.4.104.7</v>
          </cell>
          <cell r="D144">
            <v>16.0623521158</v>
          </cell>
          <cell r="F144">
            <v>16.0623521158</v>
          </cell>
          <cell r="I144">
            <v>16.0623521158</v>
          </cell>
          <cell r="K144">
            <v>13.612162810000001</v>
          </cell>
          <cell r="L144">
            <v>2018</v>
          </cell>
          <cell r="M144">
            <v>13.612162810000001</v>
          </cell>
          <cell r="N144" t="str">
            <v>Перевод нагрузок микрорайона №4, в связи с увеличением мощности потребителей - 214кВт.</v>
          </cell>
          <cell r="Q144">
            <v>2.5</v>
          </cell>
          <cell r="S144">
            <v>0</v>
          </cell>
        </row>
        <row r="145">
          <cell r="A145" t="str">
            <v>1.1.4.104.8</v>
          </cell>
          <cell r="B145" t="str">
            <v>Строительство ТП-2х1250кВА мкр.4 ул. ул. Нефтяников, 11</v>
          </cell>
          <cell r="C145" t="str">
            <v>D_1.1.4.104.8</v>
          </cell>
          <cell r="D145">
            <v>16.413490367999998</v>
          </cell>
          <cell r="F145">
            <v>16.413490367999998</v>
          </cell>
          <cell r="I145">
            <v>16.413490367999998</v>
          </cell>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Q145">
            <v>2.5</v>
          </cell>
          <cell r="S145">
            <v>0</v>
          </cell>
        </row>
        <row r="146">
          <cell r="A146" t="str">
            <v>1.1.4.104.9</v>
          </cell>
          <cell r="B146" t="str">
            <v xml:space="preserve">Строительство ТП№13 2х2500кВА мкр.31Б </v>
          </cell>
          <cell r="C146" t="str">
            <v>D_1.1.4.104.9</v>
          </cell>
          <cell r="D146">
            <v>18.710376</v>
          </cell>
          <cell r="F146">
            <v>18.710376</v>
          </cell>
          <cell r="I146">
            <v>18.710376</v>
          </cell>
          <cell r="K146">
            <v>15.591980000000001</v>
          </cell>
          <cell r="L146">
            <v>2018</v>
          </cell>
          <cell r="M146">
            <v>15.591980000000001</v>
          </cell>
          <cell r="N146" t="str">
            <v>Обеспечение электроснабжением детского сада на 280 мест в микрорайоне №31Б г.Сургут</v>
          </cell>
          <cell r="Q146">
            <v>5</v>
          </cell>
          <cell r="S146">
            <v>0</v>
          </cell>
        </row>
        <row r="147">
          <cell r="A147" t="str">
            <v>1.1.4.104.10</v>
          </cell>
          <cell r="B147" t="str">
            <v xml:space="preserve"> Строительство ТП- 2х630 кВА мкр. 2</v>
          </cell>
          <cell r="C147" t="str">
            <v>E_1.1.4.104.10</v>
          </cell>
          <cell r="D147">
            <v>10.0204392</v>
          </cell>
          <cell r="F147">
            <v>10.0204392</v>
          </cell>
          <cell r="I147">
            <v>10.0204392</v>
          </cell>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147">
            <v>1.26</v>
          </cell>
          <cell r="S147">
            <v>0</v>
          </cell>
        </row>
        <row r="148">
          <cell r="A148" t="str">
            <v>1.1.4.104.11</v>
          </cell>
          <cell r="B148" t="str">
            <v>Строительство РП(ТП)-2х630кВА мкр.16А</v>
          </cell>
          <cell r="C148" t="str">
            <v>E_1.1.4.104.11</v>
          </cell>
          <cell r="D148">
            <v>26.677005599999998</v>
          </cell>
          <cell r="F148">
            <v>26.677005599999998</v>
          </cell>
          <cell r="I148">
            <v>26.677005599999998</v>
          </cell>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48">
            <v>1.26</v>
          </cell>
          <cell r="S148">
            <v>0</v>
          </cell>
        </row>
        <row r="149">
          <cell r="A149" t="str">
            <v>1.1.4.104.12</v>
          </cell>
          <cell r="B149" t="str">
            <v>Строительство ТП-2х1000 кВА мкр. 17</v>
          </cell>
          <cell r="C149" t="str">
            <v>E_1.1.4.104.12</v>
          </cell>
          <cell r="D149">
            <v>10.446926400000001</v>
          </cell>
          <cell r="F149">
            <v>10.446926400000001</v>
          </cell>
          <cell r="I149">
            <v>10.446926400000001</v>
          </cell>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149">
            <v>0</v>
          </cell>
          <cell r="S149">
            <v>2</v>
          </cell>
        </row>
        <row r="150">
          <cell r="A150" t="str">
            <v>1.1.4.104.13</v>
          </cell>
          <cell r="B150" t="str">
            <v>Строительство ТП-2х6300 кВА</v>
          </cell>
          <cell r="C150" t="str">
            <v>E_1.1.4.104.13</v>
          </cell>
          <cell r="D150">
            <v>61.485749999999996</v>
          </cell>
          <cell r="F150">
            <v>61.485749999999996</v>
          </cell>
          <cell r="I150">
            <v>61.485749999999996</v>
          </cell>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Q150">
            <v>12.6</v>
          </cell>
          <cell r="S150">
            <v>0</v>
          </cell>
        </row>
        <row r="151">
          <cell r="A151" t="str">
            <v>1.1.4.104.14</v>
          </cell>
          <cell r="B151" t="str">
            <v xml:space="preserve"> Строительство ТП-2х1000кВА ул. Крылова, 43</v>
          </cell>
          <cell r="C151" t="str">
            <v>E_1.1.4.104.14</v>
          </cell>
          <cell r="D151">
            <v>19.979984399999999</v>
          </cell>
          <cell r="F151">
            <v>19.979984399999999</v>
          </cell>
          <cell r="I151">
            <v>19.979984399999999</v>
          </cell>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151">
            <v>2</v>
          </cell>
          <cell r="S151">
            <v>0</v>
          </cell>
        </row>
        <row r="152">
          <cell r="A152" t="str">
            <v>1.1.4.104.15</v>
          </cell>
          <cell r="B152" t="str">
            <v>Строительство ТП-2х1000 кВА мкр. 8</v>
          </cell>
          <cell r="C152" t="str">
            <v>E_1.1.4.104.15</v>
          </cell>
          <cell r="D152">
            <v>10.510689599999999</v>
          </cell>
          <cell r="F152">
            <v>10.510689599999999</v>
          </cell>
          <cell r="I152">
            <v>10.510689599999999</v>
          </cell>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152">
            <v>0</v>
          </cell>
          <cell r="S152">
            <v>2</v>
          </cell>
        </row>
        <row r="153">
          <cell r="A153" t="str">
            <v>1.1.4.104.16</v>
          </cell>
          <cell r="B153" t="str">
            <v xml:space="preserve"> Строительство ТП-2х1000кВА Пойма-1</v>
          </cell>
          <cell r="C153" t="str">
            <v>E_1.1.4.104.16</v>
          </cell>
          <cell r="D153">
            <v>7.7849664000000001</v>
          </cell>
          <cell r="F153">
            <v>7.7849664000000001</v>
          </cell>
          <cell r="I153">
            <v>7.7849664000000001</v>
          </cell>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Q153">
            <v>2</v>
          </cell>
          <cell r="S153">
            <v>0</v>
          </cell>
        </row>
        <row r="154">
          <cell r="A154">
            <v>0</v>
          </cell>
          <cell r="B154" t="str">
            <v xml:space="preserve"> Строительство ТП- 2х630 кВА взамен ТП-221</v>
          </cell>
          <cell r="C154" t="str">
            <v>E_</v>
          </cell>
          <cell r="D154">
            <v>0</v>
          </cell>
          <cell r="F154">
            <v>0</v>
          </cell>
          <cell r="I154">
            <v>0</v>
          </cell>
          <cell r="K154">
            <v>0</v>
          </cell>
          <cell r="L154">
            <v>2019</v>
          </cell>
          <cell r="M154">
            <v>0</v>
          </cell>
          <cell r="N154">
            <v>0</v>
          </cell>
          <cell r="Q154">
            <v>0</v>
          </cell>
          <cell r="S154">
            <v>0</v>
          </cell>
        </row>
        <row r="155">
          <cell r="A155" t="str">
            <v>1.1.4.104.17</v>
          </cell>
          <cell r="B155" t="str">
            <v xml:space="preserve"> Строительство ТП-1 2х1250кВА мкр.36</v>
          </cell>
          <cell r="C155" t="str">
            <v>E_1.1.4.104.17</v>
          </cell>
          <cell r="D155">
            <v>10.2627612</v>
          </cell>
          <cell r="F155">
            <v>10.2627612</v>
          </cell>
          <cell r="I155">
            <v>10.2627612</v>
          </cell>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155">
            <v>2.5</v>
          </cell>
          <cell r="S155">
            <v>0</v>
          </cell>
        </row>
        <row r="156">
          <cell r="A156" t="str">
            <v>1.1.4.104.18</v>
          </cell>
          <cell r="B156" t="str">
            <v xml:space="preserve"> Строительство ТП-2 2х1250кВА мкр.36</v>
          </cell>
          <cell r="C156" t="str">
            <v>E_1.1.4.104.18</v>
          </cell>
          <cell r="D156">
            <v>10.1858664</v>
          </cell>
          <cell r="F156">
            <v>10.1858664</v>
          </cell>
          <cell r="I156">
            <v>10.1858664</v>
          </cell>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Q156">
            <v>2.5</v>
          </cell>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F157">
            <v>0</v>
          </cell>
          <cell r="I157">
            <v>0</v>
          </cell>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7">
            <v>0</v>
          </cell>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F158">
            <v>0</v>
          </cell>
          <cell r="I158">
            <v>0</v>
          </cell>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8">
            <v>0</v>
          </cell>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F159">
            <v>2.6311440000000004</v>
          </cell>
          <cell r="I159">
            <v>2.6311440000000004</v>
          </cell>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9">
            <v>0</v>
          </cell>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F160">
            <v>2.8076760000000003</v>
          </cell>
          <cell r="I160">
            <v>2.8076760000000003</v>
          </cell>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0">
            <v>0</v>
          </cell>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F161">
            <v>1.4145359999999998</v>
          </cell>
          <cell r="I161">
            <v>1.4145359999999998</v>
          </cell>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1">
            <v>0</v>
          </cell>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F162">
            <v>1.4553</v>
          </cell>
          <cell r="I162">
            <v>1.4553</v>
          </cell>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2">
            <v>0</v>
          </cell>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F163">
            <v>1.6340400000000002</v>
          </cell>
          <cell r="I163">
            <v>1.6340400000000002</v>
          </cell>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3">
            <v>0</v>
          </cell>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F164">
            <v>3.1126080000000003</v>
          </cell>
          <cell r="I164">
            <v>3.1126080000000003</v>
          </cell>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4">
            <v>0</v>
          </cell>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F165">
            <v>2.3965319999999997</v>
          </cell>
          <cell r="I165">
            <v>2.3965319999999997</v>
          </cell>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5">
            <v>0</v>
          </cell>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F166">
            <v>1.4553</v>
          </cell>
          <cell r="I166">
            <v>1.4553</v>
          </cell>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6">
            <v>0</v>
          </cell>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F167">
            <v>2.2226520000000001</v>
          </cell>
          <cell r="I167">
            <v>2.2226520000000001</v>
          </cell>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7">
            <v>0</v>
          </cell>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F168">
            <v>4.5899280000000005</v>
          </cell>
          <cell r="I168">
            <v>4.5899280000000005</v>
          </cell>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8">
            <v>0</v>
          </cell>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F169">
            <v>2.3965319999999997</v>
          </cell>
          <cell r="I169">
            <v>2.3965319999999997</v>
          </cell>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9">
            <v>0</v>
          </cell>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F170">
            <v>3.0935519999999999</v>
          </cell>
          <cell r="I170">
            <v>3.0935519999999999</v>
          </cell>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0">
            <v>0</v>
          </cell>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F171">
            <v>0</v>
          </cell>
          <cell r="I171">
            <v>0</v>
          </cell>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1">
            <v>0</v>
          </cell>
          <cell r="S171">
            <v>0</v>
          </cell>
        </row>
        <row r="172">
          <cell r="A172" t="str">
            <v>1.1.4.120</v>
          </cell>
          <cell r="B172" t="str">
            <v>Строительство КЛ-10кВ РП-164 до ТП-4 2х1600кВА мкр.35А</v>
          </cell>
          <cell r="C172" t="str">
            <v>С_1.1.4.120</v>
          </cell>
          <cell r="D172">
            <v>6.3682832714000002</v>
          </cell>
          <cell r="F172">
            <v>6.3682832714000002</v>
          </cell>
          <cell r="I172">
            <v>6.3682832714000002</v>
          </cell>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2">
            <v>0</v>
          </cell>
          <cell r="S172">
            <v>1.282</v>
          </cell>
        </row>
        <row r="173">
          <cell r="A173" t="str">
            <v>1.1.4.121</v>
          </cell>
          <cell r="B173" t="str">
            <v>Строительство КЛ-10кВ от ТП2 2х2500кВА до ТП3 2х2500кВА мкр.35</v>
          </cell>
          <cell r="C173" t="str">
            <v>С_1.1.4.121</v>
          </cell>
          <cell r="D173">
            <v>0</v>
          </cell>
          <cell r="F173">
            <v>0</v>
          </cell>
          <cell r="I173">
            <v>0</v>
          </cell>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3">
            <v>0</v>
          </cell>
          <cell r="S173">
            <v>0</v>
          </cell>
        </row>
        <row r="174">
          <cell r="A174" t="str">
            <v>1.1.4.122</v>
          </cell>
          <cell r="B174" t="str">
            <v>Строительство КЛ-10кВ от ТП-18 2х2500кВА до ТП№20 2х1600кВА мкр.44</v>
          </cell>
          <cell r="C174" t="str">
            <v>С_1.1.4.122</v>
          </cell>
          <cell r="D174">
            <v>2.815248</v>
          </cell>
          <cell r="F174">
            <v>2.815248</v>
          </cell>
          <cell r="I174">
            <v>2.815248</v>
          </cell>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4">
            <v>0</v>
          </cell>
          <cell r="S174">
            <v>0.72</v>
          </cell>
        </row>
        <row r="175">
          <cell r="A175" t="str">
            <v>1.1.4.123</v>
          </cell>
          <cell r="B175" t="str">
            <v>Строительство КЛ-10кВ от ТП№20 2х1600кВА до ТП№21 2х2500кВА мкр.44</v>
          </cell>
          <cell r="C175" t="str">
            <v>С_1.1.4.123</v>
          </cell>
          <cell r="D175">
            <v>2.0150519999999998</v>
          </cell>
          <cell r="F175">
            <v>2.0150519999999998</v>
          </cell>
          <cell r="I175">
            <v>2.0150519999999998</v>
          </cell>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5">
            <v>0</v>
          </cell>
          <cell r="S175">
            <v>0.51400000000000001</v>
          </cell>
        </row>
        <row r="176">
          <cell r="A176" t="str">
            <v>1.1.4.124</v>
          </cell>
          <cell r="B176" t="str">
            <v>Строительство КЛ-10кВ от ТП№21 2х2500кВА мкр.44 до БКТП-830</v>
          </cell>
          <cell r="C176" t="str">
            <v>С_1.1.4.124</v>
          </cell>
          <cell r="D176">
            <v>3.7976639999999997</v>
          </cell>
          <cell r="F176">
            <v>3.7976639999999997</v>
          </cell>
          <cell r="I176">
            <v>3.7976639999999997</v>
          </cell>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6">
            <v>0</v>
          </cell>
          <cell r="S176">
            <v>0.98399999999999999</v>
          </cell>
        </row>
        <row r="177">
          <cell r="A177" t="str">
            <v>1.1.4.125</v>
          </cell>
          <cell r="B177" t="str">
            <v>Строительство КЛ-10кВ от ТП№16 2х2500кВА до ТП№17 2х2500 кВА мкр.27А</v>
          </cell>
          <cell r="C177" t="str">
            <v>С_1.1.4.125</v>
          </cell>
          <cell r="D177">
            <v>1.733916</v>
          </cell>
          <cell r="F177">
            <v>1.733916</v>
          </cell>
          <cell r="I177">
            <v>1.733916</v>
          </cell>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7">
            <v>0</v>
          </cell>
          <cell r="S177">
            <v>0.434</v>
          </cell>
        </row>
        <row r="178">
          <cell r="A178" t="str">
            <v>1.1.4.126</v>
          </cell>
          <cell r="B178" t="str">
            <v>Строительство КЛ-10кВ от ТП№17 2х2500кВА до ТП№18 2х2500 кВА мкр.27А</v>
          </cell>
          <cell r="C178" t="str">
            <v>С_1.1.4.126</v>
          </cell>
          <cell r="D178">
            <v>1.99092</v>
          </cell>
          <cell r="F178">
            <v>1.99092</v>
          </cell>
          <cell r="I178">
            <v>1.99092</v>
          </cell>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8">
            <v>0</v>
          </cell>
          <cell r="S178">
            <v>0.504</v>
          </cell>
        </row>
        <row r="179">
          <cell r="A179" t="str">
            <v>1.1.4.127</v>
          </cell>
          <cell r="B179" t="str">
            <v>Строительство КЛ-10кВ от ТП№18 2х2500кВА до ТП№19 2х2500 кВА мкр.27А</v>
          </cell>
          <cell r="C179" t="str">
            <v>С_1.1.4.127</v>
          </cell>
          <cell r="D179">
            <v>1.8750719999999998</v>
          </cell>
          <cell r="F179">
            <v>1.8750719999999998</v>
          </cell>
          <cell r="I179">
            <v>1.8750719999999998</v>
          </cell>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9">
            <v>0</v>
          </cell>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F180">
            <v>2.1885959999999995</v>
          </cell>
          <cell r="I180">
            <v>2.1885959999999995</v>
          </cell>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0">
            <v>0</v>
          </cell>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F181">
            <v>1.1217000000000001</v>
          </cell>
          <cell r="I181">
            <v>1.1217000000000001</v>
          </cell>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1">
            <v>0</v>
          </cell>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F182">
            <v>0.81003599999999998</v>
          </cell>
          <cell r="I182">
            <v>0.81003599999999998</v>
          </cell>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2">
            <v>0</v>
          </cell>
          <cell r="S182">
            <v>0.17</v>
          </cell>
        </row>
        <row r="183">
          <cell r="A183" t="str">
            <v>1.1.4.131</v>
          </cell>
          <cell r="B183" t="str">
            <v>Строительство КЛ-10кВ от ТП№20 2х2500кВА до ТП№21 2х2500 кВА мкр.27А</v>
          </cell>
          <cell r="C183" t="str">
            <v>С_1.1.4.131</v>
          </cell>
          <cell r="D183">
            <v>1.941276</v>
          </cell>
          <cell r="F183">
            <v>1.941276</v>
          </cell>
          <cell r="I183">
            <v>1.941276</v>
          </cell>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3">
            <v>0</v>
          </cell>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F184">
            <v>5.4358724919999997</v>
          </cell>
          <cell r="I184">
            <v>5.4358724919999997</v>
          </cell>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4">
            <v>0</v>
          </cell>
          <cell r="S184">
            <v>0.95599999999999996</v>
          </cell>
        </row>
        <row r="185">
          <cell r="A185" t="str">
            <v>1.1.4.133</v>
          </cell>
          <cell r="B185" t="str">
            <v>Строительство КЛ-10кВ ТП-2х1000кВА мкр.27А до РП-122</v>
          </cell>
          <cell r="C185" t="str">
            <v>С_1.1.4.133</v>
          </cell>
          <cell r="D185">
            <v>4.6395683999999999</v>
          </cell>
          <cell r="F185">
            <v>4.6395683999999999</v>
          </cell>
          <cell r="I185">
            <v>4.6395683999999999</v>
          </cell>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85">
            <v>0</v>
          </cell>
          <cell r="S185">
            <v>0.81599999999999995</v>
          </cell>
        </row>
        <row r="186">
          <cell r="A186" t="str">
            <v>1.1.4.134</v>
          </cell>
          <cell r="B186" t="str">
            <v>Строительство КЛ-10кВ от РП-2х2500кВА мкр.28 до ТП-2х1600кВА мкр.28</v>
          </cell>
          <cell r="C186" t="str">
            <v>С_1.1.4.134</v>
          </cell>
          <cell r="D186">
            <v>0</v>
          </cell>
          <cell r="F186">
            <v>0</v>
          </cell>
          <cell r="I186">
            <v>0</v>
          </cell>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6">
            <v>0</v>
          </cell>
          <cell r="S186">
            <v>0</v>
          </cell>
        </row>
        <row r="187">
          <cell r="A187" t="str">
            <v>1.1.4.135</v>
          </cell>
          <cell r="B187" t="str">
            <v>Строительство КЛ-10кВ от ТП-2х1600кВА мкр.28 до места врезки в КЛ-10кВ</v>
          </cell>
          <cell r="C187" t="str">
            <v>С_1.1.4.135</v>
          </cell>
          <cell r="D187">
            <v>0</v>
          </cell>
          <cell r="F187">
            <v>0</v>
          </cell>
          <cell r="I187">
            <v>0</v>
          </cell>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7">
            <v>0</v>
          </cell>
          <cell r="S187">
            <v>0</v>
          </cell>
        </row>
        <row r="188">
          <cell r="A188" t="str">
            <v>1.1.4.136</v>
          </cell>
          <cell r="B188" t="str">
            <v>Строительство КЛ-10кВ от РП-2х2500кВА мкр.28 до места врезки в КЛ-10кВ</v>
          </cell>
          <cell r="C188" t="str">
            <v>С_1.1.4.136</v>
          </cell>
          <cell r="D188">
            <v>0</v>
          </cell>
          <cell r="F188">
            <v>0</v>
          </cell>
          <cell r="I188">
            <v>0</v>
          </cell>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8">
            <v>0</v>
          </cell>
          <cell r="S188">
            <v>0</v>
          </cell>
        </row>
        <row r="189">
          <cell r="A189" t="str">
            <v>1.1.4.137</v>
          </cell>
          <cell r="B189" t="str">
            <v>Строительство КЛ-10кВ от РП-2х2500кВА до ТП-2х1000кВА п.Дорожный</v>
          </cell>
          <cell r="C189" t="str">
            <v>С_1.1.4.137</v>
          </cell>
          <cell r="D189">
            <v>1.510248</v>
          </cell>
          <cell r="F189">
            <v>1.510248</v>
          </cell>
          <cell r="I189">
            <v>1.510248</v>
          </cell>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89">
            <v>0</v>
          </cell>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F190">
            <v>2.5025040000000001</v>
          </cell>
          <cell r="I190">
            <v>2.5025040000000001</v>
          </cell>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0">
            <v>0</v>
          </cell>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F191">
            <v>2.1756719999999996</v>
          </cell>
          <cell r="I191">
            <v>2.1756719999999996</v>
          </cell>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1">
            <v>0</v>
          </cell>
          <cell r="S191">
            <v>0.54400000000000004</v>
          </cell>
        </row>
        <row r="192">
          <cell r="A192" t="str">
            <v>1.1.4.140</v>
          </cell>
          <cell r="B192" t="str">
            <v>Строительство КЛ-10кВ от ТП№1 2х1600кВА до ТП№2 2х1600кВА мкр.51</v>
          </cell>
          <cell r="C192" t="str">
            <v>С_1.1.4.140</v>
          </cell>
          <cell r="D192">
            <v>2.4798720000000003</v>
          </cell>
          <cell r="F192">
            <v>2.4798720000000003</v>
          </cell>
          <cell r="I192">
            <v>2.4798720000000003</v>
          </cell>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2">
            <v>0</v>
          </cell>
          <cell r="S192">
            <v>0.6</v>
          </cell>
        </row>
        <row r="193">
          <cell r="A193" t="str">
            <v>1.1.4.141</v>
          </cell>
          <cell r="B193" t="str">
            <v>Строительство КЛ-10кВ от ТП№2 2х1600кВА до ТП№3 2х1600кВА мкр.51</v>
          </cell>
          <cell r="C193" t="str">
            <v>С_1.1.4.141</v>
          </cell>
          <cell r="D193">
            <v>4.8717479999999993</v>
          </cell>
          <cell r="F193">
            <v>4.8717479999999993</v>
          </cell>
          <cell r="I193">
            <v>4.8717479999999993</v>
          </cell>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3">
            <v>0</v>
          </cell>
          <cell r="S193">
            <v>0.55000000000000004</v>
          </cell>
        </row>
        <row r="194">
          <cell r="A194" t="str">
            <v>1.1.4.142</v>
          </cell>
          <cell r="B194" t="str">
            <v>Строительство КЛ-10кВ от ТП№3 2х1600кВА до ТП№4 2х1600кВА мкр.51</v>
          </cell>
          <cell r="C194" t="str">
            <v>С_1.1.4.142</v>
          </cell>
          <cell r="D194">
            <v>3.1999920000000004</v>
          </cell>
          <cell r="F194">
            <v>3.1999920000000004</v>
          </cell>
          <cell r="I194">
            <v>3.1999920000000004</v>
          </cell>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4">
            <v>0</v>
          </cell>
          <cell r="S194">
            <v>0.55000000000000004</v>
          </cell>
        </row>
        <row r="195">
          <cell r="A195" t="str">
            <v>1.1.4.143</v>
          </cell>
          <cell r="B195" t="str">
            <v>Строительство КЛ-10кВ от ТП№4 2х1600кВА до ТП№5 2х1600кВА мкр.51</v>
          </cell>
          <cell r="C195" t="str">
            <v>С_1.1.4.143</v>
          </cell>
          <cell r="D195">
            <v>1.8296519999999998</v>
          </cell>
          <cell r="F195">
            <v>1.8296519999999998</v>
          </cell>
          <cell r="I195">
            <v>1.8296519999999998</v>
          </cell>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5">
            <v>0</v>
          </cell>
          <cell r="S195">
            <v>0.55000000000000004</v>
          </cell>
        </row>
        <row r="196">
          <cell r="A196" t="str">
            <v>1.1.4.144</v>
          </cell>
          <cell r="B196" t="str">
            <v>Строительство КЛ-10кВ от ТП№5 2х1600кВА до ТП№6 2х1600кВА мкр.51</v>
          </cell>
          <cell r="C196" t="str">
            <v>С_1.1.4.144</v>
          </cell>
          <cell r="D196">
            <v>1.8296519999999998</v>
          </cell>
          <cell r="F196">
            <v>1.8296519999999998</v>
          </cell>
          <cell r="I196">
            <v>1.8296519999999998</v>
          </cell>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6">
            <v>0</v>
          </cell>
          <cell r="S196">
            <v>0.55000000000000004</v>
          </cell>
        </row>
        <row r="197">
          <cell r="A197" t="str">
            <v>1.1.4.145</v>
          </cell>
          <cell r="B197" t="str">
            <v>Строительство КЛ-10кВ от ТП№6 2х1600кВА до ТП№7 2х1600кВА мкр.51</v>
          </cell>
          <cell r="C197" t="str">
            <v>С_1.1.4.145</v>
          </cell>
          <cell r="D197">
            <v>1.8296519999999998</v>
          </cell>
          <cell r="F197">
            <v>1.8296519999999998</v>
          </cell>
          <cell r="I197">
            <v>1.8296519999999998</v>
          </cell>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7">
            <v>0</v>
          </cell>
          <cell r="S197">
            <v>0.55000000000000004</v>
          </cell>
        </row>
        <row r="198">
          <cell r="A198" t="str">
            <v>1.1.4.146</v>
          </cell>
          <cell r="B198" t="str">
            <v>Строительство КЛ-10кВ от ТП№7 2х1600кВА до ТП№8 2х1600кВА мкр.51</v>
          </cell>
          <cell r="C198" t="str">
            <v>С_1.1.4.146</v>
          </cell>
          <cell r="D198">
            <v>6.5061839999999993</v>
          </cell>
          <cell r="F198">
            <v>6.5061839999999993</v>
          </cell>
          <cell r="I198">
            <v>6.5061839999999993</v>
          </cell>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8">
            <v>0</v>
          </cell>
          <cell r="S198">
            <v>0.55000000000000004</v>
          </cell>
        </row>
        <row r="199">
          <cell r="A199" t="str">
            <v>1.1.4.147</v>
          </cell>
          <cell r="B199" t="str">
            <v>Строительство КЛ-10кВ до ТП№1 2х1600кВА мкр.51</v>
          </cell>
          <cell r="C199" t="str">
            <v>С_1.1.4.147</v>
          </cell>
          <cell r="D199">
            <v>1.4656079999999998</v>
          </cell>
          <cell r="F199">
            <v>1.4656079999999998</v>
          </cell>
          <cell r="I199">
            <v>1.4656079999999998</v>
          </cell>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99">
            <v>0</v>
          </cell>
          <cell r="S199">
            <v>0.55000000000000004</v>
          </cell>
        </row>
        <row r="200">
          <cell r="A200" t="str">
            <v>1.1.4.147.1</v>
          </cell>
          <cell r="B200" t="str">
            <v>Строительство КЛ-10кВ от ТП-427 до ТП-471</v>
          </cell>
          <cell r="C200" t="str">
            <v>D_1.1.4.147.1</v>
          </cell>
          <cell r="D200">
            <v>5.8463967181999994</v>
          </cell>
          <cell r="F200">
            <v>5.8463967181999994</v>
          </cell>
          <cell r="I200">
            <v>5.8463967181999994</v>
          </cell>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Q200">
            <v>0</v>
          </cell>
          <cell r="S200">
            <v>0.98599999999999999</v>
          </cell>
        </row>
        <row r="201">
          <cell r="A201" t="str">
            <v>1.1.4.147.2</v>
          </cell>
          <cell r="B201" t="str">
            <v>Строительство КЛ-10кВ ТП 2х2500кВА (стр.22) мкр.20А  до ТП-530</v>
          </cell>
          <cell r="C201" t="str">
            <v>D_1.1.4.147.2</v>
          </cell>
          <cell r="D201">
            <v>2.8411216006000002</v>
          </cell>
          <cell r="F201">
            <v>2.8411216006000002</v>
          </cell>
          <cell r="I201">
            <v>2.8411216006000002</v>
          </cell>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Q201">
            <v>0</v>
          </cell>
          <cell r="S201">
            <v>0.52600000000000002</v>
          </cell>
        </row>
        <row r="202">
          <cell r="A202" t="str">
            <v>1.1.4.147.3</v>
          </cell>
          <cell r="B202" t="str">
            <v>Строительство КЛ-10кВ ТП-861 доТП 2х2500кВА (стр.22) мкр.20А</v>
          </cell>
          <cell r="C202" t="str">
            <v>D_1.1.4.147.3</v>
          </cell>
          <cell r="D202">
            <v>2.2392477561999997</v>
          </cell>
          <cell r="F202">
            <v>2.2392477561999997</v>
          </cell>
          <cell r="I202">
            <v>2.2392477561999997</v>
          </cell>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Q202">
            <v>0</v>
          </cell>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F203">
            <v>6.5367176159999998</v>
          </cell>
          <cell r="I203">
            <v>6.5367176159999998</v>
          </cell>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Q203">
            <v>0</v>
          </cell>
          <cell r="S203">
            <v>1.1679999999999999</v>
          </cell>
        </row>
        <row r="204">
          <cell r="A204" t="str">
            <v>1.1.4.147.5.</v>
          </cell>
          <cell r="B204" t="str">
            <v>Строительство КЛ-10кВ ТП-209 РП-107</v>
          </cell>
          <cell r="C204" t="str">
            <v>D_1.1.4.147.5.</v>
          </cell>
          <cell r="D204">
            <v>4.6878799516000003</v>
          </cell>
          <cell r="F204">
            <v>4.6878799516000003</v>
          </cell>
          <cell r="I204">
            <v>4.6878799516000003</v>
          </cell>
          <cell r="K204">
            <v>3.9727796199999998</v>
          </cell>
          <cell r="L204">
            <v>2018</v>
          </cell>
          <cell r="M204">
            <v>3.9727796199999998</v>
          </cell>
          <cell r="N204" t="str">
            <v>Перевод нагрузок микрорайона №4, в связи с увеличением мощности потребителей на 214кВт</v>
          </cell>
          <cell r="Q204">
            <v>0</v>
          </cell>
          <cell r="S204">
            <v>0.69599999999999995</v>
          </cell>
        </row>
        <row r="205">
          <cell r="A205" t="str">
            <v>1.1.4.147.6</v>
          </cell>
          <cell r="B205" t="str">
            <v>Строительство КЛ-10кВ ТП-208 ТП-209</v>
          </cell>
          <cell r="C205" t="str">
            <v>D_1.1.4.147.6</v>
          </cell>
          <cell r="D205">
            <v>5.3871139459999995</v>
          </cell>
          <cell r="F205">
            <v>5.3871139459999995</v>
          </cell>
          <cell r="I205">
            <v>5.3871139459999995</v>
          </cell>
          <cell r="K205">
            <v>4.5653508</v>
          </cell>
          <cell r="L205">
            <v>2018</v>
          </cell>
          <cell r="M205">
            <v>4.5653508</v>
          </cell>
          <cell r="N205" t="str">
            <v>Перевод нагрузок микрорайона №4, в связи с увеличением мощности потребителей -160кВт</v>
          </cell>
          <cell r="Q205">
            <v>0</v>
          </cell>
          <cell r="S205">
            <v>0.95399999999999996</v>
          </cell>
        </row>
        <row r="206">
          <cell r="A206" t="str">
            <v>1.1.4.147.7</v>
          </cell>
          <cell r="B206" t="str">
            <v>Строительство КЛ-10кВ ТП-208 ТП-218</v>
          </cell>
          <cell r="C206" t="str">
            <v>D_1.1.4.147.7</v>
          </cell>
          <cell r="D206">
            <v>3.182723374</v>
          </cell>
          <cell r="F206">
            <v>3.182723374</v>
          </cell>
          <cell r="I206">
            <v>3.182723374</v>
          </cell>
          <cell r="K206">
            <v>2.6972232000000003</v>
          </cell>
          <cell r="L206">
            <v>2018</v>
          </cell>
          <cell r="M206">
            <v>2.6972232000000003</v>
          </cell>
          <cell r="N206" t="str">
            <v>Перевод нагрузок микрорайона №4, в связи с увеличением мощности потребителей -160кВт</v>
          </cell>
          <cell r="Q206">
            <v>0</v>
          </cell>
          <cell r="S206">
            <v>0.55200000000000005</v>
          </cell>
        </row>
        <row r="207">
          <cell r="A207" t="str">
            <v>1.1.4.147.8</v>
          </cell>
          <cell r="B207" t="str">
            <v>Стротительство КЛ-10кВ от РП-127 до РП-103</v>
          </cell>
          <cell r="C207" t="str">
            <v>D_1.1.4.147.8</v>
          </cell>
          <cell r="D207">
            <v>12.470256685199999</v>
          </cell>
          <cell r="F207">
            <v>12.470256685199999</v>
          </cell>
          <cell r="I207">
            <v>12.470256685199999</v>
          </cell>
          <cell r="K207">
            <v>10.568014140000001</v>
          </cell>
          <cell r="L207">
            <v>2018</v>
          </cell>
          <cell r="M207">
            <v>10.568014140000001</v>
          </cell>
          <cell r="N207" t="str">
            <v>Обеспечение электроснабжением потребителей микрорайона №А жилые дома, д/с "Солнышко"</v>
          </cell>
          <cell r="Q207">
            <v>0</v>
          </cell>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F208">
            <v>0</v>
          </cell>
          <cell r="I208">
            <v>0</v>
          </cell>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Q208">
            <v>0</v>
          </cell>
          <cell r="S208">
            <v>1.1000000000000001</v>
          </cell>
        </row>
        <row r="209">
          <cell r="A209" t="str">
            <v>1.1.4.147.10</v>
          </cell>
          <cell r="B209" t="str">
            <v>Строительство  КЛ-10кВ    ТП-218 - РП-107</v>
          </cell>
          <cell r="C209" t="str">
            <v>D_1.1.4.147.10</v>
          </cell>
          <cell r="D209">
            <v>7.2682245611999994</v>
          </cell>
          <cell r="F209">
            <v>7.2682245611999994</v>
          </cell>
          <cell r="I209">
            <v>7.2682245611999994</v>
          </cell>
          <cell r="K209">
            <v>6.1595123400000009</v>
          </cell>
          <cell r="L209">
            <v>2018</v>
          </cell>
          <cell r="M209">
            <v>6.1595123400000009</v>
          </cell>
          <cell r="N209" t="str">
            <v>Перевод нагрузок микрорайона №4, в связи с увеличением мощности потребителей на 200кВт</v>
          </cell>
          <cell r="Q209">
            <v>0</v>
          </cell>
          <cell r="S209">
            <v>1.24</v>
          </cell>
        </row>
        <row r="210">
          <cell r="A210" t="str">
            <v>1.1.4.147.11</v>
          </cell>
          <cell r="B210" t="str">
            <v>КЛ-10 кв от  оп. 36 до ПС " Сургут"  АКТ № 4</v>
          </cell>
          <cell r="C210" t="str">
            <v>D_1.1.4.147.11</v>
          </cell>
          <cell r="D210">
            <v>8.1580479999999997E-2</v>
          </cell>
          <cell r="F210">
            <v>8.1580479999999997E-2</v>
          </cell>
          <cell r="I210">
            <v>8.1580479999999997E-2</v>
          </cell>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0">
            <v>0</v>
          </cell>
          <cell r="S210">
            <v>5</v>
          </cell>
        </row>
        <row r="211">
          <cell r="A211" t="str">
            <v>1.1.4.147.12</v>
          </cell>
          <cell r="B211" t="str">
            <v>Строительство ВЛ-10кВ ПС "Олимпийская" яч.108-212 КРУН-912, КРУН-913</v>
          </cell>
          <cell r="C211" t="str">
            <v>D_1.1.4.147.12</v>
          </cell>
          <cell r="D211">
            <v>0.30723216320000002</v>
          </cell>
          <cell r="F211">
            <v>0.30723216320000002</v>
          </cell>
          <cell r="I211">
            <v>0.30723216320000002</v>
          </cell>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Q211">
            <v>0</v>
          </cell>
          <cell r="S211">
            <v>0.18</v>
          </cell>
        </row>
        <row r="212">
          <cell r="A212" t="str">
            <v>1.1.4.147.13</v>
          </cell>
          <cell r="B212" t="str">
            <v>Строительство ВЛ-6кВ ПС "Пионерная" яч.23 КРУН-904</v>
          </cell>
          <cell r="C212" t="str">
            <v>D_1.1.4.147.13</v>
          </cell>
          <cell r="D212">
            <v>0</v>
          </cell>
          <cell r="F212">
            <v>0</v>
          </cell>
          <cell r="I212">
            <v>0</v>
          </cell>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Q212">
            <v>0</v>
          </cell>
          <cell r="S212">
            <v>0</v>
          </cell>
        </row>
        <row r="213">
          <cell r="A213" t="str">
            <v>1.1.4.147.14</v>
          </cell>
          <cell r="B213" t="str">
            <v xml:space="preserve">Строительство КЛ-10 кВ ПС "Геолог"- РП-107 </v>
          </cell>
          <cell r="C213" t="str">
            <v>D_1.1.4.147.14</v>
          </cell>
          <cell r="D213">
            <v>18.53453258299956</v>
          </cell>
          <cell r="F213">
            <v>18.53453258299956</v>
          </cell>
          <cell r="I213">
            <v>18.53453258299956</v>
          </cell>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Q213">
            <v>0</v>
          </cell>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F214">
            <v>4.3907436000000004</v>
          </cell>
          <cell r="I214">
            <v>4.3907436000000004</v>
          </cell>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Q214">
            <v>0</v>
          </cell>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F215">
            <v>4.0817291999999998</v>
          </cell>
          <cell r="I215">
            <v>4.0817291999999998</v>
          </cell>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Q215">
            <v>0</v>
          </cell>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F216">
            <v>0.26341680000000001</v>
          </cell>
          <cell r="I216">
            <v>0.26341680000000001</v>
          </cell>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Q216">
            <v>0</v>
          </cell>
          <cell r="S216">
            <v>3.2000000000000001E-2</v>
          </cell>
        </row>
        <row r="217">
          <cell r="A217" t="str">
            <v>1.1.4.147.18</v>
          </cell>
          <cell r="B217" t="str">
            <v>Строительство КЛ-10кВ РП-154-РП(ТП)-2х630кВА мкр.16А</v>
          </cell>
          <cell r="C217" t="str">
            <v>E_1.1.4.147.18</v>
          </cell>
          <cell r="D217">
            <v>16.727034</v>
          </cell>
          <cell r="F217">
            <v>16.727034</v>
          </cell>
          <cell r="I217">
            <v>16.727034</v>
          </cell>
          <cell r="K217">
            <v>13.939195</v>
          </cell>
          <cell r="L217">
            <v>2019</v>
          </cell>
          <cell r="M217">
            <v>13.939195</v>
          </cell>
          <cell r="N217" t="str">
            <v>Перевод нагрузок с РП-112, для надежного электроснабжения Пиковой котельной №13 г.Сургут</v>
          </cell>
          <cell r="Q217">
            <v>0</v>
          </cell>
          <cell r="S217">
            <v>2.4900000000000002</v>
          </cell>
        </row>
        <row r="218">
          <cell r="A218" t="str">
            <v>1.1.4.147.19</v>
          </cell>
          <cell r="B218" t="str">
            <v xml:space="preserve"> Строительство КЛ-10кВ ПС Сайма - РП-115</v>
          </cell>
          <cell r="C218" t="str">
            <v>E_1.1.4.147.19</v>
          </cell>
          <cell r="D218">
            <v>23.076965999999999</v>
          </cell>
          <cell r="F218">
            <v>23.076965999999999</v>
          </cell>
          <cell r="I218">
            <v>23.076965999999999</v>
          </cell>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Q218">
            <v>0</v>
          </cell>
          <cell r="S218">
            <v>4.1280000000000001</v>
          </cell>
        </row>
        <row r="219">
          <cell r="A219" t="str">
            <v>1.1.4.147.20</v>
          </cell>
          <cell r="B219" t="str">
            <v xml:space="preserve"> Строительство КЛ-10кВ  РП-159 - РП-115</v>
          </cell>
          <cell r="C219" t="str">
            <v>E_1.1.4.147.20</v>
          </cell>
          <cell r="D219">
            <v>9.5141375999999998</v>
          </cell>
          <cell r="F219">
            <v>9.5141375999999998</v>
          </cell>
          <cell r="I219">
            <v>9.5141375999999998</v>
          </cell>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Q219">
            <v>0</v>
          </cell>
          <cell r="S219">
            <v>1.746</v>
          </cell>
        </row>
        <row r="220">
          <cell r="A220" t="str">
            <v>1.1.4.147.21</v>
          </cell>
          <cell r="B220" t="str">
            <v xml:space="preserve"> Строительство КЛ-10кВ  ТП-864 - БКТП-429</v>
          </cell>
          <cell r="C220" t="str">
            <v>E_1.1.4.147.21</v>
          </cell>
          <cell r="D220">
            <v>2.6140043999999998</v>
          </cell>
          <cell r="F220">
            <v>2.6140043999999998</v>
          </cell>
          <cell r="I220">
            <v>2.6140043999999998</v>
          </cell>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Q220">
            <v>0</v>
          </cell>
          <cell r="S220">
            <v>0.252</v>
          </cell>
        </row>
        <row r="221">
          <cell r="A221" t="str">
            <v>1.1.4.147.22</v>
          </cell>
          <cell r="B221" t="str">
            <v xml:space="preserve"> Строительство КЛ-10кВ ТП - 888 -  ТП-495</v>
          </cell>
          <cell r="C221" t="str">
            <v>E_1.1.4.147.22</v>
          </cell>
          <cell r="D221">
            <v>7.3827936000000003</v>
          </cell>
          <cell r="F221">
            <v>7.3827936000000003</v>
          </cell>
          <cell r="I221">
            <v>7.3827936000000003</v>
          </cell>
          <cell r="K221">
            <v>6.1523280000000007</v>
          </cell>
          <cell r="L221">
            <v>2019</v>
          </cell>
          <cell r="M221">
            <v>6.1523280000000007</v>
          </cell>
          <cell r="N221" t="str">
            <v>Для надежного электроснабжения жилых домов, шклолы п.Дорожный г.Сургут</v>
          </cell>
          <cell r="Q221">
            <v>0</v>
          </cell>
          <cell r="S221">
            <v>1.4319999999999999</v>
          </cell>
        </row>
        <row r="222">
          <cell r="A222" t="str">
            <v>1.1.4.147.23</v>
          </cell>
          <cell r="B222" t="str">
            <v xml:space="preserve"> Строительство КЛ-10 кв от РП - 153 - ТП-884</v>
          </cell>
          <cell r="C222" t="str">
            <v>E_1.1.4.147.23</v>
          </cell>
          <cell r="D222">
            <v>12.8015268</v>
          </cell>
          <cell r="F222">
            <v>12.8015268</v>
          </cell>
          <cell r="I222">
            <v>12.8015268</v>
          </cell>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Q222">
            <v>0</v>
          </cell>
          <cell r="S222">
            <v>2.1560000000000001</v>
          </cell>
        </row>
        <row r="223">
          <cell r="A223" t="str">
            <v>1.1.4.147.24</v>
          </cell>
          <cell r="B223" t="str">
            <v xml:space="preserve"> Строительство КЛ-10 кв от РП - 170- РП-161</v>
          </cell>
          <cell r="C223" t="str">
            <v>E_1.1.4.147.24</v>
          </cell>
          <cell r="D223">
            <v>13.9236684</v>
          </cell>
          <cell r="F223">
            <v>13.9236684</v>
          </cell>
          <cell r="I223">
            <v>13.9236684</v>
          </cell>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Q223">
            <v>0</v>
          </cell>
          <cell r="S223">
            <v>2.0859999999999999</v>
          </cell>
        </row>
        <row r="224">
          <cell r="A224" t="str">
            <v>1.1.4.147.25</v>
          </cell>
          <cell r="B224" t="str">
            <v>Строительство КЛ-10кВ от ТП-282 до ТП-283</v>
          </cell>
          <cell r="C224" t="str">
            <v>E_1.1.4.147.25</v>
          </cell>
          <cell r="D224">
            <v>4.4658708000000003</v>
          </cell>
          <cell r="F224">
            <v>4.4658708000000003</v>
          </cell>
          <cell r="I224">
            <v>4.4658708000000003</v>
          </cell>
          <cell r="K224">
            <v>3.7215590000000005</v>
          </cell>
          <cell r="L224">
            <v>2019</v>
          </cell>
          <cell r="M224">
            <v>3.7215590000000005</v>
          </cell>
          <cell r="N224" t="str">
            <v xml:space="preserve"> Для надежности электроснабжения микрорайона 12 и закольцовки ТП-283</v>
          </cell>
          <cell r="Q224">
            <v>0</v>
          </cell>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F225">
            <v>2.8589904000000002</v>
          </cell>
          <cell r="I225">
            <v>2.8589904000000002</v>
          </cell>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Q225">
            <v>0</v>
          </cell>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F226">
            <v>4.0925808000000004</v>
          </cell>
          <cell r="I226">
            <v>4.0925808000000004</v>
          </cell>
          <cell r="K226">
            <v>3.4104840000000003</v>
          </cell>
          <cell r="L226">
            <v>2019</v>
          </cell>
          <cell r="M226">
            <v>3.4104840000000003</v>
          </cell>
          <cell r="N226" t="str">
            <v>Обеспечение надежным электроснабжением жилых домов ул.Щепеткина г.Сургут</v>
          </cell>
          <cell r="Q226">
            <v>0</v>
          </cell>
          <cell r="S226">
            <v>0.44500000000000001</v>
          </cell>
        </row>
        <row r="227">
          <cell r="A227" t="str">
            <v>1.1.4.147.28</v>
          </cell>
          <cell r="B227" t="str">
            <v xml:space="preserve">Строительство   КЛ-10 кВ от  оп.39/3 ВЛ-10 кВ до ТП-536  </v>
          </cell>
          <cell r="C227" t="str">
            <v>E_1.1.4.147.28</v>
          </cell>
          <cell r="D227">
            <v>1.9390883999999999</v>
          </cell>
          <cell r="F227">
            <v>1.9390883999999999</v>
          </cell>
          <cell r="I227">
            <v>1.9390883999999999</v>
          </cell>
          <cell r="K227">
            <v>1.615907</v>
          </cell>
          <cell r="L227">
            <v>2019</v>
          </cell>
          <cell r="M227">
            <v>1.615907</v>
          </cell>
          <cell r="N227" t="str">
            <v>Для обеспечения надежного электроснабжения производственных объектов 8ПУ г.Сургут, ЦТП-93</v>
          </cell>
          <cell r="Q227">
            <v>0</v>
          </cell>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F228">
            <v>1.9172388</v>
          </cell>
          <cell r="I228">
            <v>1.9172388</v>
          </cell>
          <cell r="K228">
            <v>1.597699</v>
          </cell>
          <cell r="L228">
            <v>2019</v>
          </cell>
          <cell r="M228">
            <v>1.597699</v>
          </cell>
          <cell r="N228" t="str">
            <v>Необходимо строительство кабельной линии для электроснабжения КТПН-671</v>
          </cell>
          <cell r="Q228">
            <v>0</v>
          </cell>
          <cell r="S228">
            <v>0.38</v>
          </cell>
        </row>
        <row r="229">
          <cell r="A229" t="str">
            <v>1.1.4.147.30</v>
          </cell>
          <cell r="B229" t="str">
            <v>Строительство КЛ-10 кВ  от РП-120 до РП-122</v>
          </cell>
          <cell r="C229" t="str">
            <v>E_1.1.4.147.30</v>
          </cell>
          <cell r="D229">
            <v>11.114934</v>
          </cell>
          <cell r="F229">
            <v>11.114934</v>
          </cell>
          <cell r="I229">
            <v>11.114934</v>
          </cell>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229">
            <v>0</v>
          </cell>
          <cell r="S229">
            <v>1.944</v>
          </cell>
        </row>
        <row r="230">
          <cell r="A230" t="str">
            <v>1.1.4.147.31</v>
          </cell>
          <cell r="B230" t="str">
            <v xml:space="preserve"> Строительство КЛ-6кВ  РП-101 - ТП-2х1000кВА Пойма-1</v>
          </cell>
          <cell r="C230" t="str">
            <v>E_1.1.4.147.31</v>
          </cell>
          <cell r="D230">
            <v>3.6082187999999999</v>
          </cell>
          <cell r="F230">
            <v>3.6082187999999999</v>
          </cell>
          <cell r="I230">
            <v>3.6082187999999999</v>
          </cell>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Q230">
            <v>0</v>
          </cell>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F231">
            <v>4.2037056000000002</v>
          </cell>
          <cell r="I231">
            <v>4.2037056000000002</v>
          </cell>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231">
            <v>0</v>
          </cell>
          <cell r="S231">
            <v>0.872</v>
          </cell>
        </row>
        <row r="232">
          <cell r="A232" t="str">
            <v>1.1.4.147.33</v>
          </cell>
          <cell r="B232" t="str">
            <v xml:space="preserve"> Строительство КЛ-10кВ ТП-3(Туб.диспансер)-ТП-1 2х1250кВА мкр.36</v>
          </cell>
          <cell r="C232" t="str">
            <v>E_1.1.4.147.33</v>
          </cell>
          <cell r="D232">
            <v>15.7137996</v>
          </cell>
          <cell r="F232">
            <v>15.7137996</v>
          </cell>
          <cell r="I232">
            <v>15.7137996</v>
          </cell>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Q232">
            <v>0</v>
          </cell>
          <cell r="S232">
            <v>3.17</v>
          </cell>
        </row>
        <row r="233">
          <cell r="A233" t="str">
            <v>1.1.4.148</v>
          </cell>
          <cell r="B233" t="str">
            <v>Кабельные линии 0,4кВ</v>
          </cell>
          <cell r="C233" t="str">
            <v>С_1.1.4.148</v>
          </cell>
          <cell r="D233">
            <v>0</v>
          </cell>
          <cell r="F233">
            <v>0</v>
          </cell>
          <cell r="I233">
            <v>0</v>
          </cell>
          <cell r="K233">
            <v>0</v>
          </cell>
          <cell r="L233">
            <v>0</v>
          </cell>
          <cell r="M233">
            <v>0</v>
          </cell>
          <cell r="N233">
            <v>0</v>
          </cell>
          <cell r="Q233">
            <v>0</v>
          </cell>
          <cell r="S233">
            <v>0</v>
          </cell>
        </row>
        <row r="234">
          <cell r="A234" t="str">
            <v>1.1.4.149</v>
          </cell>
          <cell r="B234" t="str">
            <v>Строительство ВЛ-0,4кВ от КТПН№1 ДНТ "Барсовское"</v>
          </cell>
          <cell r="C234" t="str">
            <v>С_1.1.4.149</v>
          </cell>
          <cell r="D234">
            <v>7.8999359800000004</v>
          </cell>
          <cell r="F234">
            <v>7.8999359800000004</v>
          </cell>
          <cell r="I234">
            <v>7.8999359800000004</v>
          </cell>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Q234">
            <v>0</v>
          </cell>
          <cell r="S234">
            <v>14.035000000000002</v>
          </cell>
        </row>
        <row r="235">
          <cell r="A235" t="str">
            <v>1.1.4.150</v>
          </cell>
          <cell r="B235" t="str">
            <v>Строительство ВЛ-0,4кВ от КТПН№2 ДНТ "Барсовское"</v>
          </cell>
          <cell r="C235" t="str">
            <v>С_1.1.4.150</v>
          </cell>
          <cell r="D235">
            <v>15.043471725084746</v>
          </cell>
          <cell r="F235">
            <v>15.043471725084746</v>
          </cell>
          <cell r="I235">
            <v>15.043471725084746</v>
          </cell>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Q235">
            <v>0</v>
          </cell>
          <cell r="S235">
            <v>18.383000000000003</v>
          </cell>
        </row>
        <row r="236">
          <cell r="A236" t="str">
            <v>1.1.4.151</v>
          </cell>
          <cell r="B236" t="str">
            <v>Строительство ВЛ-0,4кВ от КТПН-630кВА ДНТ "Чистые пруды"</v>
          </cell>
          <cell r="C236" t="str">
            <v>С_1.1.4.151</v>
          </cell>
          <cell r="D236">
            <v>0</v>
          </cell>
          <cell r="F236">
            <v>0</v>
          </cell>
          <cell r="I236">
            <v>0</v>
          </cell>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Q236">
            <v>0</v>
          </cell>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F237">
            <v>7.8955080000000004</v>
          </cell>
          <cell r="I237">
            <v>7.8955080000000004</v>
          </cell>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Q237">
            <v>0</v>
          </cell>
          <cell r="S237">
            <v>3.5</v>
          </cell>
        </row>
        <row r="238">
          <cell r="A238" t="str">
            <v>1.1.4.153</v>
          </cell>
          <cell r="B238" t="str">
            <v>Строительство ВЛ-0,4кВ ПСТ  "№30 Дорожник"</v>
          </cell>
          <cell r="C238" t="str">
            <v>С_1.1.4.153</v>
          </cell>
          <cell r="D238">
            <v>7.8955080000000004</v>
          </cell>
          <cell r="F238">
            <v>7.8955080000000004</v>
          </cell>
          <cell r="I238">
            <v>7.8955080000000004</v>
          </cell>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Q238">
            <v>0</v>
          </cell>
          <cell r="S238">
            <v>3.5</v>
          </cell>
        </row>
        <row r="239">
          <cell r="A239" t="str">
            <v>1.1.4.154</v>
          </cell>
          <cell r="B239" t="str">
            <v>Строительство ВЛ-0,4кВ ДНТ  "ДРУЖБА"</v>
          </cell>
          <cell r="C239" t="str">
            <v>С_1.1.4.154</v>
          </cell>
          <cell r="D239">
            <v>4.3016636205423726</v>
          </cell>
          <cell r="F239">
            <v>4.3016636205423726</v>
          </cell>
          <cell r="I239">
            <v>4.3016636205423726</v>
          </cell>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Q239">
            <v>0</v>
          </cell>
          <cell r="S239">
            <v>7.57</v>
          </cell>
        </row>
        <row r="240">
          <cell r="A240" t="str">
            <v>1.1.4.155</v>
          </cell>
          <cell r="B240" t="str">
            <v>Строительство ВЛ-0,4кВ ПКС "Крылья Сургута",</v>
          </cell>
          <cell r="C240" t="str">
            <v>С_1.1.4.155</v>
          </cell>
          <cell r="D240">
            <v>7.8955080000000004</v>
          </cell>
          <cell r="F240">
            <v>7.8955080000000004</v>
          </cell>
          <cell r="I240">
            <v>7.8955080000000004</v>
          </cell>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Q240">
            <v>0</v>
          </cell>
          <cell r="S240">
            <v>3.5</v>
          </cell>
        </row>
        <row r="241">
          <cell r="A241" t="str">
            <v>1.1.4.156</v>
          </cell>
          <cell r="B241" t="str">
            <v>Строительство ВЛ-0,4кВ СТ № 52 "Лесное"</v>
          </cell>
          <cell r="C241" t="str">
            <v>С_1.1.4.156</v>
          </cell>
          <cell r="D241">
            <v>7.8955080000000004</v>
          </cell>
          <cell r="F241">
            <v>7.8955080000000004</v>
          </cell>
          <cell r="I241">
            <v>7.8955080000000004</v>
          </cell>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Q241">
            <v>0</v>
          </cell>
          <cell r="S241">
            <v>3.5</v>
          </cell>
        </row>
        <row r="242">
          <cell r="A242" t="str">
            <v>1.1.4.157</v>
          </cell>
          <cell r="B242" t="str">
            <v>Строительство ВЛ-0,4кВ СНТ  "Чистые пруды"</v>
          </cell>
          <cell r="C242" t="str">
            <v>С_1.1.4.157</v>
          </cell>
          <cell r="D242">
            <v>0</v>
          </cell>
          <cell r="F242">
            <v>0</v>
          </cell>
          <cell r="I242">
            <v>0</v>
          </cell>
          <cell r="K242">
            <v>0</v>
          </cell>
          <cell r="L242">
            <v>0</v>
          </cell>
          <cell r="M242">
            <v>0</v>
          </cell>
          <cell r="N242" t="str">
            <v>Для электроснабжения индивидуальных жилых домов в ДНТ , Прирост полезного отпуска на 150 тыс кВт.ч.</v>
          </cell>
          <cell r="Q242">
            <v>0</v>
          </cell>
          <cell r="S242">
            <v>0</v>
          </cell>
        </row>
        <row r="243">
          <cell r="A243" t="str">
            <v>1.1.4.158</v>
          </cell>
          <cell r="B243" t="str">
            <v>Строительство ВЛ-0,4кВ ПССК "Чернореченский"</v>
          </cell>
          <cell r="C243" t="str">
            <v>С_1.1.4.158</v>
          </cell>
          <cell r="D243">
            <v>0</v>
          </cell>
          <cell r="F243">
            <v>0</v>
          </cell>
          <cell r="I243">
            <v>0</v>
          </cell>
          <cell r="K243">
            <v>0</v>
          </cell>
          <cell r="L243">
            <v>0</v>
          </cell>
          <cell r="M243">
            <v>0</v>
          </cell>
          <cell r="N243" t="str">
            <v>Для электроснабжения индивидуальных жилых домов в ДНТ , Прирост полезного отпуска на 150 тыс кВт.ч.</v>
          </cell>
          <cell r="Q243">
            <v>0</v>
          </cell>
          <cell r="S243">
            <v>0</v>
          </cell>
        </row>
        <row r="244">
          <cell r="A244" t="str">
            <v>1.1.4.159</v>
          </cell>
          <cell r="B244" t="str">
            <v>Строительство ВЛ-0,4кВ ПСДСК    "ПОДВОДНИК"</v>
          </cell>
          <cell r="C244" t="str">
            <v>С_1.1.4.159</v>
          </cell>
          <cell r="D244">
            <v>7.8955080000000004</v>
          </cell>
          <cell r="F244">
            <v>7.8955080000000004</v>
          </cell>
          <cell r="I244">
            <v>7.8955080000000004</v>
          </cell>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Q244">
            <v>0</v>
          </cell>
          <cell r="S244">
            <v>3.5</v>
          </cell>
        </row>
        <row r="245">
          <cell r="A245" t="str">
            <v>1.1.4.160</v>
          </cell>
          <cell r="B245" t="str">
            <v>Строительство ВЛ-0,4кВ СОПК "Родничок" № 61</v>
          </cell>
          <cell r="C245" t="str">
            <v>С_1.1.4.160</v>
          </cell>
          <cell r="D245">
            <v>7.8955080000000004</v>
          </cell>
          <cell r="F245">
            <v>7.8955080000000004</v>
          </cell>
          <cell r="I245">
            <v>7.8955080000000004</v>
          </cell>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Q245">
            <v>0</v>
          </cell>
          <cell r="S245">
            <v>3.5</v>
          </cell>
        </row>
        <row r="246">
          <cell r="A246" t="str">
            <v>1.1.4.161</v>
          </cell>
          <cell r="B246" t="str">
            <v>Строительство ВЛ-0,4кВ СНТ "Газовик"</v>
          </cell>
          <cell r="C246" t="str">
            <v>С_1.1.4.161</v>
          </cell>
          <cell r="D246">
            <v>7.8955080000000004</v>
          </cell>
          <cell r="F246">
            <v>7.8955080000000004</v>
          </cell>
          <cell r="I246">
            <v>7.8955080000000004</v>
          </cell>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Q246">
            <v>0</v>
          </cell>
          <cell r="S246">
            <v>3.5</v>
          </cell>
        </row>
        <row r="247">
          <cell r="A247" t="str">
            <v>1.1.4.162</v>
          </cell>
          <cell r="B247" t="str">
            <v>Строительство ВЛ-0,4кВ СТ  № 13 "МАЙ"</v>
          </cell>
          <cell r="C247" t="str">
            <v>С_1.1.4.162</v>
          </cell>
          <cell r="D247">
            <v>7.8955080000000004</v>
          </cell>
          <cell r="F247">
            <v>7.8955080000000004</v>
          </cell>
          <cell r="I247">
            <v>7.8955080000000004</v>
          </cell>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Q247">
            <v>0</v>
          </cell>
          <cell r="S247">
            <v>3.5</v>
          </cell>
        </row>
        <row r="248">
          <cell r="A248" t="str">
            <v>1.1.4.163</v>
          </cell>
          <cell r="B248" t="str">
            <v>Строительство ВЛ-0,4кВ ПДК "Крылья Сургута"-2</v>
          </cell>
          <cell r="C248" t="str">
            <v>С_1.1.4.163</v>
          </cell>
          <cell r="D248">
            <v>7.8955080000000004</v>
          </cell>
          <cell r="F248">
            <v>7.8955080000000004</v>
          </cell>
          <cell r="I248">
            <v>7.8955080000000004</v>
          </cell>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Q248">
            <v>0</v>
          </cell>
          <cell r="S248">
            <v>3.5</v>
          </cell>
        </row>
        <row r="249">
          <cell r="A249" t="str">
            <v>1.1.4.164</v>
          </cell>
          <cell r="B249" t="str">
            <v>Строительство ВЛ-0,4кВ ПДК "Крылья Сургута - Кафт"</v>
          </cell>
          <cell r="C249" t="str">
            <v>С_1.1.4.164</v>
          </cell>
          <cell r="D249">
            <v>7.8955080000000004</v>
          </cell>
          <cell r="F249">
            <v>7.8955080000000004</v>
          </cell>
          <cell r="I249">
            <v>7.8955080000000004</v>
          </cell>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Q249">
            <v>0</v>
          </cell>
          <cell r="S249">
            <v>3.5</v>
          </cell>
        </row>
        <row r="250">
          <cell r="A250" t="str">
            <v>1.1.4.165</v>
          </cell>
          <cell r="B250" t="str">
            <v>Строительство ВЛ-0,4кВ ДНТ "Тихий Бор"</v>
          </cell>
          <cell r="C250" t="str">
            <v>С_1.1.4.165</v>
          </cell>
          <cell r="D250">
            <v>7.8955080000000004</v>
          </cell>
          <cell r="F250">
            <v>7.8955080000000004</v>
          </cell>
          <cell r="I250">
            <v>7.8955080000000004</v>
          </cell>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Q250">
            <v>0</v>
          </cell>
          <cell r="S250">
            <v>3.5</v>
          </cell>
        </row>
        <row r="251">
          <cell r="A251" t="str">
            <v>1.1.4.166</v>
          </cell>
          <cell r="B251" t="str">
            <v>Строительство ВЛ-0,4кВ ДПК "Жемчужина"</v>
          </cell>
          <cell r="C251" t="str">
            <v>С_1.1.4.166</v>
          </cell>
          <cell r="D251">
            <v>6.1872672947999989</v>
          </cell>
          <cell r="F251">
            <v>6.1872672947999989</v>
          </cell>
          <cell r="I251">
            <v>6.1872672947999989</v>
          </cell>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Q251">
            <v>0</v>
          </cell>
          <cell r="S251">
            <v>3.7550000000000003</v>
          </cell>
        </row>
        <row r="252">
          <cell r="A252" t="str">
            <v>1.1.4.167</v>
          </cell>
          <cell r="B252" t="str">
            <v>Строительство ВЛ-0,4кВ ПСК Искра</v>
          </cell>
          <cell r="C252" t="str">
            <v>С_1.1.4.167</v>
          </cell>
          <cell r="D252">
            <v>7.8955080000000004</v>
          </cell>
          <cell r="F252">
            <v>7.8955080000000004</v>
          </cell>
          <cell r="I252">
            <v>7.8955080000000004</v>
          </cell>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Q252">
            <v>0</v>
          </cell>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F253">
            <v>10.484602800000001</v>
          </cell>
          <cell r="I253">
            <v>10.484602800000001</v>
          </cell>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Q253">
            <v>0</v>
          </cell>
          <cell r="S253">
            <v>4.7279999999999998</v>
          </cell>
        </row>
        <row r="254">
          <cell r="A254" t="str">
            <v>1.1.4.169</v>
          </cell>
          <cell r="B254" t="str">
            <v>Строительство ВЛ-0,4кВ ПСК № 71 Зеленое</v>
          </cell>
          <cell r="C254" t="str">
            <v>С_1.1.4.169</v>
          </cell>
          <cell r="D254">
            <v>7.8955080000000004</v>
          </cell>
          <cell r="F254">
            <v>7.8955080000000004</v>
          </cell>
          <cell r="I254">
            <v>7.8955080000000004</v>
          </cell>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Q254">
            <v>0</v>
          </cell>
          <cell r="S254">
            <v>3.5</v>
          </cell>
        </row>
        <row r="255">
          <cell r="A255" t="str">
            <v>1.1.4.170</v>
          </cell>
          <cell r="B255" t="str">
            <v>Строительство ВЛ-0,4кВ ПДК Сосновый бор</v>
          </cell>
          <cell r="C255" t="str">
            <v>С_1.1.4.170</v>
          </cell>
          <cell r="D255">
            <v>7.8955080000000004</v>
          </cell>
          <cell r="F255">
            <v>7.8955080000000004</v>
          </cell>
          <cell r="I255">
            <v>7.8955080000000004</v>
          </cell>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Q255">
            <v>0</v>
          </cell>
          <cell r="S255">
            <v>3.5</v>
          </cell>
        </row>
        <row r="256">
          <cell r="A256" t="str">
            <v>1.1.4.171</v>
          </cell>
          <cell r="B256" t="str">
            <v>Строительство ВЛ-0,4кВ ПСК Березовый</v>
          </cell>
          <cell r="C256" t="str">
            <v>С_1.1.4.171</v>
          </cell>
          <cell r="D256">
            <v>7.8955080000000004</v>
          </cell>
          <cell r="F256">
            <v>7.8955080000000004</v>
          </cell>
          <cell r="I256">
            <v>7.8955080000000004</v>
          </cell>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Q256">
            <v>0</v>
          </cell>
          <cell r="S256">
            <v>3.5</v>
          </cell>
        </row>
        <row r="257">
          <cell r="A257" t="str">
            <v>1.1.4.172</v>
          </cell>
          <cell r="B257" t="str">
            <v>Строительство ВЛ-0,4кВ ПСК Пищевик</v>
          </cell>
          <cell r="C257" t="str">
            <v>С_1.1.4.172</v>
          </cell>
          <cell r="D257">
            <v>7.8955080000000004</v>
          </cell>
          <cell r="F257">
            <v>7.8955080000000004</v>
          </cell>
          <cell r="I257">
            <v>7.8955080000000004</v>
          </cell>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Q257">
            <v>0</v>
          </cell>
          <cell r="S257">
            <v>3.5</v>
          </cell>
        </row>
        <row r="258">
          <cell r="A258" t="str">
            <v>1.1.4.173</v>
          </cell>
          <cell r="B258" t="str">
            <v>Строительство ВЛ-0,4кВ ПСК Кедровый</v>
          </cell>
          <cell r="C258" t="str">
            <v>С_1.1.4.173</v>
          </cell>
          <cell r="D258">
            <v>7.8955080000000004</v>
          </cell>
          <cell r="F258">
            <v>7.8955080000000004</v>
          </cell>
          <cell r="I258">
            <v>7.8955080000000004</v>
          </cell>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Q258">
            <v>0</v>
          </cell>
          <cell r="S258">
            <v>3.5</v>
          </cell>
        </row>
        <row r="259">
          <cell r="A259" t="str">
            <v>1.1.4.174</v>
          </cell>
          <cell r="B259" t="str">
            <v>Строительство ВЛ-0,4кВ ПСК Рябиновое</v>
          </cell>
          <cell r="C259" t="str">
            <v>С_1.1.4.174</v>
          </cell>
          <cell r="D259">
            <v>7.8955080000000004</v>
          </cell>
          <cell r="F259">
            <v>7.8955080000000004</v>
          </cell>
          <cell r="I259">
            <v>7.8955080000000004</v>
          </cell>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Q259">
            <v>0</v>
          </cell>
          <cell r="S259">
            <v>3.5</v>
          </cell>
        </row>
        <row r="260">
          <cell r="A260" t="str">
            <v>1.1.4.175</v>
          </cell>
          <cell r="B260" t="str">
            <v>Строительство ВЛ-0,4кВ ПСК Виктория</v>
          </cell>
          <cell r="C260" t="str">
            <v>С_1.1.4.175</v>
          </cell>
          <cell r="D260">
            <v>7.8955080000000004</v>
          </cell>
          <cell r="F260">
            <v>7.8955080000000004</v>
          </cell>
          <cell r="I260">
            <v>7.8955080000000004</v>
          </cell>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Q260">
            <v>0</v>
          </cell>
          <cell r="S260">
            <v>3.5</v>
          </cell>
        </row>
        <row r="261">
          <cell r="A261" t="str">
            <v>1.1.4.176</v>
          </cell>
          <cell r="B261" t="str">
            <v>Строительство ВЛ-0,4кВ СТСН Летние Юрты</v>
          </cell>
          <cell r="C261" t="str">
            <v>С_1.1.4.176</v>
          </cell>
          <cell r="D261">
            <v>7.8955080000000004</v>
          </cell>
          <cell r="F261">
            <v>7.8955080000000004</v>
          </cell>
          <cell r="I261">
            <v>7.8955080000000004</v>
          </cell>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Q261">
            <v>0</v>
          </cell>
          <cell r="S261">
            <v>3.5</v>
          </cell>
        </row>
        <row r="262">
          <cell r="A262" t="str">
            <v>1.1.4.177</v>
          </cell>
          <cell r="B262" t="str">
            <v>Строительство ВЛ-0,4кВ СТ Ягодное</v>
          </cell>
          <cell r="C262" t="str">
            <v>С_1.1.4.177</v>
          </cell>
          <cell r="D262">
            <v>7.8955080000000004</v>
          </cell>
          <cell r="F262">
            <v>7.8955080000000004</v>
          </cell>
          <cell r="I262">
            <v>7.8955080000000004</v>
          </cell>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Q262">
            <v>0</v>
          </cell>
          <cell r="S262">
            <v>3.5</v>
          </cell>
        </row>
        <row r="263">
          <cell r="A263" t="str">
            <v>1.1.4.178</v>
          </cell>
          <cell r="B263" t="str">
            <v>Строительство ВЛ-0,4кВ СТ Сириус</v>
          </cell>
          <cell r="C263" t="str">
            <v>С_1.1.4.178</v>
          </cell>
          <cell r="D263">
            <v>7.8955080000000004</v>
          </cell>
          <cell r="F263">
            <v>7.8955080000000004</v>
          </cell>
          <cell r="I263">
            <v>7.8955080000000004</v>
          </cell>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Q263">
            <v>0</v>
          </cell>
          <cell r="S263">
            <v>3.5</v>
          </cell>
        </row>
        <row r="264">
          <cell r="A264" t="str">
            <v>1.1.4.179</v>
          </cell>
          <cell r="B264" t="str">
            <v>Строительство ВЛ-0,4кВ СТ Берендей</v>
          </cell>
          <cell r="C264" t="str">
            <v>С_1.1.4.179</v>
          </cell>
          <cell r="D264">
            <v>7.8955080000000004</v>
          </cell>
          <cell r="F264">
            <v>7.8955080000000004</v>
          </cell>
          <cell r="I264">
            <v>7.8955080000000004</v>
          </cell>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Q264">
            <v>0</v>
          </cell>
          <cell r="S264">
            <v>3.5</v>
          </cell>
        </row>
        <row r="265">
          <cell r="A265" t="str">
            <v>1.1.4.180</v>
          </cell>
          <cell r="B265" t="str">
            <v>Строительство ВЛ-0,4кВ СТ Тюльпан</v>
          </cell>
          <cell r="C265" t="str">
            <v>С_1.1.4.180</v>
          </cell>
          <cell r="D265">
            <v>7.8955080000000004</v>
          </cell>
          <cell r="F265">
            <v>7.8955080000000004</v>
          </cell>
          <cell r="I265">
            <v>7.8955080000000004</v>
          </cell>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Q265">
            <v>0</v>
          </cell>
          <cell r="S265">
            <v>3.5</v>
          </cell>
        </row>
        <row r="266">
          <cell r="A266" t="str">
            <v>1.1.4.181</v>
          </cell>
          <cell r="B266" t="str">
            <v>Строительство ВЛ-0,4кВ СОТ Энергостроитель</v>
          </cell>
          <cell r="C266" t="str">
            <v>С_1.1.4.181</v>
          </cell>
          <cell r="D266">
            <v>7.8955080000000004</v>
          </cell>
          <cell r="F266">
            <v>7.8955080000000004</v>
          </cell>
          <cell r="I266">
            <v>7.8955080000000004</v>
          </cell>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Q266">
            <v>0</v>
          </cell>
          <cell r="S266">
            <v>3.5</v>
          </cell>
        </row>
        <row r="267">
          <cell r="A267" t="str">
            <v>1.1.4.182</v>
          </cell>
          <cell r="B267" t="str">
            <v>Строительство ВЛ-0,4кВ СОТ Прибрежный</v>
          </cell>
          <cell r="C267" t="str">
            <v>С_1.1.4.182</v>
          </cell>
          <cell r="D267">
            <v>7.8955080000000004</v>
          </cell>
          <cell r="F267">
            <v>7.8955080000000004</v>
          </cell>
          <cell r="I267">
            <v>7.8955080000000004</v>
          </cell>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Q267">
            <v>0</v>
          </cell>
          <cell r="S267">
            <v>3.5</v>
          </cell>
        </row>
        <row r="268">
          <cell r="A268" t="str">
            <v>1.1.4.183</v>
          </cell>
          <cell r="B268" t="str">
            <v>Строительство ВЛ-0,4кВ СОТ Прибрежный-2</v>
          </cell>
          <cell r="C268" t="str">
            <v>С_1.1.4.183</v>
          </cell>
          <cell r="D268">
            <v>7.8955080000000004</v>
          </cell>
          <cell r="F268">
            <v>7.8955080000000004</v>
          </cell>
          <cell r="I268">
            <v>7.8955080000000004</v>
          </cell>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Q268">
            <v>0</v>
          </cell>
          <cell r="S268">
            <v>3.5</v>
          </cell>
        </row>
        <row r="269">
          <cell r="A269" t="str">
            <v>1.1.4.184</v>
          </cell>
          <cell r="B269" t="str">
            <v>Строительство ВЛ-0,4кВ СОТ Прибрежный-3</v>
          </cell>
          <cell r="C269" t="str">
            <v>С_1.1.4.184</v>
          </cell>
          <cell r="D269">
            <v>7.8955080000000004</v>
          </cell>
          <cell r="F269">
            <v>7.8955080000000004</v>
          </cell>
          <cell r="I269">
            <v>7.8955080000000004</v>
          </cell>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Q269">
            <v>0</v>
          </cell>
          <cell r="S269">
            <v>3.5</v>
          </cell>
        </row>
        <row r="270">
          <cell r="A270" t="str">
            <v>1.1.4.185</v>
          </cell>
          <cell r="B270" t="str">
            <v>Строительство ВЛ-0,4кВ СТ Полимер</v>
          </cell>
          <cell r="C270" t="str">
            <v>С_1.1.4.185</v>
          </cell>
          <cell r="D270">
            <v>7.8955080000000004</v>
          </cell>
          <cell r="F270">
            <v>7.8955080000000004</v>
          </cell>
          <cell r="I270">
            <v>7.8955080000000004</v>
          </cell>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Q270">
            <v>0</v>
          </cell>
          <cell r="S270">
            <v>3.5</v>
          </cell>
        </row>
        <row r="271">
          <cell r="A271" t="str">
            <v>1.1.4.186</v>
          </cell>
          <cell r="B271" t="str">
            <v>Строительство ВЛ-0,4кВ СОТ Заречный</v>
          </cell>
          <cell r="C271" t="str">
            <v>С_1.1.4.186</v>
          </cell>
          <cell r="D271">
            <v>7.8955080000000004</v>
          </cell>
          <cell r="F271">
            <v>7.8955080000000004</v>
          </cell>
          <cell r="I271">
            <v>7.8955080000000004</v>
          </cell>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Q271">
            <v>0</v>
          </cell>
          <cell r="S271">
            <v>3.5</v>
          </cell>
        </row>
        <row r="272">
          <cell r="A272" t="str">
            <v>1.1.4.187</v>
          </cell>
          <cell r="B272" t="str">
            <v>Строительство ВЛ-0,4кВ СОТ Север</v>
          </cell>
          <cell r="C272" t="str">
            <v>С_1.1.4.187</v>
          </cell>
          <cell r="D272">
            <v>7.8955080000000004</v>
          </cell>
          <cell r="F272">
            <v>7.8955080000000004</v>
          </cell>
          <cell r="I272">
            <v>7.8955080000000004</v>
          </cell>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Q272">
            <v>0</v>
          </cell>
          <cell r="S272">
            <v>3.5</v>
          </cell>
        </row>
        <row r="273">
          <cell r="A273" t="str">
            <v>1.1.4.188</v>
          </cell>
          <cell r="B273" t="str">
            <v>Строительство ВЛ-0,4кВ СОТ Север-1</v>
          </cell>
          <cell r="C273" t="str">
            <v>С_1.1.4.188</v>
          </cell>
          <cell r="D273">
            <v>7.8955080000000004</v>
          </cell>
          <cell r="F273">
            <v>7.8955080000000004</v>
          </cell>
          <cell r="I273">
            <v>7.8955080000000004</v>
          </cell>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Q273">
            <v>0</v>
          </cell>
          <cell r="S273">
            <v>3.5</v>
          </cell>
        </row>
        <row r="274">
          <cell r="A274" t="str">
            <v>1.1.4.189</v>
          </cell>
          <cell r="B274" t="str">
            <v>Строительство ВЛ-0,4кВ СОТ Черемушки</v>
          </cell>
          <cell r="C274" t="str">
            <v>С_1.1.4.189</v>
          </cell>
          <cell r="D274">
            <v>7.8955080000000004</v>
          </cell>
          <cell r="F274">
            <v>7.8955080000000004</v>
          </cell>
          <cell r="I274">
            <v>7.8955080000000004</v>
          </cell>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Q274">
            <v>0</v>
          </cell>
          <cell r="S274">
            <v>3.5</v>
          </cell>
        </row>
        <row r="275">
          <cell r="A275" t="str">
            <v>1.1.4.190</v>
          </cell>
          <cell r="B275" t="str">
            <v>Строительство ВЛ-0,4кВ ПДК Черемушки-2</v>
          </cell>
          <cell r="C275" t="str">
            <v>С_1.1.4.190</v>
          </cell>
          <cell r="D275">
            <v>7.8955080000000004</v>
          </cell>
          <cell r="F275">
            <v>7.8955080000000004</v>
          </cell>
          <cell r="I275">
            <v>7.8955080000000004</v>
          </cell>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Q275">
            <v>0</v>
          </cell>
          <cell r="S275">
            <v>3.5</v>
          </cell>
        </row>
        <row r="276">
          <cell r="A276" t="str">
            <v>1.1.4.191</v>
          </cell>
          <cell r="B276" t="str">
            <v>Строительство ВЛ-0,4кВ СПК Авиатор-34</v>
          </cell>
          <cell r="C276" t="str">
            <v>С_1.1.4.191</v>
          </cell>
          <cell r="D276">
            <v>7.8955080000000004</v>
          </cell>
          <cell r="F276">
            <v>7.8955080000000004</v>
          </cell>
          <cell r="I276">
            <v>7.8955080000000004</v>
          </cell>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Q276">
            <v>0</v>
          </cell>
          <cell r="S276">
            <v>3.5</v>
          </cell>
        </row>
        <row r="277">
          <cell r="A277" t="str">
            <v>1.1.4.192</v>
          </cell>
          <cell r="B277" t="str">
            <v>Строительство ВЛ-0,4кВ СНТ Дзержинец</v>
          </cell>
          <cell r="C277" t="str">
            <v>С_1.1.4.192</v>
          </cell>
          <cell r="D277">
            <v>7.8955080000000004</v>
          </cell>
          <cell r="F277">
            <v>7.8955080000000004</v>
          </cell>
          <cell r="I277">
            <v>7.8955080000000004</v>
          </cell>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Q277">
            <v>0</v>
          </cell>
          <cell r="S277">
            <v>3.5</v>
          </cell>
        </row>
        <row r="278">
          <cell r="A278" t="str">
            <v>1.1.4.193</v>
          </cell>
          <cell r="B278" t="str">
            <v>Строительство ВЛ-0,4кВ ПСОК №8</v>
          </cell>
          <cell r="C278" t="str">
            <v>С_1.1.4.193</v>
          </cell>
          <cell r="D278">
            <v>0</v>
          </cell>
          <cell r="F278">
            <v>0</v>
          </cell>
          <cell r="I278">
            <v>0</v>
          </cell>
          <cell r="K278">
            <v>0</v>
          </cell>
          <cell r="L278">
            <v>0</v>
          </cell>
          <cell r="M278">
            <v>0</v>
          </cell>
          <cell r="N278" t="str">
            <v>Для электроснабжения индивидуальных жилых домов в ДНТ , Прирост полезного отпуска на 150 тыс кВт.ч.</v>
          </cell>
          <cell r="Q278">
            <v>0</v>
          </cell>
          <cell r="S278">
            <v>0</v>
          </cell>
        </row>
        <row r="279">
          <cell r="A279" t="str">
            <v>1.1.4.194</v>
          </cell>
          <cell r="B279" t="str">
            <v>Строительство ВЛ-0,4кВ СТ № 4</v>
          </cell>
          <cell r="C279" t="str">
            <v>С_1.1.4.194</v>
          </cell>
          <cell r="D279">
            <v>0</v>
          </cell>
          <cell r="F279">
            <v>0</v>
          </cell>
          <cell r="I279">
            <v>0</v>
          </cell>
          <cell r="K279">
            <v>0</v>
          </cell>
          <cell r="L279">
            <v>0</v>
          </cell>
          <cell r="M279">
            <v>0</v>
          </cell>
          <cell r="N279" t="str">
            <v>Для электроснабжения индивидуальных жилых домов в ДНТ , Прирост полезного отпуска на 150 тыс кВт.ч.</v>
          </cell>
          <cell r="Q279">
            <v>0</v>
          </cell>
          <cell r="S279">
            <v>0</v>
          </cell>
        </row>
        <row r="280">
          <cell r="A280" t="str">
            <v>1.1.4.195</v>
          </cell>
          <cell r="B280" t="str">
            <v>Строительство ВЛ-0,4кВ СТ № 5</v>
          </cell>
          <cell r="C280" t="str">
            <v>С_1.1.4.195</v>
          </cell>
          <cell r="D280">
            <v>0</v>
          </cell>
          <cell r="F280">
            <v>0</v>
          </cell>
          <cell r="I280">
            <v>0</v>
          </cell>
          <cell r="K280">
            <v>0</v>
          </cell>
          <cell r="L280">
            <v>0</v>
          </cell>
          <cell r="M280">
            <v>0</v>
          </cell>
          <cell r="N280" t="str">
            <v>Для электроснабжения индивидуальных жилых домов в ДНТ , Прирост полезного отпуска на 150 тыс кВт.ч.</v>
          </cell>
          <cell r="Q280">
            <v>0</v>
          </cell>
          <cell r="S280">
            <v>0</v>
          </cell>
        </row>
        <row r="281">
          <cell r="A281" t="str">
            <v>1.1.4.196</v>
          </cell>
          <cell r="B281" t="str">
            <v>Строительство ВЛ-0,4кВ СТ № 3</v>
          </cell>
          <cell r="C281" t="str">
            <v>С_1.1.4.196</v>
          </cell>
          <cell r="D281">
            <v>0</v>
          </cell>
          <cell r="F281">
            <v>0</v>
          </cell>
          <cell r="I281">
            <v>0</v>
          </cell>
          <cell r="K281">
            <v>0</v>
          </cell>
          <cell r="L281">
            <v>0</v>
          </cell>
          <cell r="M281">
            <v>0</v>
          </cell>
          <cell r="N281" t="str">
            <v>Для электроснабжения индивидуальных жилых домов в ДНТ , Прирост полезного отпуска на 150 тыс кВт.ч.</v>
          </cell>
          <cell r="Q281">
            <v>0</v>
          </cell>
          <cell r="S281">
            <v>0</v>
          </cell>
        </row>
        <row r="282">
          <cell r="A282" t="str">
            <v>1.1.4.197</v>
          </cell>
          <cell r="B282" t="str">
            <v>Строительство ВЛ-0,4кВ СТ № 2</v>
          </cell>
          <cell r="C282" t="str">
            <v>С_1.1.4.197</v>
          </cell>
          <cell r="D282">
            <v>0</v>
          </cell>
          <cell r="F282">
            <v>0</v>
          </cell>
          <cell r="I282">
            <v>0</v>
          </cell>
          <cell r="K282">
            <v>0</v>
          </cell>
          <cell r="L282">
            <v>0</v>
          </cell>
          <cell r="M282">
            <v>0</v>
          </cell>
          <cell r="N282" t="str">
            <v>Для электроснабжения индивидуальных жилых домов в ДНТ , Прирост полезного отпуска на 150 тыс кВт.ч.</v>
          </cell>
          <cell r="Q282">
            <v>0</v>
          </cell>
          <cell r="S282">
            <v>0</v>
          </cell>
        </row>
        <row r="283">
          <cell r="A283" t="str">
            <v>1.1.4.198</v>
          </cell>
          <cell r="B283" t="str">
            <v>Строительство ВЛ-0,4кВ СТ Ручеек</v>
          </cell>
          <cell r="C283" t="str">
            <v>С_1.1.4.198</v>
          </cell>
          <cell r="D283">
            <v>0</v>
          </cell>
          <cell r="F283">
            <v>0</v>
          </cell>
          <cell r="I283">
            <v>0</v>
          </cell>
          <cell r="K283">
            <v>0</v>
          </cell>
          <cell r="L283">
            <v>0</v>
          </cell>
          <cell r="M283">
            <v>0</v>
          </cell>
          <cell r="N283" t="str">
            <v>Для электроснабжения индивидуальных жилых домов в ДНТ , Прирост полезного отпуска на 150 тыс кВт.ч.</v>
          </cell>
          <cell r="Q283">
            <v>0</v>
          </cell>
          <cell r="S283">
            <v>0</v>
          </cell>
        </row>
        <row r="284">
          <cell r="A284" t="str">
            <v>1.1.4.199</v>
          </cell>
          <cell r="B284" t="str">
            <v>Строительство ВЛ-0,4кВ СОТ Кооператор</v>
          </cell>
          <cell r="C284" t="str">
            <v>С_1.1.4.199</v>
          </cell>
          <cell r="D284">
            <v>0</v>
          </cell>
          <cell r="F284">
            <v>0</v>
          </cell>
          <cell r="I284">
            <v>0</v>
          </cell>
          <cell r="K284">
            <v>0</v>
          </cell>
          <cell r="L284">
            <v>0</v>
          </cell>
          <cell r="M284">
            <v>0</v>
          </cell>
          <cell r="N284" t="str">
            <v>Для электроснабжения индивидуальных жилых домов в ДНТ , Прирост полезного отпуска на 150 тыс кВт.ч.</v>
          </cell>
          <cell r="Q284">
            <v>0</v>
          </cell>
          <cell r="S284">
            <v>0</v>
          </cell>
        </row>
        <row r="285">
          <cell r="A285" t="str">
            <v>1.1.4.200</v>
          </cell>
          <cell r="B285" t="str">
            <v>Строительство ВЛ-0,4кВ СОТ Монтажник-40</v>
          </cell>
          <cell r="C285" t="str">
            <v>С_1.1.4.200</v>
          </cell>
          <cell r="D285">
            <v>0</v>
          </cell>
          <cell r="F285">
            <v>0</v>
          </cell>
          <cell r="I285">
            <v>0</v>
          </cell>
          <cell r="K285">
            <v>0</v>
          </cell>
          <cell r="L285">
            <v>0</v>
          </cell>
          <cell r="M285">
            <v>0</v>
          </cell>
          <cell r="N285" t="str">
            <v>Для электроснабжения индивидуальных жилых домов в ДНТ , Прирост полезного отпуска на 150 тыс кВт.ч.</v>
          </cell>
          <cell r="Q285">
            <v>0</v>
          </cell>
          <cell r="S285">
            <v>0</v>
          </cell>
        </row>
        <row r="286">
          <cell r="A286" t="str">
            <v>1.1.4.201</v>
          </cell>
          <cell r="B286" t="str">
            <v>Строительство ВЛ-0,4кВ СОТ Магистраль</v>
          </cell>
          <cell r="C286" t="str">
            <v>С_1.1.4.201</v>
          </cell>
          <cell r="D286">
            <v>0</v>
          </cell>
          <cell r="F286">
            <v>0</v>
          </cell>
          <cell r="I286">
            <v>0</v>
          </cell>
          <cell r="K286">
            <v>0</v>
          </cell>
          <cell r="L286">
            <v>0</v>
          </cell>
          <cell r="M286">
            <v>0</v>
          </cell>
          <cell r="N286" t="str">
            <v>Для электроснабжения индивидуальных жилых домов в ДНТ , Прирост полезного отпуска на 150 тыс кВт.ч.</v>
          </cell>
          <cell r="Q286">
            <v>0</v>
          </cell>
          <cell r="S286">
            <v>0</v>
          </cell>
        </row>
        <row r="287">
          <cell r="A287" t="str">
            <v>1.1.4.202</v>
          </cell>
          <cell r="B287" t="str">
            <v>Строительство ВЛ-0,4кВ СОТ Кедр</v>
          </cell>
          <cell r="C287" t="str">
            <v>С_1.1.4.202</v>
          </cell>
          <cell r="D287">
            <v>0</v>
          </cell>
          <cell r="F287">
            <v>0</v>
          </cell>
          <cell r="I287">
            <v>0</v>
          </cell>
          <cell r="K287">
            <v>0</v>
          </cell>
          <cell r="L287">
            <v>0</v>
          </cell>
          <cell r="M287">
            <v>0</v>
          </cell>
          <cell r="N287" t="str">
            <v>Для электроснабжения индивидуальных жилых домов в ДНТ , Прирост полезного отпуска на 150 тыс кВт.ч.</v>
          </cell>
          <cell r="Q287">
            <v>0</v>
          </cell>
          <cell r="S287">
            <v>0</v>
          </cell>
        </row>
        <row r="288">
          <cell r="A288" t="str">
            <v>1.1.4.203</v>
          </cell>
          <cell r="B288" t="str">
            <v>Строительство ВЛ-0,4кВ СОТ Мостовик-1</v>
          </cell>
          <cell r="C288" t="str">
            <v>С_1.1.4.203</v>
          </cell>
          <cell r="D288">
            <v>0</v>
          </cell>
          <cell r="F288">
            <v>0</v>
          </cell>
          <cell r="I288">
            <v>0</v>
          </cell>
          <cell r="K288">
            <v>0</v>
          </cell>
          <cell r="L288">
            <v>0</v>
          </cell>
          <cell r="M288">
            <v>0</v>
          </cell>
          <cell r="N288" t="str">
            <v>Для электроснабжения индивидуальных жилых домов в ДНТ , Прирост полезного отпуска на 150 тыс кВт.ч.</v>
          </cell>
          <cell r="Q288">
            <v>0</v>
          </cell>
          <cell r="S288">
            <v>0</v>
          </cell>
        </row>
        <row r="289">
          <cell r="A289" t="str">
            <v>1.1.4.204</v>
          </cell>
          <cell r="B289" t="str">
            <v>Строительство ВЛ-0,4кВ ДНТ Калинка</v>
          </cell>
          <cell r="C289" t="str">
            <v>С_1.1.4.204</v>
          </cell>
          <cell r="D289">
            <v>0</v>
          </cell>
          <cell r="F289">
            <v>0</v>
          </cell>
          <cell r="I289">
            <v>0</v>
          </cell>
          <cell r="K289">
            <v>0</v>
          </cell>
          <cell r="L289">
            <v>0</v>
          </cell>
          <cell r="M289">
            <v>0</v>
          </cell>
          <cell r="N289" t="str">
            <v>Для электроснабжения индивидуальных жилых домов в ДНТ , Прирост полезного отпуска на 150 тыс кВт.ч.</v>
          </cell>
          <cell r="Q289">
            <v>0</v>
          </cell>
          <cell r="S289">
            <v>0</v>
          </cell>
        </row>
        <row r="290">
          <cell r="A290" t="str">
            <v>1.1.4.205</v>
          </cell>
          <cell r="B290" t="str">
            <v>Строительство ВЛ-0,4кВ ДНТ Тихое</v>
          </cell>
          <cell r="C290" t="str">
            <v>С_1.1.4.205</v>
          </cell>
          <cell r="D290">
            <v>0</v>
          </cell>
          <cell r="F290">
            <v>0</v>
          </cell>
          <cell r="I290">
            <v>0</v>
          </cell>
          <cell r="K290">
            <v>0</v>
          </cell>
          <cell r="L290">
            <v>0</v>
          </cell>
          <cell r="M290">
            <v>0</v>
          </cell>
          <cell r="N290" t="str">
            <v>Для электроснабжения индивидуальных жилых домов в ДНТ , Прирост полезного отпуска на 150 тыс кВт.ч.</v>
          </cell>
          <cell r="Q290">
            <v>0</v>
          </cell>
          <cell r="S290">
            <v>0</v>
          </cell>
        </row>
        <row r="291">
          <cell r="A291" t="str">
            <v>1.1.4.206</v>
          </cell>
          <cell r="B291" t="str">
            <v>Строительство ВЛ-0,4кВ СТ Зори Сургута</v>
          </cell>
          <cell r="C291" t="str">
            <v>С_1.1.4.206</v>
          </cell>
          <cell r="D291">
            <v>0</v>
          </cell>
          <cell r="F291">
            <v>0</v>
          </cell>
          <cell r="I291">
            <v>0</v>
          </cell>
          <cell r="K291">
            <v>0</v>
          </cell>
          <cell r="L291">
            <v>0</v>
          </cell>
          <cell r="M291">
            <v>0</v>
          </cell>
          <cell r="N291" t="str">
            <v>Для электроснабжения индивидуальных жилых домов в ДНТ , Прирост полезного отпуска на 150 тыс кВт.ч.</v>
          </cell>
          <cell r="Q291">
            <v>0</v>
          </cell>
          <cell r="S291">
            <v>0</v>
          </cell>
        </row>
        <row r="292">
          <cell r="A292" t="str">
            <v>1.1.4.207</v>
          </cell>
          <cell r="B292" t="str">
            <v>Строительство ВЛ-0,4кВ ДНТ Птицевод Севера</v>
          </cell>
          <cell r="C292" t="str">
            <v>С_1.1.4.207</v>
          </cell>
          <cell r="D292">
            <v>0</v>
          </cell>
          <cell r="F292">
            <v>0</v>
          </cell>
          <cell r="I292">
            <v>0</v>
          </cell>
          <cell r="K292">
            <v>0</v>
          </cell>
          <cell r="L292">
            <v>0</v>
          </cell>
          <cell r="M292">
            <v>0</v>
          </cell>
          <cell r="N292" t="str">
            <v>Для электроснабжения индивидуальных жилых домов в ДНТ , Прирост полезного отпуска на 150 тыс кВт.ч.</v>
          </cell>
          <cell r="Q292">
            <v>0</v>
          </cell>
          <cell r="S292">
            <v>0</v>
          </cell>
        </row>
        <row r="293">
          <cell r="A293" t="str">
            <v>1.1.4.208</v>
          </cell>
          <cell r="B293" t="str">
            <v>Строительство ВЛ-0,4кВ СОТ Энергетик-4</v>
          </cell>
          <cell r="C293" t="str">
            <v>С_1.1.4.208</v>
          </cell>
          <cell r="D293">
            <v>7.8955080000000004</v>
          </cell>
          <cell r="F293">
            <v>7.8955080000000004</v>
          </cell>
          <cell r="I293">
            <v>7.8955080000000004</v>
          </cell>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Q293">
            <v>0</v>
          </cell>
          <cell r="S293">
            <v>3.5</v>
          </cell>
        </row>
        <row r="294">
          <cell r="A294" t="str">
            <v>1.1.4.209</v>
          </cell>
          <cell r="B294" t="str">
            <v>Строительство ВЛ-0,4кВ СОТ Хвойный</v>
          </cell>
          <cell r="C294" t="str">
            <v>С_1.1.4.209</v>
          </cell>
          <cell r="D294">
            <v>7.8955080000000004</v>
          </cell>
          <cell r="F294">
            <v>7.8955080000000004</v>
          </cell>
          <cell r="I294">
            <v>7.8955080000000004</v>
          </cell>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Q294">
            <v>0</v>
          </cell>
          <cell r="S294">
            <v>3.5</v>
          </cell>
        </row>
        <row r="295">
          <cell r="A295" t="str">
            <v>1.1.4.210</v>
          </cell>
          <cell r="B295" t="str">
            <v>Строительство ВЛ-0,4кВ ДК Солнечное</v>
          </cell>
          <cell r="C295" t="str">
            <v>С_1.1.4.210</v>
          </cell>
          <cell r="D295">
            <v>7.8955080000000004</v>
          </cell>
          <cell r="F295">
            <v>7.8955080000000004</v>
          </cell>
          <cell r="I295">
            <v>7.8955080000000004</v>
          </cell>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Q295">
            <v>0</v>
          </cell>
          <cell r="S295">
            <v>3.5</v>
          </cell>
        </row>
        <row r="296">
          <cell r="A296" t="str">
            <v>1.1.4.211</v>
          </cell>
          <cell r="B296" t="str">
            <v>Строительство ВЛ-0,4кВ СОТ Рассвет</v>
          </cell>
          <cell r="C296" t="str">
            <v>С_1.1.4.211</v>
          </cell>
          <cell r="D296">
            <v>7.8955080000000004</v>
          </cell>
          <cell r="F296">
            <v>7.8955080000000004</v>
          </cell>
          <cell r="I296">
            <v>7.8955080000000004</v>
          </cell>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Q296">
            <v>0</v>
          </cell>
          <cell r="S296">
            <v>3.5</v>
          </cell>
        </row>
        <row r="297">
          <cell r="A297" t="str">
            <v>1.1.4.212</v>
          </cell>
          <cell r="B297" t="str">
            <v>Строительство ВЛ-0,4кВ СОТ Локомотив</v>
          </cell>
          <cell r="C297" t="str">
            <v>С_1.1.4.212</v>
          </cell>
          <cell r="D297">
            <v>7.8955080000000004</v>
          </cell>
          <cell r="F297">
            <v>7.8955080000000004</v>
          </cell>
          <cell r="I297">
            <v>7.8955080000000004</v>
          </cell>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Q297">
            <v>0</v>
          </cell>
          <cell r="S297">
            <v>3.5</v>
          </cell>
        </row>
        <row r="298">
          <cell r="A298" t="str">
            <v>1.1.4.213</v>
          </cell>
          <cell r="B298" t="str">
            <v>Строительство ВЛ-0,4кВ СОТ Речник</v>
          </cell>
          <cell r="C298" t="str">
            <v>С_1.1.4.213</v>
          </cell>
          <cell r="D298">
            <v>7.8955080000000004</v>
          </cell>
          <cell r="F298">
            <v>7.8955080000000004</v>
          </cell>
          <cell r="I298">
            <v>7.8955080000000004</v>
          </cell>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Q298">
            <v>0</v>
          </cell>
          <cell r="S298">
            <v>3.5</v>
          </cell>
        </row>
        <row r="299">
          <cell r="A299" t="str">
            <v>1.1.4.214</v>
          </cell>
          <cell r="B299" t="str">
            <v>Строительство КЛ-0,4кВ ТП-355 Маяковского-27/1</v>
          </cell>
          <cell r="C299" t="str">
            <v>D_1.1.4.214</v>
          </cell>
          <cell r="D299">
            <v>0.42490164519999996</v>
          </cell>
          <cell r="F299">
            <v>0.42490164519999996</v>
          </cell>
          <cell r="I299">
            <v>0.42490164519999996</v>
          </cell>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Q299">
            <v>0</v>
          </cell>
          <cell r="S299">
            <v>0.224</v>
          </cell>
        </row>
        <row r="300">
          <cell r="A300" t="str">
            <v>1.1.4.215</v>
          </cell>
          <cell r="B300" t="str">
            <v xml:space="preserve"> Строительство КЛ-0,4кВ ТП-505 - ул.Привокзальная 4Б</v>
          </cell>
          <cell r="C300" t="str">
            <v>E_1.1.4.215</v>
          </cell>
          <cell r="D300">
            <v>0.40059119999999998</v>
          </cell>
          <cell r="F300">
            <v>0.40059119999999998</v>
          </cell>
          <cell r="I300">
            <v>0.40059119999999998</v>
          </cell>
          <cell r="K300">
            <v>0.33382600000000001</v>
          </cell>
          <cell r="L300">
            <v>2019</v>
          </cell>
          <cell r="M300">
            <v>0.33382600000000001</v>
          </cell>
          <cell r="N300" t="str">
            <v>Для надежного электроснабжения жилого дома ул. Привокзальная 4Б</v>
          </cell>
          <cell r="Q300">
            <v>0</v>
          </cell>
          <cell r="S300">
            <v>0.27200000000000002</v>
          </cell>
        </row>
        <row r="301">
          <cell r="A301" t="str">
            <v>1.1.4.216</v>
          </cell>
          <cell r="B301" t="str">
            <v xml:space="preserve"> Строительство КЛ-0,4кВ ТП-508 - ул.Мечникова 2</v>
          </cell>
          <cell r="C301" t="str">
            <v>E_1.1.4.216</v>
          </cell>
          <cell r="D301">
            <v>0.42512759999999999</v>
          </cell>
          <cell r="F301">
            <v>0.42512759999999999</v>
          </cell>
          <cell r="I301">
            <v>0.42512759999999999</v>
          </cell>
          <cell r="K301">
            <v>0.354273</v>
          </cell>
          <cell r="L301">
            <v>2019</v>
          </cell>
          <cell r="M301">
            <v>0.354273</v>
          </cell>
          <cell r="N301" t="str">
            <v>Для надежного электроснабжения жилого дома ул. Мечникова 2</v>
          </cell>
          <cell r="Q301">
            <v>0</v>
          </cell>
          <cell r="S301">
            <v>0.314</v>
          </cell>
        </row>
        <row r="302">
          <cell r="A302" t="str">
            <v>1.1.4.217</v>
          </cell>
          <cell r="B302" t="str">
            <v xml:space="preserve">Строительство КЛ-0,4кВ ТП-2х1000кВА мкр.27А Югорская 38 </v>
          </cell>
          <cell r="C302" t="str">
            <v>E_1.1.4.217</v>
          </cell>
          <cell r="D302">
            <v>1.26918</v>
          </cell>
          <cell r="F302">
            <v>1.26918</v>
          </cell>
          <cell r="I302">
            <v>1.26918</v>
          </cell>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302">
            <v>0</v>
          </cell>
          <cell r="S302">
            <v>0.83</v>
          </cell>
        </row>
        <row r="303">
          <cell r="A303" t="str">
            <v>1.1.4.218</v>
          </cell>
          <cell r="B303" t="str">
            <v xml:space="preserve">Строительство КЛ-0,4кВ ТП-2х1000кВА мкр.27А Югорская 38/1 </v>
          </cell>
          <cell r="C303" t="str">
            <v>E_1.1.4.218</v>
          </cell>
          <cell r="D303">
            <v>0.4135392</v>
          </cell>
          <cell r="F303">
            <v>0.4135392</v>
          </cell>
          <cell r="I303">
            <v>0.4135392</v>
          </cell>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303">
            <v>0</v>
          </cell>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F304">
            <v>0.55102439999999997</v>
          </cell>
          <cell r="I304">
            <v>0.55102439999999997</v>
          </cell>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Q304">
            <v>0</v>
          </cell>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F307">
            <v>0</v>
          </cell>
          <cell r="I307">
            <v>0</v>
          </cell>
          <cell r="K307">
            <v>0</v>
          </cell>
          <cell r="L307">
            <v>0</v>
          </cell>
          <cell r="M307">
            <v>0</v>
          </cell>
          <cell r="N307">
            <v>0</v>
          </cell>
          <cell r="Q307">
            <v>0</v>
          </cell>
          <cell r="S307">
            <v>0</v>
          </cell>
        </row>
        <row r="308">
          <cell r="A308" t="str">
            <v>1.2.1.2</v>
          </cell>
          <cell r="B308" t="str">
            <v>Монтаж пожарной сигнализации на ПС-110/10 кВ "Университет"</v>
          </cell>
          <cell r="C308" t="str">
            <v>С_1.2.1.2</v>
          </cell>
          <cell r="D308">
            <v>0</v>
          </cell>
          <cell r="F308">
            <v>0</v>
          </cell>
          <cell r="I308">
            <v>0</v>
          </cell>
          <cell r="K308">
            <v>0</v>
          </cell>
          <cell r="L308">
            <v>0</v>
          </cell>
          <cell r="M308">
            <v>0</v>
          </cell>
          <cell r="N308" t="str">
            <v>Повышение пожарной безопасности, Нормы пожарной безопасности НПБ 110-03 (Таблица2);
ФЗ-117 от 10.07.2012г</v>
          </cell>
          <cell r="Q308">
            <v>0</v>
          </cell>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F309">
            <v>28.315459914599995</v>
          </cell>
          <cell r="I309">
            <v>28.315459914599995</v>
          </cell>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P309">
            <v>8</v>
          </cell>
          <cell r="Q309">
            <v>20</v>
          </cell>
          <cell r="S309">
            <v>0</v>
          </cell>
        </row>
        <row r="310">
          <cell r="A310" t="str">
            <v>1.2.1.3</v>
          </cell>
          <cell r="B310" t="str">
            <v>Распределительные подстанции 6/10кВ (РП)</v>
          </cell>
          <cell r="C310" t="str">
            <v>С_1.2.1.3</v>
          </cell>
          <cell r="D310">
            <v>0</v>
          </cell>
          <cell r="F310">
            <v>0</v>
          </cell>
          <cell r="I310">
            <v>0</v>
          </cell>
          <cell r="K310">
            <v>0</v>
          </cell>
          <cell r="L310">
            <v>0</v>
          </cell>
          <cell r="M310">
            <v>0</v>
          </cell>
          <cell r="N310">
            <v>0</v>
          </cell>
          <cell r="Q310">
            <v>0</v>
          </cell>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F311">
            <v>0</v>
          </cell>
          <cell r="I311">
            <v>0</v>
          </cell>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Q311">
            <v>0</v>
          </cell>
          <cell r="S311">
            <v>0</v>
          </cell>
        </row>
        <row r="312">
          <cell r="A312" t="str">
            <v>1.2.1.5</v>
          </cell>
          <cell r="B312" t="str">
            <v>Реконструкция Оборудования РП-119</v>
          </cell>
          <cell r="C312" t="str">
            <v>С_1.2.1.5</v>
          </cell>
          <cell r="D312">
            <v>21.4559712</v>
          </cell>
          <cell r="F312">
            <v>21.4559712</v>
          </cell>
          <cell r="I312">
            <v>21.4559712</v>
          </cell>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312">
            <v>1.26</v>
          </cell>
          <cell r="Q312">
            <v>1.26</v>
          </cell>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F313">
            <v>0</v>
          </cell>
          <cell r="I313">
            <v>0</v>
          </cell>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313">
            <v>0</v>
          </cell>
          <cell r="Q313">
            <v>0</v>
          </cell>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F314">
            <v>9.875195999999999</v>
          </cell>
          <cell r="I314">
            <v>9.875195999999999</v>
          </cell>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314">
            <v>1.26</v>
          </cell>
          <cell r="Q314">
            <v>1.26</v>
          </cell>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F315">
            <v>0</v>
          </cell>
          <cell r="I315">
            <v>0</v>
          </cell>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Q315">
            <v>0</v>
          </cell>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F316">
            <v>0</v>
          </cell>
          <cell r="I316">
            <v>0</v>
          </cell>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316">
            <v>0</v>
          </cell>
          <cell r="Q316">
            <v>0</v>
          </cell>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F317">
            <v>9.875195999999999</v>
          </cell>
          <cell r="I317">
            <v>9.875195999999999</v>
          </cell>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317">
            <v>1.26</v>
          </cell>
          <cell r="Q317">
            <v>1.26</v>
          </cell>
          <cell r="S317">
            <v>0</v>
          </cell>
        </row>
        <row r="318">
          <cell r="A318" t="str">
            <v>1.2.1.10.1</v>
          </cell>
          <cell r="B318" t="str">
            <v>Реконструкция оборудования РП - 143  АКТ № 4</v>
          </cell>
          <cell r="C318" t="str">
            <v>D_1.2.1.10.1</v>
          </cell>
          <cell r="D318">
            <v>0</v>
          </cell>
          <cell r="F318">
            <v>0</v>
          </cell>
          <cell r="I318">
            <v>0</v>
          </cell>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Q318">
            <v>0</v>
          </cell>
          <cell r="S318">
            <v>0</v>
          </cell>
        </row>
        <row r="319">
          <cell r="A319" t="str">
            <v>1.2.1.10.2</v>
          </cell>
          <cell r="B319" t="str">
            <v>Реконструкция оборудования РП-164</v>
          </cell>
          <cell r="C319" t="str">
            <v>D_1.2.1.10.2</v>
          </cell>
          <cell r="D319">
            <v>1.223207352</v>
          </cell>
          <cell r="F319">
            <v>1.223207352</v>
          </cell>
          <cell r="I319">
            <v>1.223207352</v>
          </cell>
          <cell r="K319">
            <v>1.0366164</v>
          </cell>
          <cell r="L319">
            <v>2018</v>
          </cell>
          <cell r="M319">
            <v>1.0366164</v>
          </cell>
          <cell r="N319" t="str">
            <v>Обеспечение электроснабжением жилых домов №3,4 в микрорайоне №35 г.Сургут (ООО "Брусника Югра" )</v>
          </cell>
          <cell r="Q319">
            <v>0</v>
          </cell>
          <cell r="S319">
            <v>0</v>
          </cell>
        </row>
        <row r="320">
          <cell r="A320" t="str">
            <v>1.2.1.10.3</v>
          </cell>
          <cell r="B320" t="str">
            <v>Реконструкция оборудования РП-142 мкр. НГДУ</v>
          </cell>
          <cell r="C320" t="str">
            <v>D_1.2.1.10.3</v>
          </cell>
          <cell r="D320">
            <v>8.8264915208000012</v>
          </cell>
          <cell r="F320">
            <v>8.8264915208000012</v>
          </cell>
          <cell r="I320">
            <v>8.8264915208000012</v>
          </cell>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Q320">
            <v>0</v>
          </cell>
          <cell r="S320">
            <v>0</v>
          </cell>
        </row>
        <row r="321">
          <cell r="A321" t="str">
            <v>1.2.1.10.4</v>
          </cell>
          <cell r="B321" t="str">
            <v>Реконструкция оборудования РП-120 Югорская 7</v>
          </cell>
          <cell r="C321" t="str">
            <v>D_1.2.1.10.4</v>
          </cell>
          <cell r="D321">
            <v>1.0336932000000001</v>
          </cell>
          <cell r="F321">
            <v>1.0336932000000001</v>
          </cell>
          <cell r="I321">
            <v>1.0336932000000001</v>
          </cell>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Q321">
            <v>0</v>
          </cell>
          <cell r="S321">
            <v>0</v>
          </cell>
        </row>
        <row r="322">
          <cell r="A322" t="str">
            <v>1.2.1.10.5</v>
          </cell>
          <cell r="B322" t="str">
            <v>Реконструкция оборудования РП-145</v>
          </cell>
          <cell r="C322" t="str">
            <v>D_1.2.1.10.5</v>
          </cell>
          <cell r="D322">
            <v>0</v>
          </cell>
          <cell r="F322">
            <v>0</v>
          </cell>
          <cell r="I322">
            <v>0</v>
          </cell>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Q322">
            <v>0</v>
          </cell>
          <cell r="S322">
            <v>0</v>
          </cell>
        </row>
        <row r="323">
          <cell r="A323" t="str">
            <v>1.2.1.10.6</v>
          </cell>
          <cell r="B323" t="str">
            <v>Реконструкция оборудования РП-154</v>
          </cell>
          <cell r="C323" t="str">
            <v>E_1.2.1.10.6</v>
          </cell>
          <cell r="D323">
            <v>4.0653864000000004</v>
          </cell>
          <cell r="F323">
            <v>4.0653864000000004</v>
          </cell>
          <cell r="I323">
            <v>4.0653864000000004</v>
          </cell>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323">
            <v>0</v>
          </cell>
          <cell r="S323">
            <v>0</v>
          </cell>
        </row>
        <row r="324">
          <cell r="A324" t="str">
            <v>1.2.1.11</v>
          </cell>
          <cell r="B324" t="str">
            <v>Трансформаторные подстанции 10/6/0,4кВ</v>
          </cell>
          <cell r="C324" t="str">
            <v>С_1.2.1.11</v>
          </cell>
          <cell r="D324">
            <v>0</v>
          </cell>
          <cell r="F324">
            <v>0</v>
          </cell>
          <cell r="I324">
            <v>0</v>
          </cell>
          <cell r="K324">
            <v>0</v>
          </cell>
          <cell r="L324">
            <v>0</v>
          </cell>
          <cell r="M324">
            <v>0</v>
          </cell>
          <cell r="N324">
            <v>0</v>
          </cell>
          <cell r="Q324">
            <v>0</v>
          </cell>
          <cell r="S324">
            <v>0</v>
          </cell>
        </row>
        <row r="325">
          <cell r="A325" t="str">
            <v>1.2.1.12</v>
          </cell>
          <cell r="B325" t="str">
            <v>Реконструкция ТП - 279 (замена оборудования РУ-10кВ, РУ-0,4кВ, замена 2ТМГ-630кВА)</v>
          </cell>
          <cell r="C325" t="str">
            <v>С_1.2.1.12</v>
          </cell>
          <cell r="D325">
            <v>0</v>
          </cell>
          <cell r="F325">
            <v>0</v>
          </cell>
          <cell r="I325">
            <v>0</v>
          </cell>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Q325">
            <v>0</v>
          </cell>
          <cell r="S325">
            <v>0</v>
          </cell>
        </row>
        <row r="326">
          <cell r="A326" t="str">
            <v>1.2.1.13</v>
          </cell>
          <cell r="B326" t="str">
            <v>Реконструкция ТП - 254 (замена оборудования РУ-10кВ, РУ-0,4кВ, замена 2ТМГ-630кВА)</v>
          </cell>
          <cell r="C326" t="str">
            <v>С_1.2.1.13</v>
          </cell>
          <cell r="D326">
            <v>0</v>
          </cell>
          <cell r="F326">
            <v>0</v>
          </cell>
          <cell r="I326">
            <v>0</v>
          </cell>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Q326">
            <v>0</v>
          </cell>
          <cell r="S326">
            <v>0</v>
          </cell>
        </row>
        <row r="327">
          <cell r="A327" t="str">
            <v>1.2.1.14</v>
          </cell>
          <cell r="B327" t="str">
            <v>Реконструкция ТП - 255 (замена оборудования РУ-10кВ, РУ-0,4кВ, замена 2ТМГ-630кВА)</v>
          </cell>
          <cell r="C327" t="str">
            <v>С_1.2.1.14</v>
          </cell>
          <cell r="D327">
            <v>0</v>
          </cell>
          <cell r="F327">
            <v>0</v>
          </cell>
          <cell r="I327">
            <v>0</v>
          </cell>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Q327">
            <v>0</v>
          </cell>
          <cell r="S327">
            <v>0</v>
          </cell>
        </row>
        <row r="328">
          <cell r="A328" t="str">
            <v>1.2.1.15</v>
          </cell>
          <cell r="B328" t="str">
            <v>Реконструкция ТП - 331 (замена оборудования РУ-10кВ, РУ-0,4кВ, замена 2ТМГ-630кВА)</v>
          </cell>
          <cell r="C328" t="str">
            <v>С_1.2.1.15</v>
          </cell>
          <cell r="D328">
            <v>0</v>
          </cell>
          <cell r="F328">
            <v>0</v>
          </cell>
          <cell r="I328">
            <v>0</v>
          </cell>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P328">
            <v>0</v>
          </cell>
          <cell r="Q328">
            <v>0</v>
          </cell>
          <cell r="S328">
            <v>0</v>
          </cell>
        </row>
        <row r="329">
          <cell r="A329" t="str">
            <v>1.2.1.16</v>
          </cell>
          <cell r="B329" t="str">
            <v>Реконструкция ТП - 332 (замена оборудования РУ-10кВ, РУ-0,4кВ, замена 2ТМГ-630кВА)</v>
          </cell>
          <cell r="C329" t="str">
            <v>С_1.2.1.16</v>
          </cell>
          <cell r="D329">
            <v>0</v>
          </cell>
          <cell r="F329">
            <v>0</v>
          </cell>
          <cell r="I329">
            <v>0</v>
          </cell>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Q329">
            <v>0</v>
          </cell>
          <cell r="S329">
            <v>0</v>
          </cell>
        </row>
        <row r="330">
          <cell r="A330" t="str">
            <v>1.2.1.17</v>
          </cell>
          <cell r="B330" t="str">
            <v>Реконструкция ТП - 333 (замена оборудования РУ-10кВ, РУ-0,4кВ, замена 2ТМГ-630кВА)</v>
          </cell>
          <cell r="C330" t="str">
            <v>С_1.2.1.17</v>
          </cell>
          <cell r="D330">
            <v>0</v>
          </cell>
          <cell r="F330">
            <v>0</v>
          </cell>
          <cell r="I330">
            <v>0</v>
          </cell>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Q330">
            <v>0</v>
          </cell>
          <cell r="S330">
            <v>0</v>
          </cell>
        </row>
        <row r="331">
          <cell r="A331" t="str">
            <v>1.2.1.18</v>
          </cell>
          <cell r="B331" t="str">
            <v>Реконструкция ТП - 334 (замена оборудования РУ-10кВ, РУ-0,4кВ, замена 2ТМГ-630кВА)</v>
          </cell>
          <cell r="C331" t="str">
            <v>С_1.2.1.18</v>
          </cell>
          <cell r="D331">
            <v>0</v>
          </cell>
          <cell r="F331">
            <v>0</v>
          </cell>
          <cell r="I331">
            <v>0</v>
          </cell>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Q331">
            <v>0</v>
          </cell>
          <cell r="S331">
            <v>0</v>
          </cell>
        </row>
        <row r="332">
          <cell r="A332" t="str">
            <v>1.2.1.19</v>
          </cell>
          <cell r="B332" t="str">
            <v>Реконструкция ТП - 335 (замена оборудования РУ-10кВ, РУ-0,4кВ, замена 2ТМГ-630кВА)</v>
          </cell>
          <cell r="C332" t="str">
            <v>С_1.2.1.19</v>
          </cell>
          <cell r="D332">
            <v>0</v>
          </cell>
          <cell r="F332">
            <v>0</v>
          </cell>
          <cell r="I332">
            <v>0</v>
          </cell>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Q332">
            <v>0</v>
          </cell>
          <cell r="S332">
            <v>0</v>
          </cell>
        </row>
        <row r="333">
          <cell r="A333" t="str">
            <v>1.2.1.20</v>
          </cell>
          <cell r="B333" t="str">
            <v>Реконструкция ТП - 337 (замена оборудования РУ-10кВ, РУ-0,4кВ, замена 2ТМГ-630кВА)</v>
          </cell>
          <cell r="C333" t="str">
            <v>С_1.2.1.20</v>
          </cell>
          <cell r="D333">
            <v>0</v>
          </cell>
          <cell r="F333">
            <v>0</v>
          </cell>
          <cell r="I333">
            <v>0</v>
          </cell>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Q333">
            <v>0</v>
          </cell>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F334">
            <v>6.7846439999999992</v>
          </cell>
          <cell r="I334">
            <v>6.7846439999999992</v>
          </cell>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P334">
            <v>1.26</v>
          </cell>
          <cell r="Q334">
            <v>1.26</v>
          </cell>
          <cell r="S334">
            <v>0</v>
          </cell>
        </row>
        <row r="335">
          <cell r="A335" t="str">
            <v>1.2.1.22</v>
          </cell>
          <cell r="B335" t="str">
            <v>Реконструкция ТП - 482 (замена оборудования РУ-10кВ, РУ-0,4кВ, замена 2ТМГ-630кВА)</v>
          </cell>
          <cell r="C335" t="str">
            <v>С_1.2.1.22</v>
          </cell>
          <cell r="D335">
            <v>0</v>
          </cell>
          <cell r="F335">
            <v>0</v>
          </cell>
          <cell r="I335">
            <v>0</v>
          </cell>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Q335">
            <v>0</v>
          </cell>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F336">
            <v>7.7135759999999998</v>
          </cell>
          <cell r="I336">
            <v>7.7135759999999998</v>
          </cell>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P336">
            <v>1.26</v>
          </cell>
          <cell r="Q336">
            <v>1.26</v>
          </cell>
          <cell r="S336">
            <v>0</v>
          </cell>
        </row>
        <row r="337">
          <cell r="A337" t="str">
            <v>1.2.1.24</v>
          </cell>
          <cell r="B337" t="str">
            <v>Реконструкция ТП - 260 (замена оборудования РУ-10кВ, РУ-0,4кВ, замена 2ТМГ-630кВА)</v>
          </cell>
          <cell r="C337" t="str">
            <v>С_1.2.1.24</v>
          </cell>
          <cell r="D337">
            <v>0</v>
          </cell>
          <cell r="F337">
            <v>0</v>
          </cell>
          <cell r="I337">
            <v>0</v>
          </cell>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Q337">
            <v>0</v>
          </cell>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F338">
            <v>7.0805879999999997</v>
          </cell>
          <cell r="I338">
            <v>7.0805879999999997</v>
          </cell>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P338">
            <v>1.26</v>
          </cell>
          <cell r="Q338">
            <v>1.26</v>
          </cell>
          <cell r="S338">
            <v>0</v>
          </cell>
        </row>
        <row r="339">
          <cell r="A339" t="str">
            <v>1.2.1.26</v>
          </cell>
          <cell r="B339" t="str">
            <v>Реконструкция ТП-283 (замена оборудования РУ-10кВ, РУ-0,4кВ, замена 2ТМГ-630кВА)</v>
          </cell>
          <cell r="C339" t="str">
            <v>С_1.2.1.26</v>
          </cell>
          <cell r="D339">
            <v>0</v>
          </cell>
          <cell r="F339">
            <v>0</v>
          </cell>
          <cell r="I339">
            <v>0</v>
          </cell>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Q339">
            <v>0</v>
          </cell>
          <cell r="S339">
            <v>0</v>
          </cell>
        </row>
        <row r="340">
          <cell r="A340" t="str">
            <v>1.2.1.27</v>
          </cell>
          <cell r="B340" t="str">
            <v>Реконструкция ТП-490 (замена оборудования РУ-10кВ, РУ-0,4кВ, замена 2ТМГ-400кВА)</v>
          </cell>
          <cell r="C340" t="str">
            <v>С_1.2.1.27</v>
          </cell>
          <cell r="D340">
            <v>0</v>
          </cell>
          <cell r="F340">
            <v>0</v>
          </cell>
          <cell r="I340">
            <v>0</v>
          </cell>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Q340">
            <v>0</v>
          </cell>
          <cell r="S340">
            <v>0</v>
          </cell>
        </row>
        <row r="341">
          <cell r="A341" t="str">
            <v>1.2.1.28</v>
          </cell>
          <cell r="B341" t="str">
            <v>Реконструкция ТП-430  (замена оборудования РУ-10кВ, РУ-0,4кВ, замена 2ТМГ-630кВА)</v>
          </cell>
          <cell r="C341" t="str">
            <v>С_1.2.1.28</v>
          </cell>
          <cell r="D341">
            <v>0</v>
          </cell>
          <cell r="F341">
            <v>0</v>
          </cell>
          <cell r="I341">
            <v>0</v>
          </cell>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Q341">
            <v>0</v>
          </cell>
          <cell r="S341">
            <v>0</v>
          </cell>
        </row>
        <row r="342">
          <cell r="A342" t="str">
            <v>1.2.1.29</v>
          </cell>
          <cell r="B342" t="str">
            <v>Реконструкция ТП-431 (замена оборудования РУ-10кВ, РУ-0,4кВ, замена 2ТМГ-630кВА)</v>
          </cell>
          <cell r="C342" t="str">
            <v>С_1.2.1.29</v>
          </cell>
          <cell r="D342">
            <v>7.603224</v>
          </cell>
          <cell r="F342">
            <v>7.603224</v>
          </cell>
          <cell r="I342">
            <v>7.603224</v>
          </cell>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P342">
            <v>1.26</v>
          </cell>
          <cell r="Q342">
            <v>1.26</v>
          </cell>
          <cell r="S342">
            <v>0</v>
          </cell>
        </row>
        <row r="343">
          <cell r="A343" t="str">
            <v>1.2.1.30</v>
          </cell>
          <cell r="B343" t="str">
            <v>Реконструкция  ТП-436 (замена оборудования РУ-10кВ, РУ-0,4кВ, замена 2ТМГ-630кВА)</v>
          </cell>
          <cell r="C343" t="str">
            <v>С_1.2.1.30</v>
          </cell>
          <cell r="D343">
            <v>0</v>
          </cell>
          <cell r="F343">
            <v>0</v>
          </cell>
          <cell r="I343">
            <v>0</v>
          </cell>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Q343">
            <v>0</v>
          </cell>
          <cell r="S343">
            <v>0</v>
          </cell>
        </row>
        <row r="344">
          <cell r="A344" t="str">
            <v>1.2.1.31</v>
          </cell>
          <cell r="B344" t="str">
            <v>Реконструкция  ТП-427 (замена оборудования РУ-10кВ, РУ-0,4кВ, замена 2ТМГ-630кВА)</v>
          </cell>
          <cell r="C344" t="str">
            <v>С_1.2.1.31</v>
          </cell>
          <cell r="D344">
            <v>0</v>
          </cell>
          <cell r="F344">
            <v>0</v>
          </cell>
          <cell r="I344">
            <v>0</v>
          </cell>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Q344">
            <v>0</v>
          </cell>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F345">
            <v>0.80705548020000006</v>
          </cell>
          <cell r="I345">
            <v>0.80705548020000006</v>
          </cell>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P345">
            <v>0</v>
          </cell>
          <cell r="Q345">
            <v>0</v>
          </cell>
          <cell r="S345">
            <v>0</v>
          </cell>
        </row>
        <row r="346">
          <cell r="A346" t="str">
            <v>1.2.1.33</v>
          </cell>
          <cell r="B346" t="str">
            <v>Реконструкция ТП-313 (замена оборудования РУ-10кВ, РУ-0,4кВ, замена 2ТМГ-630кВА)</v>
          </cell>
          <cell r="C346" t="str">
            <v>С_1.2.1.33</v>
          </cell>
          <cell r="D346">
            <v>0</v>
          </cell>
          <cell r="F346">
            <v>0</v>
          </cell>
          <cell r="I346">
            <v>0</v>
          </cell>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Q346">
            <v>0</v>
          </cell>
          <cell r="S346">
            <v>0</v>
          </cell>
        </row>
        <row r="347">
          <cell r="A347" t="str">
            <v>1.2.1.34</v>
          </cell>
          <cell r="B347" t="str">
            <v>Реконструкция ТП-222 (замена оборудования РУ-6кВ, РУ-0,4кВ, замена 2ТМГ-630кВА)</v>
          </cell>
          <cell r="C347" t="str">
            <v>С_1.2.1.34</v>
          </cell>
          <cell r="D347">
            <v>0</v>
          </cell>
          <cell r="F347">
            <v>0</v>
          </cell>
          <cell r="I347">
            <v>0</v>
          </cell>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Q347">
            <v>0</v>
          </cell>
          <cell r="S347">
            <v>0</v>
          </cell>
        </row>
        <row r="348">
          <cell r="A348" t="str">
            <v>1.2.1.35</v>
          </cell>
          <cell r="B348" t="str">
            <v>Реконструкция ТП-459 (замена оборудования РУ-10кВ, РУ-0,4кВ, замена 2ТМГ-630кВА)</v>
          </cell>
          <cell r="C348" t="str">
            <v>С_1.2.1.35</v>
          </cell>
          <cell r="D348">
            <v>0</v>
          </cell>
          <cell r="F348">
            <v>0</v>
          </cell>
          <cell r="I348">
            <v>0</v>
          </cell>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P348">
            <v>0</v>
          </cell>
          <cell r="Q348">
            <v>0</v>
          </cell>
          <cell r="S348">
            <v>0</v>
          </cell>
        </row>
        <row r="349">
          <cell r="A349" t="str">
            <v>1.2.1.36</v>
          </cell>
          <cell r="B349" t="str">
            <v>Реконструкция ТП-460  (замена оборудования РУ-10кВ, РУ-0,4кВ, замена 2ТМГ-630кВА)</v>
          </cell>
          <cell r="C349" t="str">
            <v>С_1.2.1.36</v>
          </cell>
          <cell r="D349">
            <v>0</v>
          </cell>
          <cell r="F349">
            <v>0</v>
          </cell>
          <cell r="I349">
            <v>0</v>
          </cell>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P349">
            <v>0</v>
          </cell>
          <cell r="Q349">
            <v>0</v>
          </cell>
          <cell r="S349">
            <v>0</v>
          </cell>
        </row>
        <row r="350">
          <cell r="A350" t="str">
            <v>1.2.1.37</v>
          </cell>
          <cell r="B350" t="str">
            <v>Реконструкция ТП-306 (замена оборудования РУ-10кВ, РУ-0,4кВ, замена 2ТМГ-630кВА)</v>
          </cell>
          <cell r="C350" t="str">
            <v>С_1.2.1.37</v>
          </cell>
          <cell r="D350">
            <v>0</v>
          </cell>
          <cell r="F350">
            <v>0</v>
          </cell>
          <cell r="I350">
            <v>0</v>
          </cell>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P350">
            <v>0</v>
          </cell>
          <cell r="Q350">
            <v>0</v>
          </cell>
          <cell r="S350">
            <v>0</v>
          </cell>
        </row>
        <row r="351">
          <cell r="A351" t="str">
            <v>1.2.1.38</v>
          </cell>
          <cell r="B351" t="str">
            <v>Реконструкция ТП-212 (замена оборудования РУ-6кВ, РУ-0,4кВ, замена 2ТМГ-400кВА)</v>
          </cell>
          <cell r="C351" t="str">
            <v>С_1.2.1.38</v>
          </cell>
          <cell r="D351">
            <v>0</v>
          </cell>
          <cell r="F351">
            <v>0</v>
          </cell>
          <cell r="I351">
            <v>0</v>
          </cell>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P351">
            <v>0</v>
          </cell>
          <cell r="Q351">
            <v>0</v>
          </cell>
          <cell r="S351">
            <v>0</v>
          </cell>
        </row>
        <row r="352">
          <cell r="A352" t="str">
            <v>1.2.1.39</v>
          </cell>
          <cell r="B352" t="str">
            <v>Реконструкция ТП-305 (замена оборудования РУ-10кВ, РУ-0,4кВ, замена 2ТМГ-630кВА)</v>
          </cell>
          <cell r="C352" t="str">
            <v>С_1.2.1.39</v>
          </cell>
          <cell r="D352">
            <v>0</v>
          </cell>
          <cell r="F352">
            <v>0</v>
          </cell>
          <cell r="I352">
            <v>0</v>
          </cell>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P352">
            <v>0</v>
          </cell>
          <cell r="Q352">
            <v>0</v>
          </cell>
          <cell r="S352">
            <v>0</v>
          </cell>
        </row>
        <row r="353">
          <cell r="A353" t="str">
            <v>1.2.1.40</v>
          </cell>
          <cell r="B353" t="str">
            <v>Реконструкция ТП-204 (замена оборудования РУ-6кВ, РУ-0,4кВ, замена 2ТМГ-400кВА)</v>
          </cell>
          <cell r="C353" t="str">
            <v>С_1.2.1.40</v>
          </cell>
          <cell r="D353">
            <v>0</v>
          </cell>
          <cell r="F353">
            <v>0</v>
          </cell>
          <cell r="I353">
            <v>0</v>
          </cell>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P353">
            <v>0</v>
          </cell>
          <cell r="Q353">
            <v>0</v>
          </cell>
          <cell r="S353">
            <v>0</v>
          </cell>
        </row>
        <row r="354">
          <cell r="A354" t="str">
            <v>1.2.1.41</v>
          </cell>
          <cell r="B354" t="str">
            <v>Реконструкция Оборудования ТП-207</v>
          </cell>
          <cell r="C354" t="str">
            <v>С_1.2.1.41</v>
          </cell>
          <cell r="D354">
            <v>3.8937504000000001</v>
          </cell>
          <cell r="F354">
            <v>3.8937504000000001</v>
          </cell>
          <cell r="I354">
            <v>3.8937504000000001</v>
          </cell>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P354">
            <v>0.8</v>
          </cell>
          <cell r="Q354">
            <v>0.8</v>
          </cell>
          <cell r="S354">
            <v>0</v>
          </cell>
        </row>
        <row r="355">
          <cell r="A355" t="str">
            <v>1.2.1.42</v>
          </cell>
          <cell r="B355" t="str">
            <v>Реконструкция ТП-232 (замена оборудования РУ-6кВ, РУ-0,4кВ, замена 2ТМГ-1000кВА)</v>
          </cell>
          <cell r="C355" t="str">
            <v>С_1.2.1.42</v>
          </cell>
          <cell r="D355">
            <v>0</v>
          </cell>
          <cell r="F355">
            <v>0</v>
          </cell>
          <cell r="I355">
            <v>0</v>
          </cell>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Q355">
            <v>0</v>
          </cell>
          <cell r="S355">
            <v>0</v>
          </cell>
        </row>
        <row r="356">
          <cell r="A356" t="str">
            <v>1.2.1.43</v>
          </cell>
          <cell r="B356" t="str">
            <v>Реконструкция ТП-230 (замена оборудования РУ-6кВ, РУ-0,4кВ, замена 2ТМГ-1000кВА)</v>
          </cell>
          <cell r="C356" t="str">
            <v>С_1.2.1.43</v>
          </cell>
          <cell r="D356">
            <v>0</v>
          </cell>
          <cell r="F356">
            <v>0</v>
          </cell>
          <cell r="I356">
            <v>0</v>
          </cell>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P356">
            <v>0</v>
          </cell>
          <cell r="Q356">
            <v>0</v>
          </cell>
          <cell r="S356">
            <v>0</v>
          </cell>
        </row>
        <row r="357">
          <cell r="A357" t="str">
            <v>1.2.1.44</v>
          </cell>
          <cell r="B357" t="str">
            <v>Реконструкция ТП-458 (замена оборудования РУ-10кВ, РУ-0,4кВ, замена 2ТМГ-630кВА)</v>
          </cell>
          <cell r="C357" t="str">
            <v>С_1.2.1.44</v>
          </cell>
          <cell r="D357">
            <v>0</v>
          </cell>
          <cell r="F357">
            <v>0</v>
          </cell>
          <cell r="I357">
            <v>0</v>
          </cell>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P357">
            <v>0</v>
          </cell>
          <cell r="Q357">
            <v>0</v>
          </cell>
          <cell r="S357">
            <v>0</v>
          </cell>
        </row>
        <row r="358">
          <cell r="A358" t="str">
            <v>1.2.1.45</v>
          </cell>
          <cell r="B358" t="str">
            <v>Реконструкция Оборудования ТП-311</v>
          </cell>
          <cell r="C358" t="str">
            <v>С_1.2.1.45</v>
          </cell>
          <cell r="D358">
            <v>4.1150544</v>
          </cell>
          <cell r="F358">
            <v>4.1150544</v>
          </cell>
          <cell r="I358">
            <v>4.1150544</v>
          </cell>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P358">
            <v>1.26</v>
          </cell>
          <cell r="Q358">
            <v>1.26</v>
          </cell>
          <cell r="S358">
            <v>0</v>
          </cell>
        </row>
        <row r="359">
          <cell r="A359" t="str">
            <v>1.2.1.46</v>
          </cell>
          <cell r="B359" t="str">
            <v>Реконструкция ТП-322 (замена оборудования РУ-10кВ, РУ-0,4кВ, замена 2ТМГ-630кВА)</v>
          </cell>
          <cell r="C359" t="str">
            <v>С_1.2.1.46</v>
          </cell>
          <cell r="D359">
            <v>0</v>
          </cell>
          <cell r="F359">
            <v>0</v>
          </cell>
          <cell r="I359">
            <v>0</v>
          </cell>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P359">
            <v>0</v>
          </cell>
          <cell r="Q359">
            <v>0</v>
          </cell>
          <cell r="S359">
            <v>0</v>
          </cell>
        </row>
        <row r="360">
          <cell r="A360" t="str">
            <v>1.2.1.47</v>
          </cell>
          <cell r="B360" t="str">
            <v>Реконструкция Оборудования ТП-314</v>
          </cell>
          <cell r="C360" t="str">
            <v>С_1.2.1.47</v>
          </cell>
          <cell r="D360">
            <v>4.1142336000000004</v>
          </cell>
          <cell r="F360">
            <v>4.1142336000000004</v>
          </cell>
          <cell r="I360">
            <v>4.1142336000000004</v>
          </cell>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P360">
            <v>1.26</v>
          </cell>
          <cell r="Q360">
            <v>1.26</v>
          </cell>
          <cell r="S360">
            <v>0</v>
          </cell>
        </row>
        <row r="361">
          <cell r="A361" t="str">
            <v>1.2.1.48</v>
          </cell>
          <cell r="B361" t="str">
            <v>Реконструкция ТП-316 (замена оборудования РУ-10кВ, РУ-0,4кВ, замена 2ТМГ-630кВА)</v>
          </cell>
          <cell r="C361" t="str">
            <v>С_1.2.1.48</v>
          </cell>
          <cell r="D361">
            <v>0</v>
          </cell>
          <cell r="F361">
            <v>0</v>
          </cell>
          <cell r="I361">
            <v>0</v>
          </cell>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P361">
            <v>0</v>
          </cell>
          <cell r="Q361">
            <v>0</v>
          </cell>
          <cell r="S361">
            <v>0</v>
          </cell>
        </row>
        <row r="362">
          <cell r="A362" t="str">
            <v>1.2.1.49</v>
          </cell>
          <cell r="B362" t="str">
            <v>ТП- 2х630 кВА (стр.1) мкр. 11А (взамен ТП-320)</v>
          </cell>
          <cell r="C362" t="str">
            <v>С_1.2.1.49</v>
          </cell>
          <cell r="D362">
            <v>9.5321195999999997</v>
          </cell>
          <cell r="F362">
            <v>9.5321195999999997</v>
          </cell>
          <cell r="I362">
            <v>9.5321195999999997</v>
          </cell>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P362">
            <v>1.26</v>
          </cell>
          <cell r="Q362">
            <v>1.26</v>
          </cell>
          <cell r="S362">
            <v>0</v>
          </cell>
        </row>
        <row r="363">
          <cell r="A363" t="str">
            <v>1.2.1.50</v>
          </cell>
          <cell r="B363" t="str">
            <v>Реконструкция оборудования ТП-417</v>
          </cell>
          <cell r="C363" t="str">
            <v>С_1.2.1.50</v>
          </cell>
          <cell r="D363">
            <v>4.4517443999999999</v>
          </cell>
          <cell r="F363">
            <v>4.4517443999999999</v>
          </cell>
          <cell r="I363">
            <v>4.4517443999999999</v>
          </cell>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P363">
            <v>1.26</v>
          </cell>
          <cell r="Q363">
            <v>1.26</v>
          </cell>
          <cell r="S363">
            <v>0</v>
          </cell>
        </row>
        <row r="364">
          <cell r="A364" t="str">
            <v>1.2.1.51</v>
          </cell>
          <cell r="B364" t="str">
            <v>Реконструкция ТП-487 (замена оборудования РУ-10кВ, РУ-0,4кВ, замена 2ТМГ-630кВА)</v>
          </cell>
          <cell r="C364" t="str">
            <v>С_1.2.1.51</v>
          </cell>
          <cell r="D364">
            <v>0</v>
          </cell>
          <cell r="F364">
            <v>0</v>
          </cell>
          <cell r="I364">
            <v>0</v>
          </cell>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P364">
            <v>0</v>
          </cell>
          <cell r="Q364">
            <v>0</v>
          </cell>
          <cell r="S364">
            <v>0</v>
          </cell>
        </row>
        <row r="365">
          <cell r="A365" t="str">
            <v>1.2.1.52</v>
          </cell>
          <cell r="B365" t="str">
            <v>Реконструкция ТП-485 (замена оборудования РУ-10кВ, РУ-0,4кВ, замена 2ТМГ-630кВА)</v>
          </cell>
          <cell r="C365" t="str">
            <v>С_1.2.1.52</v>
          </cell>
          <cell r="D365">
            <v>0</v>
          </cell>
          <cell r="F365">
            <v>0</v>
          </cell>
          <cell r="I365">
            <v>0</v>
          </cell>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P365">
            <v>0</v>
          </cell>
          <cell r="Q365">
            <v>0</v>
          </cell>
          <cell r="S365">
            <v>0</v>
          </cell>
        </row>
        <row r="366">
          <cell r="A366" t="str">
            <v>1.2.1.53</v>
          </cell>
          <cell r="B366" t="str">
            <v>Реконструкция ТП-486 (замена оборудования РУ-10кВ, РУ-0,4кВ, замена 2ТМГ-630кВА)</v>
          </cell>
          <cell r="C366" t="str">
            <v>С_1.2.1.53</v>
          </cell>
          <cell r="D366">
            <v>0</v>
          </cell>
          <cell r="F366">
            <v>0</v>
          </cell>
          <cell r="I366">
            <v>0</v>
          </cell>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P366">
            <v>0</v>
          </cell>
          <cell r="Q366">
            <v>0</v>
          </cell>
          <cell r="S366">
            <v>0</v>
          </cell>
        </row>
        <row r="367">
          <cell r="A367" t="str">
            <v>1.2.1.54</v>
          </cell>
          <cell r="B367" t="str">
            <v>Реконструкция ТП-280 (замена оборудования РУ-10кВ, РУ-0,4кВ, замена 2ТМГ-630кВА)</v>
          </cell>
          <cell r="C367" t="str">
            <v>С_1.2.1.54</v>
          </cell>
          <cell r="D367">
            <v>0</v>
          </cell>
          <cell r="F367">
            <v>0</v>
          </cell>
          <cell r="I367">
            <v>0</v>
          </cell>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P367">
            <v>0</v>
          </cell>
          <cell r="Q367">
            <v>0</v>
          </cell>
          <cell r="S367">
            <v>0</v>
          </cell>
        </row>
        <row r="368">
          <cell r="A368" t="str">
            <v>1.2.1.55</v>
          </cell>
          <cell r="B368" t="str">
            <v>Реконструкция ТП-281 (замена оборудования РУ-10кВ, РУ-0,4кВ, замена 2ТМГ-630кВА)</v>
          </cell>
          <cell r="C368" t="str">
            <v>С_1.2.1.55</v>
          </cell>
          <cell r="D368">
            <v>0</v>
          </cell>
          <cell r="F368">
            <v>0</v>
          </cell>
          <cell r="I368">
            <v>0</v>
          </cell>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P368">
            <v>0</v>
          </cell>
          <cell r="Q368">
            <v>0</v>
          </cell>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F369">
            <v>7.0805879999999997</v>
          </cell>
          <cell r="I369">
            <v>7.0805879999999997</v>
          </cell>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P369">
            <v>0.8</v>
          </cell>
          <cell r="Q369">
            <v>0.8</v>
          </cell>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F370">
            <v>6.7846439999999992</v>
          </cell>
          <cell r="I370">
            <v>6.7846439999999992</v>
          </cell>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P370">
            <v>0.8</v>
          </cell>
          <cell r="Q370">
            <v>0.8</v>
          </cell>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F371">
            <v>6.7846439999999992</v>
          </cell>
          <cell r="I371">
            <v>6.7846439999999992</v>
          </cell>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P371">
            <v>1.26</v>
          </cell>
          <cell r="Q371">
            <v>1.26</v>
          </cell>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F372">
            <v>6.7846439999999992</v>
          </cell>
          <cell r="I372">
            <v>6.7846439999999992</v>
          </cell>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P372">
            <v>1.26</v>
          </cell>
          <cell r="Q372">
            <v>1.26</v>
          </cell>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F373">
            <v>7.0805879999999997</v>
          </cell>
          <cell r="I373">
            <v>7.0805879999999997</v>
          </cell>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P373">
            <v>1.26</v>
          </cell>
          <cell r="Q373">
            <v>1.26</v>
          </cell>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F374">
            <v>6.7846439999999992</v>
          </cell>
          <cell r="I374">
            <v>6.7846439999999992</v>
          </cell>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P374">
            <v>1.26</v>
          </cell>
          <cell r="Q374">
            <v>1.26</v>
          </cell>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F375">
            <v>6.7846439999999992</v>
          </cell>
          <cell r="I375">
            <v>6.7846439999999992</v>
          </cell>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P375">
            <v>0.8</v>
          </cell>
          <cell r="Q375">
            <v>0.8</v>
          </cell>
          <cell r="S375">
            <v>0</v>
          </cell>
        </row>
        <row r="376">
          <cell r="A376" t="str">
            <v>1.2.1.63</v>
          </cell>
          <cell r="B376" t="str">
            <v>ТП- 2х630 кВА мкр. А (взамен ТП-243)</v>
          </cell>
          <cell r="C376" t="str">
            <v>С_1.2.1.63</v>
          </cell>
          <cell r="D376">
            <v>8.7346836000000003</v>
          </cell>
          <cell r="F376">
            <v>8.7346836000000003</v>
          </cell>
          <cell r="I376">
            <v>8.7346836000000003</v>
          </cell>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P376">
            <v>1.26</v>
          </cell>
          <cell r="Q376">
            <v>1.26</v>
          </cell>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F377">
            <v>7.0805879999999997</v>
          </cell>
          <cell r="I377">
            <v>7.0805879999999997</v>
          </cell>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P377">
            <v>1.26</v>
          </cell>
          <cell r="Q377">
            <v>1.26</v>
          </cell>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F378">
            <v>7.0805879999999997</v>
          </cell>
          <cell r="I378">
            <v>7.0805879999999997</v>
          </cell>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P378">
            <v>1.26</v>
          </cell>
          <cell r="Q378">
            <v>1.26</v>
          </cell>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F379">
            <v>6.7846439999999992</v>
          </cell>
          <cell r="I379">
            <v>6.7846439999999992</v>
          </cell>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P379">
            <v>1.26</v>
          </cell>
          <cell r="Q379">
            <v>1.26</v>
          </cell>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F380">
            <v>7.0805879999999997</v>
          </cell>
          <cell r="I380">
            <v>7.0805879999999997</v>
          </cell>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P380">
            <v>1.26</v>
          </cell>
          <cell r="Q380">
            <v>1.26</v>
          </cell>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F381">
            <v>6.7846439999999992</v>
          </cell>
          <cell r="I381">
            <v>6.7846439999999992</v>
          </cell>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P381">
            <v>1.26</v>
          </cell>
          <cell r="Q381">
            <v>1.26</v>
          </cell>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F382">
            <v>6.7846439999999992</v>
          </cell>
          <cell r="I382">
            <v>6.7846439999999992</v>
          </cell>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P382">
            <v>1.26</v>
          </cell>
          <cell r="Q382">
            <v>1.26</v>
          </cell>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F383">
            <v>6.7846439999999992</v>
          </cell>
          <cell r="I383">
            <v>6.7846439999999992</v>
          </cell>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P383">
            <v>1.26</v>
          </cell>
          <cell r="Q383">
            <v>1.26</v>
          </cell>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F384">
            <v>7.0805879999999997</v>
          </cell>
          <cell r="I384">
            <v>7.0805879999999997</v>
          </cell>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P384">
            <v>1.26</v>
          </cell>
          <cell r="Q384">
            <v>1.26</v>
          </cell>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F385">
            <v>7.0805879999999997</v>
          </cell>
          <cell r="I385">
            <v>7.0805879999999997</v>
          </cell>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P385">
            <v>1.26</v>
          </cell>
          <cell r="Q385">
            <v>1.26</v>
          </cell>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F386">
            <v>6.7846439999999992</v>
          </cell>
          <cell r="I386">
            <v>6.7846439999999992</v>
          </cell>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P386">
            <v>1.26</v>
          </cell>
          <cell r="Q386">
            <v>1.26</v>
          </cell>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F387">
            <v>6.7846439999999992</v>
          </cell>
          <cell r="I387">
            <v>6.7846439999999992</v>
          </cell>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P387">
            <v>1.26</v>
          </cell>
          <cell r="Q387">
            <v>1.26</v>
          </cell>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F388">
            <v>6.7846439999999992</v>
          </cell>
          <cell r="I388">
            <v>6.7846439999999992</v>
          </cell>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P388">
            <v>1.26</v>
          </cell>
          <cell r="Q388">
            <v>1.26</v>
          </cell>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F389">
            <v>6.7846439999999992</v>
          </cell>
          <cell r="I389">
            <v>6.7846439999999992</v>
          </cell>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P389">
            <v>1.26</v>
          </cell>
          <cell r="Q389">
            <v>1.26</v>
          </cell>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F390">
            <v>6.7846439999999992</v>
          </cell>
          <cell r="I390">
            <v>6.7846439999999992</v>
          </cell>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P390">
            <v>1.26</v>
          </cell>
          <cell r="Q390">
            <v>1.26</v>
          </cell>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F391">
            <v>6.7846439999999992</v>
          </cell>
          <cell r="I391">
            <v>6.7846439999999992</v>
          </cell>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P391">
            <v>1.26</v>
          </cell>
          <cell r="Q391">
            <v>1.26</v>
          </cell>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F392">
            <v>8.0444879999999994</v>
          </cell>
          <cell r="I392">
            <v>8.0444879999999994</v>
          </cell>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P392">
            <v>2</v>
          </cell>
          <cell r="Q392">
            <v>2</v>
          </cell>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F393">
            <v>6.7846439999999992</v>
          </cell>
          <cell r="I393">
            <v>6.7846439999999992</v>
          </cell>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P393">
            <v>1.26</v>
          </cell>
          <cell r="Q393">
            <v>1.26</v>
          </cell>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F394">
            <v>8.1125039999999995</v>
          </cell>
          <cell r="I394">
            <v>8.1125039999999995</v>
          </cell>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P394">
            <v>2</v>
          </cell>
          <cell r="Q394">
            <v>2</v>
          </cell>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F395">
            <v>8.0444879999999994</v>
          </cell>
          <cell r="I395">
            <v>8.0444879999999994</v>
          </cell>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P395">
            <v>1.26</v>
          </cell>
          <cell r="Q395">
            <v>1.26</v>
          </cell>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F396">
            <v>7.0805879999999997</v>
          </cell>
          <cell r="I396">
            <v>7.0805879999999997</v>
          </cell>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P396">
            <v>1.26</v>
          </cell>
          <cell r="Q396">
            <v>1.26</v>
          </cell>
          <cell r="S396">
            <v>0</v>
          </cell>
        </row>
        <row r="397">
          <cell r="A397" t="str">
            <v>1.2.1.84</v>
          </cell>
          <cell r="B397" t="str">
            <v>Реконструкция ТП - 277 (замена оборудования РУ-10кВ, РУ-0,4кВ, замена 2ТМГ-630кВА)</v>
          </cell>
          <cell r="C397" t="str">
            <v>С_1.2.1.84</v>
          </cell>
          <cell r="D397">
            <v>0</v>
          </cell>
          <cell r="F397">
            <v>0</v>
          </cell>
          <cell r="I397">
            <v>0</v>
          </cell>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P397">
            <v>0</v>
          </cell>
          <cell r="Q397">
            <v>0</v>
          </cell>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F398">
            <v>8.0444879999999994</v>
          </cell>
          <cell r="I398">
            <v>8.0444879999999994</v>
          </cell>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P398">
            <v>2</v>
          </cell>
          <cell r="Q398">
            <v>2</v>
          </cell>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F399">
            <v>7.1909160000000005</v>
          </cell>
          <cell r="I399">
            <v>7.1909160000000005</v>
          </cell>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P399">
            <v>1.26</v>
          </cell>
          <cell r="Q399">
            <v>1.26</v>
          </cell>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F400">
            <v>6.7846439999999992</v>
          </cell>
          <cell r="I400">
            <v>6.7846439999999992</v>
          </cell>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P400">
            <v>1.26</v>
          </cell>
          <cell r="Q400">
            <v>1.26</v>
          </cell>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F401">
            <v>7.1909160000000005</v>
          </cell>
          <cell r="I401">
            <v>7.1909160000000005</v>
          </cell>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P401">
            <v>1.26</v>
          </cell>
          <cell r="Q401">
            <v>1.26</v>
          </cell>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F402">
            <v>7.1909160000000005</v>
          </cell>
          <cell r="I402">
            <v>7.1909160000000005</v>
          </cell>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P402">
            <v>1.26</v>
          </cell>
          <cell r="Q402">
            <v>1.26</v>
          </cell>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F403">
            <v>7.0805879999999997</v>
          </cell>
          <cell r="I403">
            <v>7.0805879999999997</v>
          </cell>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P403">
            <v>1.26</v>
          </cell>
          <cell r="Q403">
            <v>1.26</v>
          </cell>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F404">
            <v>6.7846439999999992</v>
          </cell>
          <cell r="I404">
            <v>6.7846439999999992</v>
          </cell>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P404">
            <v>1.26</v>
          </cell>
          <cell r="Q404">
            <v>1.26</v>
          </cell>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F405">
            <v>8.0444879999999994</v>
          </cell>
          <cell r="I405">
            <v>8.0444879999999994</v>
          </cell>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P405">
            <v>2</v>
          </cell>
          <cell r="Q405">
            <v>2</v>
          </cell>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F406">
            <v>7.0805879999999997</v>
          </cell>
          <cell r="I406">
            <v>7.0805879999999997</v>
          </cell>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P406">
            <v>1.26</v>
          </cell>
          <cell r="Q406">
            <v>1.26</v>
          </cell>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F407">
            <v>6.7846439999999992</v>
          </cell>
          <cell r="I407">
            <v>6.7846439999999992</v>
          </cell>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P407">
            <v>1.26</v>
          </cell>
          <cell r="Q407">
            <v>1.26</v>
          </cell>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F408">
            <v>8.7409920000000003</v>
          </cell>
          <cell r="I408">
            <v>8.7409920000000003</v>
          </cell>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P408">
            <v>1.26</v>
          </cell>
          <cell r="Q408">
            <v>1.26</v>
          </cell>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F409">
            <v>7.5255479999999988</v>
          </cell>
          <cell r="I409">
            <v>7.5255479999999988</v>
          </cell>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P409">
            <v>2.5</v>
          </cell>
          <cell r="Q409">
            <v>2.5</v>
          </cell>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F410">
            <v>8.0444879999999994</v>
          </cell>
          <cell r="I410">
            <v>8.0444879999999994</v>
          </cell>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P410">
            <v>2</v>
          </cell>
          <cell r="Q410">
            <v>2</v>
          </cell>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F411">
            <v>8.0444879999999994</v>
          </cell>
          <cell r="I411">
            <v>8.0444879999999994</v>
          </cell>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P411">
            <v>2</v>
          </cell>
          <cell r="Q411">
            <v>2</v>
          </cell>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F412">
            <v>8.0444879999999994</v>
          </cell>
          <cell r="I412">
            <v>8.0444879999999994</v>
          </cell>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P412">
            <v>2</v>
          </cell>
          <cell r="Q412">
            <v>2</v>
          </cell>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F413">
            <v>7.5255479999999988</v>
          </cell>
          <cell r="I413">
            <v>7.5255479999999988</v>
          </cell>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P413">
            <v>1.26</v>
          </cell>
          <cell r="Q413">
            <v>1.26</v>
          </cell>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F414">
            <v>6.9313079999999996</v>
          </cell>
          <cell r="I414">
            <v>6.9313079999999996</v>
          </cell>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P414">
            <v>1.03</v>
          </cell>
          <cell r="Q414">
            <v>1.03</v>
          </cell>
          <cell r="S414">
            <v>0</v>
          </cell>
        </row>
        <row r="415">
          <cell r="A415" t="str">
            <v>1.2.1.102</v>
          </cell>
          <cell r="B415" t="str">
            <v>Реконструкция оборудования ТП-389</v>
          </cell>
          <cell r="C415" t="str">
            <v>С_1.2.1.102</v>
          </cell>
          <cell r="D415">
            <v>1.7543257178</v>
          </cell>
          <cell r="F415">
            <v>1.7543257178</v>
          </cell>
          <cell r="I415">
            <v>1.7543257178</v>
          </cell>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Q415">
            <v>0</v>
          </cell>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F416">
            <v>7.0805879999999997</v>
          </cell>
          <cell r="I416">
            <v>7.0805879999999997</v>
          </cell>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P416">
            <v>1.26</v>
          </cell>
          <cell r="Q416">
            <v>1.26</v>
          </cell>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F417">
            <v>6.9313079999999996</v>
          </cell>
          <cell r="I417">
            <v>6.9313079999999996</v>
          </cell>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P417">
            <v>1.26</v>
          </cell>
          <cell r="Q417">
            <v>1.26</v>
          </cell>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F418">
            <v>7.0805879999999997</v>
          </cell>
          <cell r="I418">
            <v>7.0805879999999997</v>
          </cell>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P418">
            <v>1.26</v>
          </cell>
          <cell r="Q418">
            <v>1.26</v>
          </cell>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F419">
            <v>8.0444879999999994</v>
          </cell>
          <cell r="I419">
            <v>8.0444879999999994</v>
          </cell>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P419">
            <v>2</v>
          </cell>
          <cell r="Q419">
            <v>2</v>
          </cell>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F420">
            <v>6.7846439999999992</v>
          </cell>
          <cell r="I420">
            <v>6.7846439999999992</v>
          </cell>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P420">
            <v>1.26</v>
          </cell>
          <cell r="Q420">
            <v>1.26</v>
          </cell>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F421">
            <v>8.0444879999999994</v>
          </cell>
          <cell r="I421">
            <v>8.0444879999999994</v>
          </cell>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P421">
            <v>2</v>
          </cell>
          <cell r="Q421">
            <v>2</v>
          </cell>
          <cell r="S421">
            <v>0</v>
          </cell>
        </row>
        <row r="422">
          <cell r="A422" t="str">
            <v>1.2.1.109</v>
          </cell>
          <cell r="B422" t="str">
            <v>Реконструкция ТП - 350 (замена оборудования РУ-10кВ, РУ-0,4кВ, замена 2ТМГ-630кВА)</v>
          </cell>
          <cell r="C422" t="str">
            <v>С_1.2.1.109</v>
          </cell>
          <cell r="D422">
            <v>7.603224</v>
          </cell>
          <cell r="F422">
            <v>7.603224</v>
          </cell>
          <cell r="I422">
            <v>7.603224</v>
          </cell>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P422">
            <v>1.26</v>
          </cell>
          <cell r="Q422">
            <v>1.26</v>
          </cell>
          <cell r="S422">
            <v>0</v>
          </cell>
        </row>
        <row r="423">
          <cell r="A423" t="str">
            <v>1.2.1.110</v>
          </cell>
          <cell r="B423" t="str">
            <v>Реконструкция ТП - 353 (замена оборудования РУ-10кВ, РУ-0,4кВ, замена 2ТМГ-630кВА)</v>
          </cell>
          <cell r="C423" t="str">
            <v>С_1.2.1.110</v>
          </cell>
          <cell r="D423">
            <v>0</v>
          </cell>
          <cell r="F423">
            <v>0</v>
          </cell>
          <cell r="I423">
            <v>0</v>
          </cell>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P423">
            <v>0</v>
          </cell>
          <cell r="Q423">
            <v>0</v>
          </cell>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F424">
            <v>7.1909160000000005</v>
          </cell>
          <cell r="I424">
            <v>7.1909160000000005</v>
          </cell>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P424">
            <v>1.26</v>
          </cell>
          <cell r="Q424">
            <v>1.26</v>
          </cell>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F425">
            <v>6.7846439999999992</v>
          </cell>
          <cell r="I425">
            <v>6.7846439999999992</v>
          </cell>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P425">
            <v>1.26</v>
          </cell>
          <cell r="Q425">
            <v>1.26</v>
          </cell>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F426">
            <v>6.9313079999999996</v>
          </cell>
          <cell r="I426">
            <v>6.9313079999999996</v>
          </cell>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P426">
            <v>1.26</v>
          </cell>
          <cell r="Q426">
            <v>1.26</v>
          </cell>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F427">
            <v>8.0444879999999994</v>
          </cell>
          <cell r="I427">
            <v>8.0444879999999994</v>
          </cell>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P427">
            <v>2</v>
          </cell>
          <cell r="Q427">
            <v>2</v>
          </cell>
          <cell r="S427">
            <v>0</v>
          </cell>
        </row>
        <row r="428">
          <cell r="A428" t="str">
            <v>1.2.1.115</v>
          </cell>
          <cell r="B428" t="str">
            <v>Эл. Реконструкция  ТП - 505 (замена оборудования РУ-10кВ, РУ-0,4кВ, замена 2ТМГ-630кВА)</v>
          </cell>
          <cell r="C428" t="str">
            <v>С_1.2.1.115</v>
          </cell>
          <cell r="D428">
            <v>0</v>
          </cell>
          <cell r="F428">
            <v>0</v>
          </cell>
          <cell r="I428">
            <v>0</v>
          </cell>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P428">
            <v>0</v>
          </cell>
          <cell r="Q428">
            <v>0</v>
          </cell>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F429">
            <v>6.9313079999999996</v>
          </cell>
          <cell r="I429">
            <v>6.9313079999999996</v>
          </cell>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P429">
            <v>1.26</v>
          </cell>
          <cell r="Q429">
            <v>1.26</v>
          </cell>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F430">
            <v>7.0805879999999997</v>
          </cell>
          <cell r="I430">
            <v>7.0805879999999997</v>
          </cell>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P430">
            <v>1.26</v>
          </cell>
          <cell r="Q430">
            <v>1.26</v>
          </cell>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F431">
            <v>6.7846439999999992</v>
          </cell>
          <cell r="I431">
            <v>6.7846439999999992</v>
          </cell>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P431">
            <v>1.26</v>
          </cell>
          <cell r="Q431">
            <v>1.26</v>
          </cell>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F432">
            <v>8.0444879999999994</v>
          </cell>
          <cell r="I432">
            <v>8.0444879999999994</v>
          </cell>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P432">
            <v>2</v>
          </cell>
          <cell r="Q432">
            <v>2</v>
          </cell>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F433">
            <v>6.7846439999999992</v>
          </cell>
          <cell r="I433">
            <v>6.7846439999999992</v>
          </cell>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P433">
            <v>1.26</v>
          </cell>
          <cell r="Q433">
            <v>1.26</v>
          </cell>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F434">
            <v>6.9313079999999996</v>
          </cell>
          <cell r="I434">
            <v>6.9313079999999996</v>
          </cell>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P434">
            <v>1.26</v>
          </cell>
          <cell r="Q434">
            <v>1.26</v>
          </cell>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F435">
            <v>7.0805879999999997</v>
          </cell>
          <cell r="I435">
            <v>7.0805879999999997</v>
          </cell>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P435">
            <v>1.26</v>
          </cell>
          <cell r="Q435">
            <v>1.26</v>
          </cell>
          <cell r="S435">
            <v>0</v>
          </cell>
        </row>
        <row r="436">
          <cell r="A436" t="str">
            <v>1.2.1.123</v>
          </cell>
          <cell r="B436" t="str">
            <v>Реконструкция КТПН-655 ул.Затонская 3/2 Ч.Мыс</v>
          </cell>
          <cell r="C436" t="str">
            <v>D_1.2.1.123</v>
          </cell>
          <cell r="D436">
            <v>2.9512923359999998</v>
          </cell>
          <cell r="F436">
            <v>2.9512923359999998</v>
          </cell>
          <cell r="I436">
            <v>2.9512923359999998</v>
          </cell>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P436">
            <v>0.63</v>
          </cell>
          <cell r="Q436">
            <v>1</v>
          </cell>
          <cell r="S436">
            <v>0</v>
          </cell>
        </row>
        <row r="437">
          <cell r="A437" t="str">
            <v>1.2.1.124</v>
          </cell>
          <cell r="B437" t="str">
            <v>Реконструкция оборудования ТП-297</v>
          </cell>
          <cell r="C437" t="str">
            <v>D_1.2.1.124</v>
          </cell>
          <cell r="D437">
            <v>5.5061608989999993</v>
          </cell>
          <cell r="F437">
            <v>5.5061608989999993</v>
          </cell>
          <cell r="I437">
            <v>5.5061608989999993</v>
          </cell>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Q437">
            <v>0</v>
          </cell>
          <cell r="S437">
            <v>0</v>
          </cell>
        </row>
        <row r="438">
          <cell r="A438" t="str">
            <v>1.2.1.125</v>
          </cell>
          <cell r="B438" t="str">
            <v>Реконструкция оборудования ТП-218</v>
          </cell>
          <cell r="C438" t="str">
            <v>D_1.2.1.125</v>
          </cell>
          <cell r="D438">
            <v>3.4096403614000002</v>
          </cell>
          <cell r="F438">
            <v>3.4096403614000002</v>
          </cell>
          <cell r="I438">
            <v>3.4096403614000002</v>
          </cell>
          <cell r="K438">
            <v>2.8895257299999999</v>
          </cell>
          <cell r="L438">
            <v>2018</v>
          </cell>
          <cell r="M438">
            <v>2.8895257299999999</v>
          </cell>
          <cell r="N438" t="str">
            <v>Перевод нагрузок микрорайона №4.</v>
          </cell>
          <cell r="P438">
            <v>1.26</v>
          </cell>
          <cell r="Q438">
            <v>1.26</v>
          </cell>
          <cell r="S438">
            <v>0</v>
          </cell>
        </row>
        <row r="439">
          <cell r="A439" t="str">
            <v>1.2.1.126</v>
          </cell>
          <cell r="B439" t="str">
            <v xml:space="preserve">Реконструкция КТПН-614 </v>
          </cell>
          <cell r="C439" t="str">
            <v>D_1.2.1.126</v>
          </cell>
          <cell r="D439">
            <v>3.6680003999999999</v>
          </cell>
          <cell r="F439">
            <v>3.6680003999999999</v>
          </cell>
          <cell r="I439">
            <v>3.6680003999999999</v>
          </cell>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P439">
            <v>1.26</v>
          </cell>
          <cell r="Q439">
            <v>2</v>
          </cell>
          <cell r="S439">
            <v>0</v>
          </cell>
        </row>
        <row r="440">
          <cell r="A440" t="str">
            <v>1.2.1.127</v>
          </cell>
          <cell r="B440" t="str">
            <v>Объекты ИП 2012-2017гг, за 2017 год</v>
          </cell>
          <cell r="C440" t="str">
            <v>D_1.2.1.127</v>
          </cell>
          <cell r="D440">
            <v>0</v>
          </cell>
          <cell r="F440">
            <v>0</v>
          </cell>
          <cell r="I440">
            <v>0</v>
          </cell>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Q440">
            <v>29.77</v>
          </cell>
          <cell r="S440">
            <v>5.6559999999999997</v>
          </cell>
        </row>
        <row r="441">
          <cell r="A441" t="str">
            <v>1.2.1.128</v>
          </cell>
          <cell r="B441" t="str">
            <v>Реконструкция КТПН-691 п.Лесной   эск-2</v>
          </cell>
          <cell r="C441" t="str">
            <v>E_1.2.1.128</v>
          </cell>
          <cell r="D441">
            <v>1.4972304000000001</v>
          </cell>
          <cell r="F441">
            <v>1.4972304000000001</v>
          </cell>
          <cell r="I441">
            <v>1.4972304000000001</v>
          </cell>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P441">
            <v>1.26</v>
          </cell>
          <cell r="Q441">
            <v>0.63</v>
          </cell>
          <cell r="S441">
            <v>0</v>
          </cell>
        </row>
        <row r="442">
          <cell r="A442">
            <v>0</v>
          </cell>
          <cell r="B442" t="str">
            <v>Реконструкция оборудования ТП-417</v>
          </cell>
          <cell r="C442" t="str">
            <v>E_</v>
          </cell>
          <cell r="D442">
            <v>0</v>
          </cell>
          <cell r="F442">
            <v>0</v>
          </cell>
          <cell r="I442">
            <v>0</v>
          </cell>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P442">
            <v>0</v>
          </cell>
          <cell r="Q442">
            <v>0</v>
          </cell>
          <cell r="S442">
            <v>0</v>
          </cell>
        </row>
        <row r="443">
          <cell r="A443" t="str">
            <v>1.2.1.129</v>
          </cell>
          <cell r="B443" t="str">
            <v>Реконструкция Оборудования ТП-206</v>
          </cell>
          <cell r="C443" t="str">
            <v>E_1.2.1.129</v>
          </cell>
          <cell r="D443">
            <v>3.7933271999999998</v>
          </cell>
          <cell r="F443">
            <v>3.7933271999999998</v>
          </cell>
          <cell r="I443">
            <v>3.7933271999999998</v>
          </cell>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P443">
            <v>0.8</v>
          </cell>
          <cell r="Q443">
            <v>0.8</v>
          </cell>
          <cell r="S443">
            <v>0</v>
          </cell>
        </row>
        <row r="444">
          <cell r="A444" t="str">
            <v>1.2.1.130</v>
          </cell>
          <cell r="B444" t="str">
            <v>Реконструкция Оборудования ТП - 317</v>
          </cell>
          <cell r="C444" t="str">
            <v>E_1.2.1.130</v>
          </cell>
          <cell r="D444">
            <v>3.8288555999999998</v>
          </cell>
          <cell r="F444">
            <v>3.8288555999999998</v>
          </cell>
          <cell r="I444">
            <v>3.8288555999999998</v>
          </cell>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Q444">
            <v>2</v>
          </cell>
          <cell r="S444">
            <v>0</v>
          </cell>
        </row>
        <row r="445">
          <cell r="A445">
            <v>0</v>
          </cell>
          <cell r="B445" t="str">
            <v>Реконструкция  КТПН-656</v>
          </cell>
          <cell r="C445" t="str">
            <v>E_</v>
          </cell>
          <cell r="D445">
            <v>0</v>
          </cell>
          <cell r="F445">
            <v>0</v>
          </cell>
          <cell r="I445">
            <v>0</v>
          </cell>
          <cell r="K445">
            <v>0</v>
          </cell>
          <cell r="L445">
            <v>2019</v>
          </cell>
          <cell r="M445">
            <v>0</v>
          </cell>
          <cell r="N445">
            <v>0</v>
          </cell>
          <cell r="Q445">
            <v>0</v>
          </cell>
          <cell r="S445">
            <v>0</v>
          </cell>
        </row>
        <row r="446">
          <cell r="A446" t="str">
            <v>1.2.1.131</v>
          </cell>
          <cell r="B446" t="str">
            <v>Реконструкция Оборудования  ТП-472</v>
          </cell>
          <cell r="C446" t="str">
            <v>E_1.2.1.131</v>
          </cell>
          <cell r="D446">
            <v>0.98059200000000002</v>
          </cell>
          <cell r="F446">
            <v>0.98059200000000002</v>
          </cell>
          <cell r="I446">
            <v>0.98059200000000002</v>
          </cell>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Q446">
            <v>0</v>
          </cell>
          <cell r="S446">
            <v>0</v>
          </cell>
        </row>
        <row r="447">
          <cell r="A447" t="str">
            <v>1.2.1.132</v>
          </cell>
          <cell r="B447" t="str">
            <v>Монтаж оборудования   ТП-512 пос. ПИКС  ЭСК № 25</v>
          </cell>
          <cell r="C447" t="str">
            <v>E_1.2.1.132</v>
          </cell>
          <cell r="D447">
            <v>5.3451348000000003</v>
          </cell>
          <cell r="F447">
            <v>5.3451348000000003</v>
          </cell>
          <cell r="I447">
            <v>5.3451348000000003</v>
          </cell>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Q447">
            <v>2</v>
          </cell>
          <cell r="S447">
            <v>0</v>
          </cell>
        </row>
        <row r="448">
          <cell r="A448" t="str">
            <v>1.2.1.133</v>
          </cell>
          <cell r="B448" t="str">
            <v>Реконструкция КТПН-687</v>
          </cell>
          <cell r="C448" t="str">
            <v>E_1.2.1.133</v>
          </cell>
          <cell r="D448">
            <v>1.1241432</v>
          </cell>
          <cell r="F448">
            <v>1.1241432</v>
          </cell>
          <cell r="I448">
            <v>1.1241432</v>
          </cell>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P448">
            <v>0.16</v>
          </cell>
          <cell r="Q448">
            <v>0.16</v>
          </cell>
          <cell r="S448">
            <v>0</v>
          </cell>
        </row>
        <row r="449">
          <cell r="A449" t="str">
            <v>1.2.1.134</v>
          </cell>
          <cell r="B449" t="str">
            <v>Реконструкция КТПН-400*684 МП ДРСУ</v>
          </cell>
          <cell r="C449" t="str">
            <v>E_1.2.1.134</v>
          </cell>
          <cell r="D449">
            <v>1.5503316</v>
          </cell>
          <cell r="F449">
            <v>1.5503316</v>
          </cell>
          <cell r="I449">
            <v>1.5503316</v>
          </cell>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P449">
            <v>0.63</v>
          </cell>
          <cell r="Q449">
            <v>0.63</v>
          </cell>
          <cell r="S449">
            <v>0</v>
          </cell>
        </row>
        <row r="450">
          <cell r="A450" t="str">
            <v>1.2.1.135</v>
          </cell>
          <cell r="B450" t="str">
            <v>Реконструкция КТПН-656 ф.8 ул Затонская 38 Ч.Мыс</v>
          </cell>
          <cell r="C450" t="str">
            <v>E_1.2.1.135</v>
          </cell>
          <cell r="D450">
            <v>1.8700056</v>
          </cell>
          <cell r="F450">
            <v>1.8700056</v>
          </cell>
          <cell r="I450">
            <v>1.8700056</v>
          </cell>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P450">
            <v>0.63</v>
          </cell>
          <cell r="Q450">
            <v>1</v>
          </cell>
          <cell r="S450">
            <v>0</v>
          </cell>
        </row>
        <row r="451">
          <cell r="A451" t="str">
            <v>1.2.1.136</v>
          </cell>
          <cell r="B451" t="str">
            <v>Реконструкция КТПН-663 СМП 400</v>
          </cell>
          <cell r="C451" t="str">
            <v>E_1.2.1.136</v>
          </cell>
          <cell r="D451">
            <v>1.8582624000000001</v>
          </cell>
          <cell r="F451">
            <v>1.8582624000000001</v>
          </cell>
          <cell r="I451">
            <v>1.8582624000000001</v>
          </cell>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P451">
            <v>0.63</v>
          </cell>
          <cell r="Q451">
            <v>1</v>
          </cell>
          <cell r="S451">
            <v>0</v>
          </cell>
        </row>
        <row r="452">
          <cell r="A452" t="str">
            <v>1.2.1.137</v>
          </cell>
          <cell r="B452" t="str">
            <v>Реконструкция КТПН-690</v>
          </cell>
          <cell r="C452" t="str">
            <v>E_1.2.1.137</v>
          </cell>
          <cell r="D452">
            <v>1.5029592000000001</v>
          </cell>
          <cell r="F452">
            <v>1.5029592000000001</v>
          </cell>
          <cell r="I452">
            <v>1.5029592000000001</v>
          </cell>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P452">
            <v>0.4</v>
          </cell>
          <cell r="Q452">
            <v>0.63</v>
          </cell>
          <cell r="S452">
            <v>0</v>
          </cell>
        </row>
        <row r="453">
          <cell r="A453" t="str">
            <v>1.2.1.138</v>
          </cell>
          <cell r="B453" t="str">
            <v>Реконструкция КТПН-749</v>
          </cell>
          <cell r="C453" t="str">
            <v>E_1.2.1.138</v>
          </cell>
          <cell r="D453">
            <v>1.5348851999999999</v>
          </cell>
          <cell r="F453">
            <v>1.5348851999999999</v>
          </cell>
          <cell r="I453">
            <v>1.5348851999999999</v>
          </cell>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P453">
            <v>1.26</v>
          </cell>
          <cell r="Q453">
            <v>1.26</v>
          </cell>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F455">
            <v>0</v>
          </cell>
          <cell r="I455">
            <v>0</v>
          </cell>
          <cell r="K455">
            <v>0</v>
          </cell>
          <cell r="L455">
            <v>0</v>
          </cell>
          <cell r="M455">
            <v>0</v>
          </cell>
          <cell r="N455">
            <v>0</v>
          </cell>
          <cell r="Q455">
            <v>0</v>
          </cell>
          <cell r="S455">
            <v>0</v>
          </cell>
        </row>
        <row r="456">
          <cell r="A456" t="str">
            <v>1.2.2.2</v>
          </cell>
          <cell r="B456" t="str">
            <v>Реконструкция  КЛ-10кв от оп.47 ВЛ-10 на ТП-537</v>
          </cell>
          <cell r="C456" t="str">
            <v>С_1.2.2.2</v>
          </cell>
          <cell r="D456">
            <v>0</v>
          </cell>
          <cell r="F456">
            <v>0</v>
          </cell>
          <cell r="I456">
            <v>0</v>
          </cell>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56">
            <v>0</v>
          </cell>
          <cell r="R456">
            <v>0</v>
          </cell>
          <cell r="S456">
            <v>0</v>
          </cell>
        </row>
        <row r="457">
          <cell r="A457" t="str">
            <v>1.2.2.3</v>
          </cell>
          <cell r="B457" t="str">
            <v>Реконструкция  КЛ - 10кВ ТП - 390- ТП - 399 ЭСК № 49</v>
          </cell>
          <cell r="C457" t="str">
            <v>С_1.2.2.3</v>
          </cell>
          <cell r="D457">
            <v>0</v>
          </cell>
          <cell r="F457">
            <v>0</v>
          </cell>
          <cell r="I457">
            <v>0</v>
          </cell>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57">
            <v>0</v>
          </cell>
          <cell r="R457">
            <v>0</v>
          </cell>
          <cell r="S457">
            <v>0</v>
          </cell>
        </row>
        <row r="458">
          <cell r="A458" t="str">
            <v>1.2.2.4</v>
          </cell>
          <cell r="B458" t="str">
            <v>Реконструкция  КЛ-10кв от ТП-402  до ТП399  эск-46</v>
          </cell>
          <cell r="C458" t="str">
            <v>С_1.2.2.4</v>
          </cell>
          <cell r="D458">
            <v>0</v>
          </cell>
          <cell r="F458">
            <v>0</v>
          </cell>
          <cell r="I458">
            <v>0</v>
          </cell>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58">
            <v>0</v>
          </cell>
          <cell r="R458">
            <v>0</v>
          </cell>
          <cell r="S458">
            <v>0</v>
          </cell>
        </row>
        <row r="459">
          <cell r="A459" t="str">
            <v>1.2.2.5</v>
          </cell>
          <cell r="B459" t="str">
            <v>Реконструкция  КЛ-10 кв от ТП-390-оп.ВЛ-10 кВ-ТП -399   ЭСК № 49</v>
          </cell>
          <cell r="C459" t="str">
            <v>С_1.2.2.5</v>
          </cell>
          <cell r="D459">
            <v>0</v>
          </cell>
          <cell r="F459">
            <v>0</v>
          </cell>
          <cell r="I459">
            <v>0</v>
          </cell>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59">
            <v>0</v>
          </cell>
          <cell r="R459">
            <v>0</v>
          </cell>
          <cell r="S459">
            <v>0</v>
          </cell>
        </row>
        <row r="460">
          <cell r="A460" t="str">
            <v>1.2.2.6</v>
          </cell>
          <cell r="B460" t="str">
            <v>Реконструкция  КЛ-10 кв ввод с ЦРП - ТП - 504  ЭСК № 24</v>
          </cell>
          <cell r="C460" t="str">
            <v>С_1.2.2.6</v>
          </cell>
          <cell r="D460">
            <v>0</v>
          </cell>
          <cell r="F460">
            <v>0</v>
          </cell>
          <cell r="I460">
            <v>0</v>
          </cell>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0">
            <v>0</v>
          </cell>
          <cell r="R460">
            <v>0</v>
          </cell>
          <cell r="S460">
            <v>0</v>
          </cell>
        </row>
        <row r="461">
          <cell r="A461" t="str">
            <v>1.2.2.7</v>
          </cell>
          <cell r="B461" t="str">
            <v>Реконструкция  КЛ-10кв РП-138 яч.14-опора-37</v>
          </cell>
          <cell r="C461" t="str">
            <v>С_1.2.2.7</v>
          </cell>
          <cell r="D461">
            <v>0</v>
          </cell>
          <cell r="F461">
            <v>0</v>
          </cell>
          <cell r="I461">
            <v>0</v>
          </cell>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1">
            <v>0</v>
          </cell>
          <cell r="R461">
            <v>0</v>
          </cell>
          <cell r="S461">
            <v>0</v>
          </cell>
        </row>
        <row r="462">
          <cell r="A462" t="str">
            <v>1.2.2.8</v>
          </cell>
          <cell r="B462" t="str">
            <v>Реконструкция  КЛ-10кв РП-106 ТП-276</v>
          </cell>
          <cell r="C462" t="str">
            <v>С_1.2.2.8</v>
          </cell>
          <cell r="D462">
            <v>0</v>
          </cell>
          <cell r="F462">
            <v>0</v>
          </cell>
          <cell r="I462">
            <v>0</v>
          </cell>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2">
            <v>0</v>
          </cell>
          <cell r="R462">
            <v>0</v>
          </cell>
          <cell r="S462">
            <v>0</v>
          </cell>
        </row>
        <row r="463">
          <cell r="A463" t="str">
            <v>1.2.2.9</v>
          </cell>
          <cell r="B463" t="str">
            <v>Реконструкция  КЛ-10кв ТП-277   ТП-275</v>
          </cell>
          <cell r="C463" t="str">
            <v>С_1.2.2.9</v>
          </cell>
          <cell r="D463">
            <v>0</v>
          </cell>
          <cell r="F463">
            <v>0</v>
          </cell>
          <cell r="I463">
            <v>0</v>
          </cell>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3">
            <v>0</v>
          </cell>
          <cell r="R463">
            <v>0</v>
          </cell>
          <cell r="S463">
            <v>0</v>
          </cell>
        </row>
        <row r="464">
          <cell r="A464" t="str">
            <v>1.2.2.10</v>
          </cell>
          <cell r="B464" t="str">
            <v>Реконструкция  КЛ-10кв ТП-276 ТП-275</v>
          </cell>
          <cell r="C464" t="str">
            <v>С_1.2.2.10</v>
          </cell>
          <cell r="D464">
            <v>0</v>
          </cell>
          <cell r="F464">
            <v>0</v>
          </cell>
          <cell r="I464">
            <v>0</v>
          </cell>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4">
            <v>0</v>
          </cell>
          <cell r="R464">
            <v>0</v>
          </cell>
          <cell r="S464">
            <v>0</v>
          </cell>
        </row>
        <row r="465">
          <cell r="A465" t="str">
            <v>1.2.2.11</v>
          </cell>
          <cell r="B465" t="str">
            <v>Реконструкция  КЛ-10кв ТП-277 ТП-279</v>
          </cell>
          <cell r="C465" t="str">
            <v>С_1.2.2.11</v>
          </cell>
          <cell r="D465">
            <v>2.4230904</v>
          </cell>
          <cell r="F465">
            <v>2.4230904</v>
          </cell>
          <cell r="I465">
            <v>2.4230904</v>
          </cell>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5">
            <v>0</v>
          </cell>
          <cell r="R465">
            <v>0.7</v>
          </cell>
          <cell r="S465">
            <v>0.47799999999999998</v>
          </cell>
        </row>
        <row r="466">
          <cell r="A466" t="str">
            <v>1.2.2.12</v>
          </cell>
          <cell r="B466" t="str">
            <v>Реконструкция  КЛ-10кв ТП-278 ТП-279</v>
          </cell>
          <cell r="C466" t="str">
            <v>С_1.2.2.12</v>
          </cell>
          <cell r="D466">
            <v>0</v>
          </cell>
          <cell r="F466">
            <v>0</v>
          </cell>
          <cell r="I466">
            <v>0</v>
          </cell>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6">
            <v>0</v>
          </cell>
          <cell r="R466">
            <v>0</v>
          </cell>
          <cell r="S466">
            <v>0</v>
          </cell>
        </row>
        <row r="467">
          <cell r="A467" t="str">
            <v>1.2.2.13</v>
          </cell>
          <cell r="B467" t="str">
            <v>Реконструкция  КЛ-10кв ТП-278 ТП-280</v>
          </cell>
          <cell r="C467" t="str">
            <v>С_1.2.2.13</v>
          </cell>
          <cell r="D467">
            <v>0</v>
          </cell>
          <cell r="F467">
            <v>0</v>
          </cell>
          <cell r="I467">
            <v>0</v>
          </cell>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7">
            <v>0</v>
          </cell>
          <cell r="R467">
            <v>0</v>
          </cell>
          <cell r="S467">
            <v>0</v>
          </cell>
        </row>
        <row r="468">
          <cell r="A468" t="str">
            <v>1.2.2.14</v>
          </cell>
          <cell r="B468" t="str">
            <v>Реконструкция КЛ-10кв ТП-284 РП-106</v>
          </cell>
          <cell r="C468" t="str">
            <v>С_1.2.2.14</v>
          </cell>
          <cell r="D468">
            <v>6.1394399999999996</v>
          </cell>
          <cell r="F468">
            <v>6.1394399999999996</v>
          </cell>
          <cell r="I468">
            <v>6.1394399999999996</v>
          </cell>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8">
            <v>0</v>
          </cell>
          <cell r="R468">
            <v>1.2</v>
          </cell>
          <cell r="S468">
            <v>1.2</v>
          </cell>
        </row>
        <row r="469">
          <cell r="A469" t="str">
            <v>1.2.2.15</v>
          </cell>
          <cell r="B469" t="str">
            <v>Реконструкция КЛ-10кв ТП-281 ТП-285</v>
          </cell>
          <cell r="C469" t="str">
            <v>С_1.2.2.15</v>
          </cell>
          <cell r="D469">
            <v>0</v>
          </cell>
          <cell r="F469">
            <v>0</v>
          </cell>
          <cell r="I469">
            <v>0</v>
          </cell>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69">
            <v>0</v>
          </cell>
          <cell r="R469">
            <v>0</v>
          </cell>
          <cell r="S469">
            <v>0</v>
          </cell>
        </row>
        <row r="470">
          <cell r="A470" t="str">
            <v>1.2.2.16</v>
          </cell>
          <cell r="B470" t="str">
            <v>Реконструкция КЛ-10кв ТП-284 ТП-286</v>
          </cell>
          <cell r="C470" t="str">
            <v>С_1.2.2.16</v>
          </cell>
          <cell r="D470">
            <v>0</v>
          </cell>
          <cell r="F470">
            <v>0</v>
          </cell>
          <cell r="I470">
            <v>0</v>
          </cell>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0">
            <v>0</v>
          </cell>
          <cell r="R470">
            <v>0</v>
          </cell>
          <cell r="S470">
            <v>0</v>
          </cell>
        </row>
        <row r="471">
          <cell r="A471" t="str">
            <v>1.2.2.17</v>
          </cell>
          <cell r="B471" t="str">
            <v>Реконструкция КЛ-10кв ТП-281 ТП-283 мкр.12</v>
          </cell>
          <cell r="C471" t="str">
            <v>С_1.2.2.17</v>
          </cell>
          <cell r="D471">
            <v>0</v>
          </cell>
          <cell r="F471">
            <v>0</v>
          </cell>
          <cell r="I471">
            <v>0</v>
          </cell>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1">
            <v>0</v>
          </cell>
          <cell r="R471">
            <v>0</v>
          </cell>
          <cell r="S471">
            <v>0</v>
          </cell>
        </row>
        <row r="472">
          <cell r="A472" t="str">
            <v>1.2.2.18</v>
          </cell>
          <cell r="B472" t="str">
            <v>Реконструкция  КЛ-10кв РП-103 ТП-246</v>
          </cell>
          <cell r="C472" t="str">
            <v>С_1.2.2.18</v>
          </cell>
          <cell r="D472">
            <v>0</v>
          </cell>
          <cell r="F472">
            <v>0</v>
          </cell>
          <cell r="I472">
            <v>0</v>
          </cell>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2">
            <v>0</v>
          </cell>
          <cell r="R472">
            <v>0</v>
          </cell>
          <cell r="S472">
            <v>0</v>
          </cell>
        </row>
        <row r="473">
          <cell r="A473" t="str">
            <v>1.2.2.19</v>
          </cell>
          <cell r="B473" t="str">
            <v>Реконструкция КЛ-10кв ПС 5 портал-1ф.х.з М/у Аэроф</v>
          </cell>
          <cell r="C473" t="str">
            <v>С_1.2.2.19</v>
          </cell>
          <cell r="D473">
            <v>0</v>
          </cell>
          <cell r="F473">
            <v>0</v>
          </cell>
          <cell r="I473">
            <v>0</v>
          </cell>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3">
            <v>0</v>
          </cell>
          <cell r="R473">
            <v>0</v>
          </cell>
          <cell r="S473">
            <v>0</v>
          </cell>
        </row>
        <row r="474">
          <cell r="A474" t="str">
            <v>1.2.2.20</v>
          </cell>
          <cell r="B474" t="str">
            <v>Реконструкция КЛ-10кв  РП-103  -ТП-242</v>
          </cell>
          <cell r="C474" t="str">
            <v>С_1.2.2.20</v>
          </cell>
          <cell r="D474">
            <v>0</v>
          </cell>
          <cell r="F474">
            <v>0</v>
          </cell>
          <cell r="I474">
            <v>0</v>
          </cell>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4">
            <v>0</v>
          </cell>
          <cell r="R474">
            <v>0</v>
          </cell>
          <cell r="S474">
            <v>0</v>
          </cell>
        </row>
        <row r="475">
          <cell r="A475" t="str">
            <v>1.2.2.21</v>
          </cell>
          <cell r="B475" t="str">
            <v>Реконструкция  КЛ-10кв  РП-103   до ТП243</v>
          </cell>
          <cell r="C475" t="str">
            <v>С_1.2.2.21</v>
          </cell>
          <cell r="D475">
            <v>0</v>
          </cell>
          <cell r="F475">
            <v>0</v>
          </cell>
          <cell r="I475">
            <v>0</v>
          </cell>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5">
            <v>0</v>
          </cell>
          <cell r="S475">
            <v>0</v>
          </cell>
        </row>
        <row r="476">
          <cell r="A476" t="str">
            <v>1.2.2.22</v>
          </cell>
          <cell r="B476" t="str">
            <v>Реконструкция КЛ-10кв ТП-242 до ТП-240</v>
          </cell>
          <cell r="C476" t="str">
            <v>С_1.2.2.22</v>
          </cell>
          <cell r="D476">
            <v>3.5800079999999999</v>
          </cell>
          <cell r="F476">
            <v>3.5800079999999999</v>
          </cell>
          <cell r="I476">
            <v>3.5800079999999999</v>
          </cell>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6">
            <v>0</v>
          </cell>
          <cell r="R476">
            <v>0.8</v>
          </cell>
          <cell r="S476">
            <v>0.8</v>
          </cell>
        </row>
        <row r="477">
          <cell r="A477" t="str">
            <v>1.2.2.23</v>
          </cell>
          <cell r="B477" t="str">
            <v>Реконструкция КЛ-10кв от оп.31 ВЛ-10 до ТП-536</v>
          </cell>
          <cell r="C477" t="str">
            <v>С_1.2.2.23</v>
          </cell>
          <cell r="D477">
            <v>2.4712679999999998</v>
          </cell>
          <cell r="F477">
            <v>2.4712679999999998</v>
          </cell>
          <cell r="I477">
            <v>2.4712679999999998</v>
          </cell>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F478">
            <v>2.7419519999999999</v>
          </cell>
          <cell r="I478">
            <v>2.7419519999999999</v>
          </cell>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F479">
            <v>2.7782877118</v>
          </cell>
          <cell r="I479">
            <v>2.7782877118</v>
          </cell>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79">
            <v>0</v>
          </cell>
          <cell r="R479">
            <v>0.4</v>
          </cell>
          <cell r="S479">
            <v>0.54400000000000004</v>
          </cell>
        </row>
        <row r="480">
          <cell r="A480" t="str">
            <v>1.2.2.26</v>
          </cell>
          <cell r="B480" t="str">
            <v>Реконструкция КЛ -10 кВ ТП - 428- ТП - 433</v>
          </cell>
          <cell r="C480" t="str">
            <v>С_1.2.2.26</v>
          </cell>
          <cell r="D480">
            <v>2.0375039999999998</v>
          </cell>
          <cell r="F480">
            <v>2.0375039999999998</v>
          </cell>
          <cell r="I480">
            <v>2.0375039999999998</v>
          </cell>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0">
            <v>0</v>
          </cell>
          <cell r="R480">
            <v>0.38</v>
          </cell>
          <cell r="S480">
            <v>0.38</v>
          </cell>
        </row>
        <row r="481">
          <cell r="A481" t="str">
            <v>1.2.2.27</v>
          </cell>
          <cell r="B481" t="str">
            <v>Реконструкция КЛ -10 кВ ТП - 432 -ТП - 434</v>
          </cell>
          <cell r="C481" t="str">
            <v>С_1.2.2.27</v>
          </cell>
          <cell r="D481">
            <v>1.3435079999999997</v>
          </cell>
          <cell r="F481">
            <v>1.3435079999999997</v>
          </cell>
          <cell r="I481">
            <v>1.3435079999999997</v>
          </cell>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1">
            <v>0</v>
          </cell>
          <cell r="R481">
            <v>0.18</v>
          </cell>
          <cell r="S481">
            <v>0.18</v>
          </cell>
        </row>
        <row r="482">
          <cell r="A482" t="str">
            <v>1.2.2.28</v>
          </cell>
          <cell r="B482" t="str">
            <v>Реконструкция КЛ - 10 кВ ТП - 433 - ТП - 434 мкр. 23</v>
          </cell>
          <cell r="C482" t="str">
            <v>С_1.2.2.28</v>
          </cell>
          <cell r="D482">
            <v>2.2252800000000001</v>
          </cell>
          <cell r="F482">
            <v>2.2252800000000001</v>
          </cell>
          <cell r="I482">
            <v>2.2252800000000001</v>
          </cell>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2">
            <v>0</v>
          </cell>
          <cell r="R482">
            <v>0.43</v>
          </cell>
          <cell r="S482">
            <v>0.43</v>
          </cell>
        </row>
        <row r="483">
          <cell r="A483" t="str">
            <v>1.2.2.29</v>
          </cell>
          <cell r="B483" t="str">
            <v>Реконструкция КЛ-10кв от РП-121 до  ТП-462 мкр,27</v>
          </cell>
          <cell r="C483" t="str">
            <v>С_1.2.2.29</v>
          </cell>
          <cell r="D483">
            <v>2.0460720000000001</v>
          </cell>
          <cell r="F483">
            <v>2.0460720000000001</v>
          </cell>
          <cell r="I483">
            <v>2.0460720000000001</v>
          </cell>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3">
            <v>0</v>
          </cell>
          <cell r="R483">
            <v>0.376</v>
          </cell>
          <cell r="S483">
            <v>0.376</v>
          </cell>
        </row>
        <row r="484">
          <cell r="A484" t="str">
            <v>1.2.2.30</v>
          </cell>
          <cell r="B484" t="str">
            <v>Реконструкция  КЛ-10кв  РП-109   до ТП-309 мкр.11А</v>
          </cell>
          <cell r="C484" t="str">
            <v>С_1.2.2.30</v>
          </cell>
          <cell r="D484">
            <v>2.8349279999999997</v>
          </cell>
          <cell r="F484">
            <v>2.8349279999999997</v>
          </cell>
          <cell r="I484">
            <v>2.8349279999999997</v>
          </cell>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F485">
            <v>1.6914599999999997</v>
          </cell>
          <cell r="I485">
            <v>1.6914599999999997</v>
          </cell>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F486">
            <v>5.6585085140000002</v>
          </cell>
          <cell r="I486">
            <v>5.6585085140000002</v>
          </cell>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F487">
            <v>4.5767144330000002</v>
          </cell>
          <cell r="I487">
            <v>4.5767144330000002</v>
          </cell>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F488">
            <v>4.5052079999999997</v>
          </cell>
          <cell r="I488">
            <v>4.5052079999999997</v>
          </cell>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8">
            <v>0</v>
          </cell>
          <cell r="R488">
            <v>1.05</v>
          </cell>
          <cell r="S488">
            <v>1.05</v>
          </cell>
        </row>
        <row r="489">
          <cell r="A489" t="str">
            <v>1.2.2.35</v>
          </cell>
          <cell r="B489" t="str">
            <v>Реконструкция КЛ - 10кВ РП - 115 -ТП - 396 ЭСК № 49</v>
          </cell>
          <cell r="C489" t="str">
            <v>С_1.2.2.35</v>
          </cell>
          <cell r="D489">
            <v>2.4000119999999998</v>
          </cell>
          <cell r="F489">
            <v>2.4000119999999998</v>
          </cell>
          <cell r="I489">
            <v>2.4000119999999998</v>
          </cell>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89">
            <v>0</v>
          </cell>
          <cell r="R489">
            <v>0.48</v>
          </cell>
          <cell r="S489">
            <v>0.48</v>
          </cell>
        </row>
        <row r="490">
          <cell r="A490" t="str">
            <v>1.2.2.36</v>
          </cell>
          <cell r="B490" t="str">
            <v>Реконструкция КЛ - 10кВ ТП - 390-ТП - 391 ЭСК № 49</v>
          </cell>
          <cell r="C490" t="str">
            <v>С_1.2.2.36</v>
          </cell>
          <cell r="D490">
            <v>2.7313199999999997</v>
          </cell>
          <cell r="F490">
            <v>2.7313199999999997</v>
          </cell>
          <cell r="I490">
            <v>2.7313199999999997</v>
          </cell>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F491">
            <v>4.2521399999999998</v>
          </cell>
          <cell r="I491">
            <v>4.2521399999999998</v>
          </cell>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F492">
            <v>3.6528</v>
          </cell>
          <cell r="I492">
            <v>3.6528</v>
          </cell>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2">
            <v>0</v>
          </cell>
          <cell r="R492">
            <v>0.82</v>
          </cell>
          <cell r="S492">
            <v>0.82</v>
          </cell>
        </row>
        <row r="493">
          <cell r="A493" t="str">
            <v>1.2.2.39</v>
          </cell>
          <cell r="B493" t="str">
            <v>Реконструкция КЛ- 10 кВ ТП - 392ТП - 393 ЭСК № 49</v>
          </cell>
          <cell r="C493" t="str">
            <v>С_1.2.2.39</v>
          </cell>
          <cell r="D493">
            <v>2.7419519999999999</v>
          </cell>
          <cell r="F493">
            <v>2.7419519999999999</v>
          </cell>
          <cell r="I493">
            <v>2.7419519999999999</v>
          </cell>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F494">
            <v>15.822191999999999</v>
          </cell>
          <cell r="I494">
            <v>15.822191999999999</v>
          </cell>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4">
            <v>0</v>
          </cell>
          <cell r="R494">
            <v>3.4356</v>
          </cell>
          <cell r="S494">
            <v>3.4356</v>
          </cell>
        </row>
        <row r="495">
          <cell r="A495" t="str">
            <v>1.2.2.41</v>
          </cell>
          <cell r="B495" t="str">
            <v>Реконструкция КЛ-10 кв от ТП295 -ТП - 296  ЭСК № 40</v>
          </cell>
          <cell r="C495" t="str">
            <v>С_1.2.2.41</v>
          </cell>
          <cell r="D495">
            <v>12.834624</v>
          </cell>
          <cell r="F495">
            <v>12.834624</v>
          </cell>
          <cell r="I495">
            <v>12.834624</v>
          </cell>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5">
            <v>0</v>
          </cell>
          <cell r="R495">
            <v>2.8</v>
          </cell>
          <cell r="S495">
            <v>2.8</v>
          </cell>
        </row>
        <row r="496">
          <cell r="A496" t="str">
            <v>1.2.2.42</v>
          </cell>
          <cell r="B496" t="str">
            <v>Реконструкция КЛ-10 кв от ТП-406-ТП-407  ЭСК №49</v>
          </cell>
          <cell r="C496" t="str">
            <v>С_1.2.2.42</v>
          </cell>
          <cell r="D496">
            <v>1.432212</v>
          </cell>
          <cell r="F496">
            <v>1.432212</v>
          </cell>
          <cell r="I496">
            <v>1.432212</v>
          </cell>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F497">
            <v>1.5806640000000001</v>
          </cell>
          <cell r="I497">
            <v>1.5806640000000001</v>
          </cell>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7">
            <v>0</v>
          </cell>
          <cell r="R497">
            <v>0.25</v>
          </cell>
          <cell r="S497">
            <v>0.25</v>
          </cell>
        </row>
        <row r="498">
          <cell r="A498" t="str">
            <v>1.2.2.44</v>
          </cell>
          <cell r="B498" t="str">
            <v>Реконструкция КЛ-10 кв ЦРП - ТП - 505  ЭСК № 24</v>
          </cell>
          <cell r="C498" t="str">
            <v>С_1.2.2.44</v>
          </cell>
          <cell r="D498">
            <v>3.8966519999999996</v>
          </cell>
          <cell r="F498">
            <v>3.8966519999999996</v>
          </cell>
          <cell r="I498">
            <v>3.8966519999999996</v>
          </cell>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8">
            <v>0</v>
          </cell>
          <cell r="R498">
            <v>0.89</v>
          </cell>
          <cell r="S498">
            <v>0.89</v>
          </cell>
        </row>
        <row r="499">
          <cell r="A499" t="str">
            <v>1.2.2.45</v>
          </cell>
          <cell r="B499" t="str">
            <v>Реконструкция КЛ-10 кв ТП - 505 с РП -133  1   ЭСК № 24</v>
          </cell>
          <cell r="C499" t="str">
            <v>С_1.2.2.45</v>
          </cell>
          <cell r="D499">
            <v>1.6914599999999997</v>
          </cell>
          <cell r="F499">
            <v>1.6914599999999997</v>
          </cell>
          <cell r="I499">
            <v>1.6914599999999997</v>
          </cell>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F500">
            <v>1.3035240000000001</v>
          </cell>
          <cell r="I500">
            <v>1.3035240000000001</v>
          </cell>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F501">
            <v>2.6998080000000004</v>
          </cell>
          <cell r="I501">
            <v>2.6998080000000004</v>
          </cell>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F502">
            <v>3.8089568296</v>
          </cell>
          <cell r="I502">
            <v>3.8089568296</v>
          </cell>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Q502">
            <v>0</v>
          </cell>
          <cell r="R502">
            <v>0.92</v>
          </cell>
          <cell r="S502">
            <v>0.58199999999999996</v>
          </cell>
        </row>
        <row r="503">
          <cell r="A503" t="str">
            <v>1.2.2.47.2</v>
          </cell>
          <cell r="B503" t="str">
            <v>Реконструкция КЛ - 10 кВ РП - 117 - ТП - 472</v>
          </cell>
          <cell r="C503" t="str">
            <v>D_1.2.2.47.2</v>
          </cell>
          <cell r="D503">
            <v>11.023817594</v>
          </cell>
          <cell r="F503">
            <v>11.023817594</v>
          </cell>
          <cell r="I503">
            <v>11.023817594</v>
          </cell>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F504">
            <v>5.1073893626000002</v>
          </cell>
          <cell r="I504">
            <v>5.1073893626000002</v>
          </cell>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F505">
            <v>0.93401559519999999</v>
          </cell>
          <cell r="I505">
            <v>0.93401559519999999</v>
          </cell>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Q505">
            <v>0</v>
          </cell>
          <cell r="S505">
            <v>0.222</v>
          </cell>
        </row>
        <row r="506">
          <cell r="A506" t="str">
            <v>1.2.2.47.5</v>
          </cell>
          <cell r="B506" t="str">
            <v>Реконструкция КЛ-10кв РП-103 РП-106</v>
          </cell>
          <cell r="C506" t="str">
            <v>D_1.2.2.47.5</v>
          </cell>
          <cell r="D506">
            <v>14.275416936799999</v>
          </cell>
          <cell r="F506">
            <v>14.275416936799999</v>
          </cell>
          <cell r="I506">
            <v>14.275416936799999</v>
          </cell>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Q506">
            <v>0</v>
          </cell>
          <cell r="R506">
            <v>2</v>
          </cell>
          <cell r="S506">
            <v>2.1</v>
          </cell>
        </row>
        <row r="507">
          <cell r="A507" t="str">
            <v>1.2.2.47.6</v>
          </cell>
          <cell r="B507" t="str">
            <v>Реконструкция КЛ -10 кВ от ТП-450  - ТП - 451 мкр. 25</v>
          </cell>
          <cell r="C507" t="str">
            <v>D_1.2.2.47.6</v>
          </cell>
          <cell r="D507">
            <v>0</v>
          </cell>
          <cell r="F507">
            <v>0</v>
          </cell>
          <cell r="I507">
            <v>0</v>
          </cell>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Q507">
            <v>0</v>
          </cell>
          <cell r="R507">
            <v>0.53</v>
          </cell>
          <cell r="S507">
            <v>0.85199999999999998</v>
          </cell>
        </row>
        <row r="508">
          <cell r="A508" t="str">
            <v>1.2.2.47.7</v>
          </cell>
          <cell r="B508" t="str">
            <v>Реконструкция КЛ-10кв  ТП-343 ТП-345</v>
          </cell>
          <cell r="C508" t="str">
            <v>E_1.2.2.47.7</v>
          </cell>
          <cell r="D508">
            <v>2.6320475999999999</v>
          </cell>
          <cell r="F508">
            <v>2.6320475999999999</v>
          </cell>
          <cell r="I508">
            <v>2.6320475999999999</v>
          </cell>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F509">
            <v>2.8787123999999999</v>
          </cell>
          <cell r="I509">
            <v>2.8787123999999999</v>
          </cell>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F510">
            <v>0</v>
          </cell>
          <cell r="I510">
            <v>0</v>
          </cell>
          <cell r="K510">
            <v>0</v>
          </cell>
          <cell r="L510">
            <v>2019</v>
          </cell>
          <cell r="M510">
            <v>0</v>
          </cell>
          <cell r="N510" t="str">
            <v>Необходимо строительство кабельной линии для электроснабжения КТПН-671</v>
          </cell>
          <cell r="Q510">
            <v>0</v>
          </cell>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F511">
            <v>4.0258799999999997E-2</v>
          </cell>
          <cell r="I511">
            <v>4.0258799999999997E-2</v>
          </cell>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F512">
            <v>3.0371700000000001</v>
          </cell>
          <cell r="I512">
            <v>3.0371700000000001</v>
          </cell>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F513">
            <v>3.7143695999999999</v>
          </cell>
          <cell r="I513">
            <v>3.7143695999999999</v>
          </cell>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513">
            <v>0</v>
          </cell>
          <cell r="R513">
            <v>0.7</v>
          </cell>
          <cell r="S513">
            <v>0.748</v>
          </cell>
        </row>
        <row r="514">
          <cell r="A514" t="str">
            <v>1.2.2.48</v>
          </cell>
          <cell r="B514" t="str">
            <v>Кабельные линии 0,4кВ</v>
          </cell>
          <cell r="C514" t="str">
            <v>С_1.2.2.48</v>
          </cell>
          <cell r="D514">
            <v>0</v>
          </cell>
          <cell r="F514">
            <v>0</v>
          </cell>
          <cell r="I514">
            <v>0</v>
          </cell>
          <cell r="K514">
            <v>0</v>
          </cell>
          <cell r="L514">
            <v>0</v>
          </cell>
          <cell r="M514">
            <v>0</v>
          </cell>
          <cell r="N514">
            <v>0</v>
          </cell>
          <cell r="Q514">
            <v>0</v>
          </cell>
          <cell r="S514">
            <v>0</v>
          </cell>
        </row>
        <row r="515">
          <cell r="A515" t="str">
            <v>1.2.2.49</v>
          </cell>
          <cell r="B515" t="str">
            <v>Реконструкция КЛ-0,4 кВ РП-113 - ул. Майская, 5</v>
          </cell>
          <cell r="C515" t="str">
            <v>С_1.2.2.49</v>
          </cell>
          <cell r="D515">
            <v>0.82478400000000007</v>
          </cell>
          <cell r="F515">
            <v>0.82478400000000007</v>
          </cell>
          <cell r="I515">
            <v>0.82478400000000007</v>
          </cell>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F516">
            <v>0.42393359999999997</v>
          </cell>
          <cell r="I516">
            <v>0.42393359999999997</v>
          </cell>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F517">
            <v>1.5827520000000002</v>
          </cell>
          <cell r="I517">
            <v>1.5827520000000002</v>
          </cell>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F518">
            <v>0.90271199999999996</v>
          </cell>
          <cell r="I518">
            <v>0.90271199999999996</v>
          </cell>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8">
            <v>0</v>
          </cell>
          <cell r="R518">
            <v>0.44</v>
          </cell>
          <cell r="S518">
            <v>0.44</v>
          </cell>
        </row>
        <row r="519">
          <cell r="A519" t="str">
            <v>1.2.2.53</v>
          </cell>
          <cell r="B519" t="str">
            <v>Реконструкция КЛ-0,4 кВ ТП-205 - пр-т. Набережный, 80</v>
          </cell>
          <cell r="C519" t="str">
            <v>С_1.2.2.53</v>
          </cell>
          <cell r="D519">
            <v>0</v>
          </cell>
          <cell r="F519">
            <v>0</v>
          </cell>
          <cell r="I519">
            <v>0</v>
          </cell>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F520">
            <v>0.42393599999999998</v>
          </cell>
          <cell r="I520">
            <v>0.42393599999999998</v>
          </cell>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F521">
            <v>0.56180400000000008</v>
          </cell>
          <cell r="I521">
            <v>0.56180400000000008</v>
          </cell>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F522">
            <v>0.33466799999999997</v>
          </cell>
          <cell r="I522">
            <v>0.33466799999999997</v>
          </cell>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F523">
            <v>0.97718400000000005</v>
          </cell>
          <cell r="I523">
            <v>0.97718400000000005</v>
          </cell>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3">
            <v>0</v>
          </cell>
          <cell r="R523">
            <v>0.48</v>
          </cell>
          <cell r="S523">
            <v>0.48</v>
          </cell>
        </row>
        <row r="524">
          <cell r="A524" t="str">
            <v>1.2.2.58</v>
          </cell>
          <cell r="B524" t="str">
            <v>Реконструкция КЛ-0,4 кВ ТП-221 - ул. Губкина, 5</v>
          </cell>
          <cell r="C524" t="str">
            <v>С_1.2.2.58</v>
          </cell>
          <cell r="D524">
            <v>0.56180400000000008</v>
          </cell>
          <cell r="F524">
            <v>0.56180400000000008</v>
          </cell>
          <cell r="I524">
            <v>0.56180400000000008</v>
          </cell>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4">
            <v>0</v>
          </cell>
          <cell r="R524">
            <v>0.26</v>
          </cell>
          <cell r="S524">
            <v>0.26</v>
          </cell>
        </row>
        <row r="525">
          <cell r="A525" t="str">
            <v>1.2.2.59</v>
          </cell>
          <cell r="B525" t="str">
            <v>Реконструкция КЛ-0,4 кВ ТП-221 - ул. Губкина, 9</v>
          </cell>
          <cell r="C525" t="str">
            <v>С_1.2.2.59</v>
          </cell>
          <cell r="D525">
            <v>0.42393599999999998</v>
          </cell>
          <cell r="F525">
            <v>0.42393599999999998</v>
          </cell>
          <cell r="I525">
            <v>0.42393599999999998</v>
          </cell>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5">
            <v>0</v>
          </cell>
          <cell r="R525">
            <v>0.19</v>
          </cell>
          <cell r="S525">
            <v>0.19</v>
          </cell>
        </row>
        <row r="526">
          <cell r="A526" t="str">
            <v>1.2.2.60</v>
          </cell>
          <cell r="B526" t="str">
            <v>Реконструкция КЛ-0,4 кВ ТП-221 - ул. Губкина, 11</v>
          </cell>
          <cell r="C526" t="str">
            <v>С_1.2.2.60</v>
          </cell>
          <cell r="D526">
            <v>0</v>
          </cell>
          <cell r="F526">
            <v>0</v>
          </cell>
          <cell r="I526">
            <v>0</v>
          </cell>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6">
            <v>0</v>
          </cell>
          <cell r="S526">
            <v>0</v>
          </cell>
        </row>
        <row r="527">
          <cell r="A527" t="str">
            <v>1.2.2.61</v>
          </cell>
          <cell r="B527" t="str">
            <v>Реконструкция КЛ-0,4 кВ ТП-221 - ул. Энтузиастов, 55</v>
          </cell>
          <cell r="C527" t="str">
            <v>С_1.2.2.61</v>
          </cell>
          <cell r="D527">
            <v>0</v>
          </cell>
          <cell r="F527">
            <v>0</v>
          </cell>
          <cell r="I527">
            <v>0</v>
          </cell>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7">
            <v>0</v>
          </cell>
          <cell r="S527">
            <v>0</v>
          </cell>
        </row>
        <row r="528">
          <cell r="A528" t="str">
            <v>1.2.2.62</v>
          </cell>
          <cell r="B528" t="str">
            <v>Реконструкция КЛ-0,4 кВ ТП-221 - ЦТП-5</v>
          </cell>
          <cell r="C528" t="str">
            <v>С_1.2.2.62</v>
          </cell>
          <cell r="D528">
            <v>0</v>
          </cell>
          <cell r="F528">
            <v>0</v>
          </cell>
          <cell r="I528">
            <v>0</v>
          </cell>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8">
            <v>0</v>
          </cell>
          <cell r="S528">
            <v>0</v>
          </cell>
        </row>
        <row r="529">
          <cell r="A529" t="str">
            <v>1.2.2.63</v>
          </cell>
          <cell r="B529" t="str">
            <v>Реконструкция КЛ-0,4 кВ ТП-223 - ул. Ленина, 65/1</v>
          </cell>
          <cell r="C529" t="str">
            <v>С_1.2.2.63</v>
          </cell>
          <cell r="D529">
            <v>0</v>
          </cell>
          <cell r="F529">
            <v>0</v>
          </cell>
          <cell r="I529">
            <v>0</v>
          </cell>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9">
            <v>0</v>
          </cell>
          <cell r="S529">
            <v>0</v>
          </cell>
        </row>
        <row r="530">
          <cell r="A530" t="str">
            <v>1.2.2.64</v>
          </cell>
          <cell r="B530" t="str">
            <v>Реконструкция КЛ-0,4 кВ ТП-223 - ул. Ленина, 65/2</v>
          </cell>
          <cell r="C530" t="str">
            <v>С_1.2.2.64</v>
          </cell>
          <cell r="D530">
            <v>0</v>
          </cell>
          <cell r="F530">
            <v>0</v>
          </cell>
          <cell r="I530">
            <v>0</v>
          </cell>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0">
            <v>0</v>
          </cell>
          <cell r="S530">
            <v>0</v>
          </cell>
        </row>
        <row r="531">
          <cell r="A531" t="str">
            <v>1.2.2.65</v>
          </cell>
          <cell r="B531" t="str">
            <v>Реконструкция КЛ-0,4 кВ ТП-223 - ул. Ленина, 67/4</v>
          </cell>
          <cell r="C531" t="str">
            <v>С_1.2.2.65</v>
          </cell>
          <cell r="D531">
            <v>0.60282000000000002</v>
          </cell>
          <cell r="F531">
            <v>0.60282000000000002</v>
          </cell>
          <cell r="I531">
            <v>0.60282000000000002</v>
          </cell>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F532">
            <v>0.58248</v>
          </cell>
          <cell r="I532">
            <v>0.58248</v>
          </cell>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2">
            <v>0</v>
          </cell>
          <cell r="R532">
            <v>0.27</v>
          </cell>
          <cell r="S532">
            <v>0.27</v>
          </cell>
        </row>
        <row r="533">
          <cell r="A533" t="str">
            <v>1.2.2.67</v>
          </cell>
          <cell r="B533" t="str">
            <v>Реконструкция КЛ-0,4 кВ ТП-242 - ул. Дзержинского, 8А</v>
          </cell>
          <cell r="C533" t="str">
            <v>С_1.2.2.67</v>
          </cell>
          <cell r="D533">
            <v>0.58248</v>
          </cell>
          <cell r="F533">
            <v>0.58248</v>
          </cell>
          <cell r="I533">
            <v>0.58248</v>
          </cell>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F534">
            <v>1.0528439999999999</v>
          </cell>
          <cell r="I534">
            <v>1.0528439999999999</v>
          </cell>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4">
            <v>0</v>
          </cell>
          <cell r="R534">
            <v>0.52</v>
          </cell>
          <cell r="S534">
            <v>0.52</v>
          </cell>
        </row>
        <row r="535">
          <cell r="A535" t="str">
            <v>1.2.2.69</v>
          </cell>
          <cell r="B535" t="str">
            <v>Реконструкция КЛ-0,4 кВ ТП-276 - ул. Бажова, 10</v>
          </cell>
          <cell r="C535" t="str">
            <v>С_1.2.2.69</v>
          </cell>
          <cell r="D535">
            <v>0.54346799999999995</v>
          </cell>
          <cell r="F535">
            <v>0.54346799999999995</v>
          </cell>
          <cell r="I535">
            <v>0.54346799999999995</v>
          </cell>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5">
            <v>0</v>
          </cell>
          <cell r="R535">
            <v>0.25</v>
          </cell>
          <cell r="S535">
            <v>0.25</v>
          </cell>
        </row>
        <row r="536">
          <cell r="A536" t="str">
            <v>1.2.2.70</v>
          </cell>
          <cell r="B536" t="str">
            <v>Реконструкция КЛ-0,4 кВ ТП-276 - ул. Бажова, 14</v>
          </cell>
          <cell r="C536" t="str">
            <v>С_1.2.2.70</v>
          </cell>
          <cell r="D536">
            <v>0.42393599999999998</v>
          </cell>
          <cell r="F536">
            <v>0.42393599999999998</v>
          </cell>
          <cell r="I536">
            <v>0.42393599999999998</v>
          </cell>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F537">
            <v>0.63747599999999993</v>
          </cell>
          <cell r="I537">
            <v>0.63747599999999993</v>
          </cell>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7">
            <v>0</v>
          </cell>
          <cell r="R537">
            <v>0.3</v>
          </cell>
          <cell r="S537">
            <v>0.3</v>
          </cell>
        </row>
        <row r="538">
          <cell r="A538" t="str">
            <v>1.2.2.72</v>
          </cell>
          <cell r="B538" t="str">
            <v>Реконструкция КЛ-0,4 кВ ТП-366 - ул. Майская, 1</v>
          </cell>
          <cell r="C538" t="str">
            <v>С_1.2.2.72</v>
          </cell>
          <cell r="D538">
            <v>0.67502399999999996</v>
          </cell>
          <cell r="F538">
            <v>0.67502399999999996</v>
          </cell>
          <cell r="I538">
            <v>0.67502399999999996</v>
          </cell>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8">
            <v>0</v>
          </cell>
          <cell r="R538">
            <v>0.318</v>
          </cell>
          <cell r="S538">
            <v>0.318</v>
          </cell>
        </row>
        <row r="539">
          <cell r="A539" t="str">
            <v>1.2.2.73</v>
          </cell>
          <cell r="B539" t="str">
            <v>Реконструкция КЛ-0,4 кВ ТП-366 - ул. Майская, 3</v>
          </cell>
          <cell r="C539" t="str">
            <v>С_1.2.2.73</v>
          </cell>
          <cell r="D539">
            <v>0.80810399999999982</v>
          </cell>
          <cell r="F539">
            <v>0.80810399999999982</v>
          </cell>
          <cell r="I539">
            <v>0.80810399999999982</v>
          </cell>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F540">
            <v>0.32041199999999997</v>
          </cell>
          <cell r="I540">
            <v>0.32041199999999997</v>
          </cell>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F541">
            <v>0.37220399999999998</v>
          </cell>
          <cell r="I541">
            <v>0.37220399999999998</v>
          </cell>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F542">
            <v>0.82478400000000007</v>
          </cell>
          <cell r="I542">
            <v>0.82478400000000007</v>
          </cell>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F543">
            <v>0.63747599999999993</v>
          </cell>
          <cell r="I543">
            <v>0.63747599999999993</v>
          </cell>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F544">
            <v>0.86396399999999995</v>
          </cell>
          <cell r="I544">
            <v>0.86396399999999995</v>
          </cell>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F545">
            <v>1.1500642967999999</v>
          </cell>
          <cell r="I545">
            <v>1.1500642967999999</v>
          </cell>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F546">
            <v>0</v>
          </cell>
          <cell r="I546">
            <v>0</v>
          </cell>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6">
            <v>0</v>
          </cell>
          <cell r="R546">
            <v>0</v>
          </cell>
          <cell r="S546">
            <v>0</v>
          </cell>
        </row>
        <row r="547">
          <cell r="A547" t="str">
            <v>1.2.2.81</v>
          </cell>
          <cell r="B547" t="str">
            <v>Реконструкция КЛ-0,4 кВ ТП-370 - ул. Энергетиков, 35</v>
          </cell>
          <cell r="C547" t="str">
            <v>С_1.2.2.81</v>
          </cell>
          <cell r="D547">
            <v>0</v>
          </cell>
          <cell r="F547">
            <v>0</v>
          </cell>
          <cell r="I547">
            <v>0</v>
          </cell>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7">
            <v>0</v>
          </cell>
          <cell r="S547">
            <v>0</v>
          </cell>
        </row>
        <row r="548">
          <cell r="A548" t="str">
            <v>1.2.2.82</v>
          </cell>
          <cell r="B548" t="str">
            <v>Реконструкция КЛ-0,4 кВ ТП-370 - ул. Энергетиков, 37</v>
          </cell>
          <cell r="C548" t="str">
            <v>С_1.2.2.82</v>
          </cell>
          <cell r="D548">
            <v>0</v>
          </cell>
          <cell r="F548">
            <v>0</v>
          </cell>
          <cell r="I548">
            <v>0</v>
          </cell>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8">
            <v>0</v>
          </cell>
          <cell r="S548">
            <v>0</v>
          </cell>
        </row>
        <row r="549">
          <cell r="A549" t="str">
            <v>1.2.2.83</v>
          </cell>
          <cell r="B549" t="str">
            <v>Реконструкция КЛ-0,4 кВ ТП-371 - ул. Республики, 70</v>
          </cell>
          <cell r="C549" t="str">
            <v>С_1.2.2.83</v>
          </cell>
          <cell r="D549">
            <v>0</v>
          </cell>
          <cell r="F549">
            <v>0</v>
          </cell>
          <cell r="I549">
            <v>0</v>
          </cell>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9">
            <v>0</v>
          </cell>
          <cell r="S549">
            <v>0</v>
          </cell>
        </row>
        <row r="550">
          <cell r="A550" t="str">
            <v>1.2.2.84</v>
          </cell>
          <cell r="B550" t="str">
            <v>Реконструкция КЛ-0,4 кВ ТП-388 - ул. Энергетиков, 20</v>
          </cell>
          <cell r="C550" t="str">
            <v>С_1.2.2.84</v>
          </cell>
          <cell r="D550">
            <v>0</v>
          </cell>
          <cell r="F550">
            <v>0</v>
          </cell>
          <cell r="I550">
            <v>0</v>
          </cell>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0">
            <v>0</v>
          </cell>
          <cell r="S550">
            <v>0</v>
          </cell>
        </row>
        <row r="551">
          <cell r="A551" t="str">
            <v>1.2.2.85</v>
          </cell>
          <cell r="B551" t="str">
            <v>Реконструкция КЛ-0,4 кВ ТП-390 - пр-д. Дружбы, 10</v>
          </cell>
          <cell r="C551" t="str">
            <v>С_1.2.2.85</v>
          </cell>
          <cell r="D551">
            <v>0</v>
          </cell>
          <cell r="F551">
            <v>0</v>
          </cell>
          <cell r="I551">
            <v>0</v>
          </cell>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1">
            <v>0</v>
          </cell>
          <cell r="S551">
            <v>0</v>
          </cell>
        </row>
        <row r="552">
          <cell r="A552" t="str">
            <v>1.2.2.86</v>
          </cell>
          <cell r="B552" t="str">
            <v>Реконструкция КЛ-0,4 кВ ТП-390 - пр-д. Дружбы, 12</v>
          </cell>
          <cell r="C552" t="str">
            <v>С_1.2.2.86</v>
          </cell>
          <cell r="D552">
            <v>0</v>
          </cell>
          <cell r="F552">
            <v>0</v>
          </cell>
          <cell r="I552">
            <v>0</v>
          </cell>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2">
            <v>0</v>
          </cell>
          <cell r="S552">
            <v>0</v>
          </cell>
        </row>
        <row r="553">
          <cell r="A553" t="str">
            <v>1.2.2.87</v>
          </cell>
          <cell r="B553" t="str">
            <v>Реконструкция КЛ-0,4 кВ ТП-390 - ул. 30 лет Победы, 9</v>
          </cell>
          <cell r="C553" t="str">
            <v>С_1.2.2.87</v>
          </cell>
          <cell r="D553">
            <v>0</v>
          </cell>
          <cell r="F553">
            <v>0</v>
          </cell>
          <cell r="I553">
            <v>0</v>
          </cell>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3">
            <v>0</v>
          </cell>
          <cell r="S553">
            <v>0</v>
          </cell>
        </row>
        <row r="554">
          <cell r="A554" t="str">
            <v>1.2.2.88</v>
          </cell>
          <cell r="B554" t="str">
            <v>Реконструкция КЛ-0,4 кВ ТП-390 - ул. 30 лет Победы, 9А</v>
          </cell>
          <cell r="C554" t="str">
            <v>С_1.2.2.88</v>
          </cell>
          <cell r="D554">
            <v>0</v>
          </cell>
          <cell r="F554">
            <v>0</v>
          </cell>
          <cell r="I554">
            <v>0</v>
          </cell>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4">
            <v>0</v>
          </cell>
          <cell r="S554">
            <v>0</v>
          </cell>
        </row>
        <row r="555">
          <cell r="A555" t="str">
            <v>1.2.2.89</v>
          </cell>
          <cell r="B555" t="str">
            <v>Реконструкция КЛ-0,4 кВ ТП-390 - ул. 30 лет Победы, 11</v>
          </cell>
          <cell r="C555" t="str">
            <v>С_1.2.2.89</v>
          </cell>
          <cell r="D555">
            <v>0</v>
          </cell>
          <cell r="F555">
            <v>0</v>
          </cell>
          <cell r="I555">
            <v>0</v>
          </cell>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5">
            <v>0</v>
          </cell>
          <cell r="S555">
            <v>0</v>
          </cell>
        </row>
        <row r="556">
          <cell r="A556" t="str">
            <v>1.2.2.90</v>
          </cell>
          <cell r="B556" t="str">
            <v>Реконструкция КЛ-0,4 кВ ТП-390 - ул. 30 лет Победы, 13</v>
          </cell>
          <cell r="C556" t="str">
            <v>С_1.2.2.90</v>
          </cell>
          <cell r="D556">
            <v>0</v>
          </cell>
          <cell r="F556">
            <v>0</v>
          </cell>
          <cell r="I556">
            <v>0</v>
          </cell>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6">
            <v>0</v>
          </cell>
          <cell r="S556">
            <v>0</v>
          </cell>
        </row>
        <row r="557">
          <cell r="A557" t="str">
            <v>1.2.2.91</v>
          </cell>
          <cell r="B557" t="str">
            <v>Реконструкция КЛ-0,4 кВ ТП-393 - пр-д. Дружбы, 5</v>
          </cell>
          <cell r="C557" t="str">
            <v>С_1.2.2.91</v>
          </cell>
          <cell r="D557">
            <v>0.37220399999999998</v>
          </cell>
          <cell r="F557">
            <v>0.37220399999999998</v>
          </cell>
          <cell r="I557">
            <v>0.37220399999999998</v>
          </cell>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7">
            <v>0</v>
          </cell>
          <cell r="R557">
            <v>0.16</v>
          </cell>
          <cell r="S557">
            <v>0.16</v>
          </cell>
        </row>
        <row r="558">
          <cell r="A558" t="str">
            <v>1.2.2.92</v>
          </cell>
          <cell r="B558" t="str">
            <v>Реконструкция КЛ-0,4 кВ ТП-393 - ул. 50 лет ВЛКСМ, 13</v>
          </cell>
          <cell r="C558" t="str">
            <v>С_1.2.2.92</v>
          </cell>
          <cell r="D558">
            <v>0</v>
          </cell>
          <cell r="F558">
            <v>0</v>
          </cell>
          <cell r="I558">
            <v>0</v>
          </cell>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8">
            <v>0</v>
          </cell>
          <cell r="S558">
            <v>0</v>
          </cell>
        </row>
        <row r="559">
          <cell r="A559" t="str">
            <v>1.2.2.93</v>
          </cell>
          <cell r="B559" t="str">
            <v>Реконструкция КЛ-0,4 кВ ТП-393 - ул. Северная, 72</v>
          </cell>
          <cell r="C559" t="str">
            <v>С_1.2.2.93</v>
          </cell>
          <cell r="D559">
            <v>0.54346799999999995</v>
          </cell>
          <cell r="F559">
            <v>0.54346799999999995</v>
          </cell>
          <cell r="I559">
            <v>0.54346799999999995</v>
          </cell>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9">
            <v>0</v>
          </cell>
          <cell r="R559">
            <v>0.25</v>
          </cell>
          <cell r="S559">
            <v>0.25</v>
          </cell>
        </row>
        <row r="560">
          <cell r="A560" t="str">
            <v>1.2.2.94</v>
          </cell>
          <cell r="B560" t="str">
            <v>Реконструкция КЛ-0,4 кВ ТП-393 - ул. Северная, 74</v>
          </cell>
          <cell r="C560" t="str">
            <v>С_1.2.2.94</v>
          </cell>
          <cell r="D560">
            <v>0</v>
          </cell>
          <cell r="F560">
            <v>0</v>
          </cell>
          <cell r="I560">
            <v>0</v>
          </cell>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0">
            <v>0</v>
          </cell>
          <cell r="S560">
            <v>0</v>
          </cell>
        </row>
        <row r="561">
          <cell r="A561" t="str">
            <v>1.2.2.95</v>
          </cell>
          <cell r="B561" t="str">
            <v>Реконструкция КЛ-0,4 кВ ТП-394 - пр-д. Дружбы, 9</v>
          </cell>
          <cell r="C561" t="str">
            <v>С_1.2.2.95</v>
          </cell>
          <cell r="D561">
            <v>0</v>
          </cell>
          <cell r="F561">
            <v>0</v>
          </cell>
          <cell r="I561">
            <v>0</v>
          </cell>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1">
            <v>0</v>
          </cell>
          <cell r="S561">
            <v>0</v>
          </cell>
        </row>
        <row r="562">
          <cell r="A562" t="str">
            <v>1.2.2.96</v>
          </cell>
          <cell r="B562" t="str">
            <v>Реконструкция КЛ-0,4 кВ ТП-394 - пр-д. Дружбы, 11</v>
          </cell>
          <cell r="C562" t="str">
            <v>С_1.2.2.96</v>
          </cell>
          <cell r="D562">
            <v>0.44792399999999999</v>
          </cell>
          <cell r="F562">
            <v>0.44792399999999999</v>
          </cell>
          <cell r="I562">
            <v>0.44792399999999999</v>
          </cell>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2">
            <v>0</v>
          </cell>
          <cell r="R562">
            <v>0.2</v>
          </cell>
          <cell r="S562">
            <v>0.2</v>
          </cell>
        </row>
        <row r="563">
          <cell r="A563" t="str">
            <v>1.2.2.97</v>
          </cell>
          <cell r="B563" t="str">
            <v>Реконструкция КЛ-0,4 кВ ТП-394 - ул. 50 лет ВЛКСМ, 5</v>
          </cell>
          <cell r="C563" t="str">
            <v>С_1.2.2.97</v>
          </cell>
          <cell r="D563">
            <v>0.44792399999999999</v>
          </cell>
          <cell r="F563">
            <v>0.44792399999999999</v>
          </cell>
          <cell r="I563">
            <v>0.44792399999999999</v>
          </cell>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3">
            <v>0</v>
          </cell>
          <cell r="R563">
            <v>0.2</v>
          </cell>
          <cell r="S563">
            <v>0.2</v>
          </cell>
        </row>
        <row r="564">
          <cell r="A564" t="str">
            <v>1.2.2.98</v>
          </cell>
          <cell r="B564" t="str">
            <v>Реконструкция КЛ-0,4 кВ ТП-394 - ул. 50 лет ВЛКСМ, 7</v>
          </cell>
          <cell r="C564" t="str">
            <v>С_1.2.2.98</v>
          </cell>
          <cell r="D564">
            <v>0.35455199999999998</v>
          </cell>
          <cell r="F564">
            <v>0.35455199999999998</v>
          </cell>
          <cell r="I564">
            <v>0.35455199999999998</v>
          </cell>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F565">
            <v>0.77212800000000004</v>
          </cell>
          <cell r="I565">
            <v>0.77212800000000004</v>
          </cell>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F566">
            <v>0.63747599999999993</v>
          </cell>
          <cell r="I566">
            <v>0.63747599999999993</v>
          </cell>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F567">
            <v>1.5827520000000002</v>
          </cell>
          <cell r="I567">
            <v>1.5827520000000002</v>
          </cell>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7">
            <v>0</v>
          </cell>
          <cell r="R567">
            <v>0.8</v>
          </cell>
          <cell r="S567">
            <v>0.8</v>
          </cell>
        </row>
        <row r="568">
          <cell r="A568" t="str">
            <v>1.2.2.102</v>
          </cell>
          <cell r="B568" t="str">
            <v>Реконструкция КЛ-0,4 кВ ТП-501 - д/с №122</v>
          </cell>
          <cell r="C568" t="str">
            <v>С_1.2.2.102</v>
          </cell>
          <cell r="D568">
            <v>0.92173199999999988</v>
          </cell>
          <cell r="F568">
            <v>0.92173199999999988</v>
          </cell>
          <cell r="I568">
            <v>0.92173199999999988</v>
          </cell>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8">
            <v>0</v>
          </cell>
          <cell r="R568">
            <v>0.45</v>
          </cell>
          <cell r="S568">
            <v>0.45</v>
          </cell>
        </row>
        <row r="569">
          <cell r="A569" t="str">
            <v>1.2.2.103</v>
          </cell>
          <cell r="B569" t="str">
            <v>Реконструкция КЛ-0,4 кВ ТП-501 - Школа №20</v>
          </cell>
          <cell r="C569" t="str">
            <v>С_1.2.2.103</v>
          </cell>
          <cell r="D569">
            <v>0.82478400000000007</v>
          </cell>
          <cell r="F569">
            <v>0.82478400000000007</v>
          </cell>
          <cell r="I569">
            <v>0.82478400000000007</v>
          </cell>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9">
            <v>0</v>
          </cell>
          <cell r="R569">
            <v>0.4</v>
          </cell>
          <cell r="S569">
            <v>0.4</v>
          </cell>
        </row>
        <row r="570">
          <cell r="A570" t="str">
            <v>1.2.2.104</v>
          </cell>
          <cell r="B570" t="str">
            <v>Реконструкция КЛ-0,4 кВ ТП-504 - ул. Мечникова, 8</v>
          </cell>
          <cell r="C570" t="str">
            <v>С_1.2.2.104</v>
          </cell>
          <cell r="D570">
            <v>0.4041228</v>
          </cell>
          <cell r="F570">
            <v>0.4041228</v>
          </cell>
          <cell r="I570">
            <v>0.4041228</v>
          </cell>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0">
            <v>0</v>
          </cell>
          <cell r="R570">
            <v>0.1</v>
          </cell>
          <cell r="S570">
            <v>0.26600000000000001</v>
          </cell>
        </row>
        <row r="571">
          <cell r="A571" t="str">
            <v>1.2.2.105</v>
          </cell>
          <cell r="B571" t="str">
            <v>Реконструкция КЛ-0,4 кВ ТП-504 - ЦТП-81</v>
          </cell>
          <cell r="C571" t="str">
            <v>С_1.2.2.105</v>
          </cell>
          <cell r="D571">
            <v>0.4939692</v>
          </cell>
          <cell r="F571">
            <v>0.4939692</v>
          </cell>
          <cell r="I571">
            <v>0.4939692</v>
          </cell>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F572">
            <v>1.47454924</v>
          </cell>
          <cell r="I572">
            <v>1.47454924</v>
          </cell>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F573">
            <v>0.95953200000000005</v>
          </cell>
          <cell r="I573">
            <v>0.95953200000000005</v>
          </cell>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3">
            <v>0</v>
          </cell>
          <cell r="R573">
            <v>0.47</v>
          </cell>
          <cell r="S573">
            <v>0.47</v>
          </cell>
        </row>
        <row r="574">
          <cell r="A574" t="str">
            <v>1.2.2.108</v>
          </cell>
          <cell r="B574" t="str">
            <v>Реконструкция КЛ - 0,4 кВ ТП - 341 Мира- 35/3</v>
          </cell>
          <cell r="C574" t="str">
            <v>С_1.2.2.108</v>
          </cell>
          <cell r="D574">
            <v>0.42393599999999998</v>
          </cell>
          <cell r="F574">
            <v>0.42393599999999998</v>
          </cell>
          <cell r="I574">
            <v>0.42393599999999998</v>
          </cell>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4">
            <v>0</v>
          </cell>
          <cell r="R574">
            <v>0.192</v>
          </cell>
          <cell r="S574">
            <v>0.192</v>
          </cell>
        </row>
        <row r="575">
          <cell r="A575" t="str">
            <v>1.2.2.109</v>
          </cell>
          <cell r="B575" t="str">
            <v>Реконструкция КЛ - 0,4 кВ ТП - 341 Мира - 35/2</v>
          </cell>
          <cell r="C575" t="str">
            <v>С_1.2.2.109</v>
          </cell>
          <cell r="D575">
            <v>0.69487199999999982</v>
          </cell>
          <cell r="F575">
            <v>0.69487199999999982</v>
          </cell>
          <cell r="I575">
            <v>0.69487199999999982</v>
          </cell>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5">
            <v>0</v>
          </cell>
          <cell r="R575">
            <v>0.33</v>
          </cell>
          <cell r="S575">
            <v>0.33</v>
          </cell>
        </row>
        <row r="576">
          <cell r="A576" t="str">
            <v>1.2.2.110</v>
          </cell>
          <cell r="B576" t="str">
            <v>Реконструкция КЛ - 0,4 кВ ТП - 341 Мира -35/1</v>
          </cell>
          <cell r="C576" t="str">
            <v>С_1.2.2.110</v>
          </cell>
          <cell r="D576">
            <v>0.69487199999999982</v>
          </cell>
          <cell r="F576">
            <v>0.69487199999999982</v>
          </cell>
          <cell r="I576">
            <v>0.69487199999999982</v>
          </cell>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6">
            <v>0</v>
          </cell>
          <cell r="R576">
            <v>0.33</v>
          </cell>
          <cell r="S576">
            <v>0.33</v>
          </cell>
        </row>
        <row r="577">
          <cell r="A577" t="str">
            <v>1.2.2.111</v>
          </cell>
          <cell r="B577" t="str">
            <v>Реконструкция КЛ - 0,4 кВ ТП - 342 Мира -37/1</v>
          </cell>
          <cell r="C577" t="str">
            <v>С_1.2.2.111</v>
          </cell>
          <cell r="D577">
            <v>0.52359599999999995</v>
          </cell>
          <cell r="F577">
            <v>0.52359599999999995</v>
          </cell>
          <cell r="I577">
            <v>0.52359599999999995</v>
          </cell>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7">
            <v>0</v>
          </cell>
          <cell r="R577">
            <v>0.24</v>
          </cell>
          <cell r="S577">
            <v>0.24</v>
          </cell>
        </row>
        <row r="578">
          <cell r="A578" t="str">
            <v>1.2.2.112</v>
          </cell>
          <cell r="B578" t="str">
            <v>Реконструкция КЛ - 0,4 кВ ТП - 342 Мира -37/2</v>
          </cell>
          <cell r="C578" t="str">
            <v>С_1.2.2.112</v>
          </cell>
          <cell r="D578">
            <v>0.37220399999999998</v>
          </cell>
          <cell r="F578">
            <v>0.37220399999999998</v>
          </cell>
          <cell r="I578">
            <v>0.37220399999999998</v>
          </cell>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8">
            <v>0</v>
          </cell>
          <cell r="R578">
            <v>0.16</v>
          </cell>
          <cell r="S578">
            <v>0.16</v>
          </cell>
        </row>
        <row r="579">
          <cell r="A579" t="str">
            <v>1.2.2.113</v>
          </cell>
          <cell r="B579" t="str">
            <v>Реконструкция КЛ - 0,4 кВ ТП - 342 Пушкина 1</v>
          </cell>
          <cell r="C579" t="str">
            <v>С_1.2.2.113</v>
          </cell>
          <cell r="D579">
            <v>0.63747599999999993</v>
          </cell>
          <cell r="F579">
            <v>0.63747599999999993</v>
          </cell>
          <cell r="I579">
            <v>0.63747599999999993</v>
          </cell>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9">
            <v>0</v>
          </cell>
          <cell r="R579">
            <v>0.3</v>
          </cell>
          <cell r="S579">
            <v>0.3</v>
          </cell>
        </row>
        <row r="580">
          <cell r="A580" t="str">
            <v>1.2.2.114</v>
          </cell>
          <cell r="B580" t="str">
            <v>Реконструкция КЛ-0,4 кВ РП-103 - д/с Солнышко</v>
          </cell>
          <cell r="C580" t="str">
            <v>С_1.2.2.114</v>
          </cell>
          <cell r="D580">
            <v>0.63747599999999993</v>
          </cell>
          <cell r="F580">
            <v>0.63747599999999993</v>
          </cell>
          <cell r="I580">
            <v>0.63747599999999993</v>
          </cell>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F581">
            <v>0.92173199999999988</v>
          </cell>
          <cell r="I581">
            <v>0.92173199999999988</v>
          </cell>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F582">
            <v>0.37220399999999998</v>
          </cell>
          <cell r="I582">
            <v>0.37220399999999998</v>
          </cell>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2">
            <v>0</v>
          </cell>
          <cell r="R582">
            <v>0.16</v>
          </cell>
          <cell r="S582">
            <v>0.16</v>
          </cell>
        </row>
        <row r="583">
          <cell r="A583" t="str">
            <v>1.2.2.117</v>
          </cell>
          <cell r="B583" t="str">
            <v>Реконструкция КЛ-0,4 кВ РП-114 - ул. Просвещения, 33</v>
          </cell>
          <cell r="C583" t="str">
            <v>С_1.2.2.117</v>
          </cell>
          <cell r="D583">
            <v>1.015368</v>
          </cell>
          <cell r="F583">
            <v>1.015368</v>
          </cell>
          <cell r="I583">
            <v>1.015368</v>
          </cell>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F584">
            <v>0.75073199999999995</v>
          </cell>
          <cell r="I584">
            <v>0.75073199999999995</v>
          </cell>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F585">
            <v>0.52359599999999995</v>
          </cell>
          <cell r="I585">
            <v>0.52359599999999995</v>
          </cell>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F586">
            <v>0.61915200000000004</v>
          </cell>
          <cell r="I586">
            <v>0.61915200000000004</v>
          </cell>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F587">
            <v>0.30365999999999999</v>
          </cell>
          <cell r="I587">
            <v>0.30365999999999999</v>
          </cell>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F588">
            <v>0.33466799999999997</v>
          </cell>
          <cell r="I588">
            <v>0.33466799999999997</v>
          </cell>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F589">
            <v>1.015368</v>
          </cell>
          <cell r="I589">
            <v>1.015368</v>
          </cell>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F590">
            <v>0.63747599999999993</v>
          </cell>
          <cell r="I590">
            <v>0.63747599999999993</v>
          </cell>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F591">
            <v>0.60282000000000002</v>
          </cell>
          <cell r="I591">
            <v>0.60282000000000002</v>
          </cell>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F592">
            <v>0.48657600000000001</v>
          </cell>
          <cell r="I592">
            <v>0.48657600000000001</v>
          </cell>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F593">
            <v>0.82478400000000007</v>
          </cell>
          <cell r="I593">
            <v>0.82478400000000007</v>
          </cell>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F594">
            <v>0.37220399999999998</v>
          </cell>
          <cell r="I594">
            <v>0.37220399999999998</v>
          </cell>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F595">
            <v>0.44792399999999999</v>
          </cell>
          <cell r="I595">
            <v>0.44792399999999999</v>
          </cell>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F596">
            <v>0.35454959999999996</v>
          </cell>
          <cell r="I596">
            <v>0.35454959999999996</v>
          </cell>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F597">
            <v>4.7744759999999999</v>
          </cell>
          <cell r="I597">
            <v>4.7744759999999999</v>
          </cell>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F598">
            <v>0.44792399999999999</v>
          </cell>
          <cell r="I598">
            <v>0.44792399999999999</v>
          </cell>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F599">
            <v>0.28211999999999998</v>
          </cell>
          <cell r="I599">
            <v>0.28211999999999998</v>
          </cell>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F600">
            <v>0.30365999999999999</v>
          </cell>
          <cell r="I600">
            <v>0.30365999999999999</v>
          </cell>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F601">
            <v>0.63747599999999993</v>
          </cell>
          <cell r="I601">
            <v>0.63747599999999993</v>
          </cell>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F602">
            <v>0.82478400000000007</v>
          </cell>
          <cell r="I602">
            <v>0.82478400000000007</v>
          </cell>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2">
            <v>0</v>
          </cell>
          <cell r="R602">
            <v>0.4</v>
          </cell>
          <cell r="S602">
            <v>0.4</v>
          </cell>
        </row>
        <row r="603">
          <cell r="A603" t="str">
            <v>1.2.2.137</v>
          </cell>
          <cell r="B603" t="str">
            <v>Реконструкция КЛ-0,4 кВ ТП-276 - ЦТП-28</v>
          </cell>
          <cell r="C603" t="str">
            <v>С_1.2.2.137</v>
          </cell>
          <cell r="D603">
            <v>0.25898399999999999</v>
          </cell>
          <cell r="F603">
            <v>0.25898399999999999</v>
          </cell>
          <cell r="I603">
            <v>0.25898399999999999</v>
          </cell>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3">
            <v>0</v>
          </cell>
          <cell r="R603">
            <v>0.1</v>
          </cell>
          <cell r="S603">
            <v>0.1</v>
          </cell>
        </row>
        <row r="604">
          <cell r="A604" t="str">
            <v>1.2.2.138</v>
          </cell>
          <cell r="B604" t="str">
            <v>Реконструкция КЛ-0,4 кВ ТП-277 - ул. Бажова, 20</v>
          </cell>
          <cell r="C604" t="str">
            <v>С_1.2.2.138</v>
          </cell>
          <cell r="D604">
            <v>0.60282000000000002</v>
          </cell>
          <cell r="F604">
            <v>0.60282000000000002</v>
          </cell>
          <cell r="I604">
            <v>0.60282000000000002</v>
          </cell>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F605">
            <v>0.48657600000000001</v>
          </cell>
          <cell r="I605">
            <v>0.48657600000000001</v>
          </cell>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5">
            <v>0</v>
          </cell>
          <cell r="R605">
            <v>0.22</v>
          </cell>
          <cell r="S605">
            <v>0.22</v>
          </cell>
        </row>
        <row r="606">
          <cell r="A606" t="str">
            <v>1.2.2.140</v>
          </cell>
          <cell r="B606" t="str">
            <v>Реконструкция КЛ-0,4 кВ ТП-277 - ул. Бажова, 24</v>
          </cell>
          <cell r="C606" t="str">
            <v>С_1.2.2.140</v>
          </cell>
          <cell r="D606">
            <v>0.25898399999999999</v>
          </cell>
          <cell r="F606">
            <v>0.25898399999999999</v>
          </cell>
          <cell r="I606">
            <v>0.25898399999999999</v>
          </cell>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6">
            <v>0</v>
          </cell>
          <cell r="R606">
            <v>0.1</v>
          </cell>
          <cell r="S606">
            <v>0.1</v>
          </cell>
        </row>
        <row r="607">
          <cell r="A607" t="str">
            <v>1.2.2.141</v>
          </cell>
          <cell r="B607" t="str">
            <v>Реконструкция КЛ-0,4 кВ ТП-277 - ЦТП-27</v>
          </cell>
          <cell r="C607" t="str">
            <v>С_1.2.2.141</v>
          </cell>
          <cell r="D607">
            <v>0.71274000000000004</v>
          </cell>
          <cell r="F607">
            <v>0.71274000000000004</v>
          </cell>
          <cell r="I607">
            <v>0.71274000000000004</v>
          </cell>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7">
            <v>0</v>
          </cell>
          <cell r="R607">
            <v>0.34</v>
          </cell>
          <cell r="S607">
            <v>0.34</v>
          </cell>
        </row>
        <row r="608">
          <cell r="A608" t="str">
            <v>1.2.2.142</v>
          </cell>
          <cell r="B608" t="str">
            <v>Реконструкция КЛ-0,4 кВ ТП-278 - пр-т. Мира, 4</v>
          </cell>
          <cell r="C608" t="str">
            <v>С_1.2.2.142</v>
          </cell>
          <cell r="D608">
            <v>0.39205200000000001</v>
          </cell>
          <cell r="F608">
            <v>0.39205200000000001</v>
          </cell>
          <cell r="I608">
            <v>0.39205200000000001</v>
          </cell>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F609">
            <v>0.44792399999999999</v>
          </cell>
          <cell r="I609">
            <v>0.44792399999999999</v>
          </cell>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09">
            <v>0</v>
          </cell>
          <cell r="R609">
            <v>0.2</v>
          </cell>
          <cell r="S609">
            <v>0.2</v>
          </cell>
        </row>
        <row r="610">
          <cell r="A610" t="str">
            <v>1.2.2.144</v>
          </cell>
          <cell r="B610" t="str">
            <v>Реконструкция КЛ-0,4 кВ ТП-280 - д/с Росинка</v>
          </cell>
          <cell r="C610" t="str">
            <v>С_1.2.2.144</v>
          </cell>
          <cell r="D610">
            <v>0.97718400000000005</v>
          </cell>
          <cell r="F610">
            <v>0.97718400000000005</v>
          </cell>
          <cell r="I610">
            <v>0.97718400000000005</v>
          </cell>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0">
            <v>0</v>
          </cell>
          <cell r="R610">
            <v>0.48</v>
          </cell>
          <cell r="S610">
            <v>0.48</v>
          </cell>
        </row>
        <row r="611">
          <cell r="A611" t="str">
            <v>1.2.2.145</v>
          </cell>
          <cell r="B611" t="str">
            <v>Реконструкция КЛ-0,4 кВ ТП-280 - ул. Бажова, 21</v>
          </cell>
          <cell r="C611" t="str">
            <v>С_1.2.2.145</v>
          </cell>
          <cell r="D611">
            <v>0.86396399999999995</v>
          </cell>
          <cell r="F611">
            <v>0.86396399999999995</v>
          </cell>
          <cell r="I611">
            <v>0.86396399999999995</v>
          </cell>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F612">
            <v>0.69487199999999982</v>
          </cell>
          <cell r="I612">
            <v>0.69487199999999982</v>
          </cell>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2">
            <v>0</v>
          </cell>
          <cell r="R612">
            <v>0.33</v>
          </cell>
          <cell r="S612">
            <v>0.33</v>
          </cell>
        </row>
        <row r="613">
          <cell r="A613" t="str">
            <v>1.2.2.147</v>
          </cell>
          <cell r="B613" t="str">
            <v>Реконструкция КЛ-0,4 кВ ТП-281 - ул. Бажова, 2В</v>
          </cell>
          <cell r="C613" t="str">
            <v>С_1.2.2.147</v>
          </cell>
          <cell r="D613">
            <v>0.50528399999999996</v>
          </cell>
          <cell r="F613">
            <v>0.50528399999999996</v>
          </cell>
          <cell r="I613">
            <v>0.50528399999999996</v>
          </cell>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3">
            <v>0</v>
          </cell>
          <cell r="R613">
            <v>0.23</v>
          </cell>
          <cell r="S613">
            <v>0.23</v>
          </cell>
        </row>
        <row r="614">
          <cell r="A614" t="str">
            <v>1.2.2.148</v>
          </cell>
          <cell r="B614" t="str">
            <v>Реконструкция КЛ-0,4 кВ ТП-281 - ул. Бажова, 2Б</v>
          </cell>
          <cell r="C614" t="str">
            <v>С_1.2.2.148</v>
          </cell>
          <cell r="D614">
            <v>0.25898399999999999</v>
          </cell>
          <cell r="F614">
            <v>0.25898399999999999</v>
          </cell>
          <cell r="I614">
            <v>0.25898399999999999</v>
          </cell>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4">
            <v>0</v>
          </cell>
          <cell r="R614">
            <v>0.1</v>
          </cell>
          <cell r="S614">
            <v>0.1</v>
          </cell>
        </row>
        <row r="615">
          <cell r="A615" t="str">
            <v>1.2.2.149</v>
          </cell>
          <cell r="B615" t="str">
            <v>Реконструкция КЛ-0,4 кВ ТП-282 - ул. Бажова, 8</v>
          </cell>
          <cell r="C615" t="str">
            <v>С_1.2.2.149</v>
          </cell>
          <cell r="D615">
            <v>0.73658159999999995</v>
          </cell>
          <cell r="F615">
            <v>0.73658159999999995</v>
          </cell>
          <cell r="I615">
            <v>0.73658159999999995</v>
          </cell>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F616">
            <v>0.25898399999999999</v>
          </cell>
          <cell r="I616">
            <v>0.25898399999999999</v>
          </cell>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6">
            <v>0</v>
          </cell>
          <cell r="R616">
            <v>0.1</v>
          </cell>
          <cell r="S616">
            <v>0.1</v>
          </cell>
        </row>
        <row r="617">
          <cell r="A617" t="str">
            <v>1.2.2.151</v>
          </cell>
          <cell r="B617" t="str">
            <v>Реконструкция КЛ-0,4 кВ ТП-282 - ул. Бахилова, 6</v>
          </cell>
          <cell r="C617" t="str">
            <v>С_1.2.2.151</v>
          </cell>
          <cell r="D617">
            <v>0.61915200000000004</v>
          </cell>
          <cell r="F617">
            <v>0.61915200000000004</v>
          </cell>
          <cell r="I617">
            <v>0.61915200000000004</v>
          </cell>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F618">
            <v>0.33466799999999997</v>
          </cell>
          <cell r="I618">
            <v>0.33466799999999997</v>
          </cell>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F619">
            <v>0.52359599999999995</v>
          </cell>
          <cell r="I619">
            <v>0.52359599999999995</v>
          </cell>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19">
            <v>0</v>
          </cell>
          <cell r="R619">
            <v>0.24</v>
          </cell>
          <cell r="S619">
            <v>0.24</v>
          </cell>
        </row>
        <row r="620">
          <cell r="A620" t="str">
            <v>1.2.2.154</v>
          </cell>
          <cell r="B620" t="str">
            <v>Реконструкция КЛ-0,4 кВ ТП-284 - ул. Бажова, 17А</v>
          </cell>
          <cell r="C620" t="str">
            <v>С_1.2.2.154</v>
          </cell>
          <cell r="D620">
            <v>0.44792399999999999</v>
          </cell>
          <cell r="F620">
            <v>0.44792399999999999</v>
          </cell>
          <cell r="I620">
            <v>0.44792399999999999</v>
          </cell>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0">
            <v>0</v>
          </cell>
          <cell r="R620">
            <v>0.2</v>
          </cell>
          <cell r="S620">
            <v>0.2</v>
          </cell>
        </row>
        <row r="621">
          <cell r="A621" t="str">
            <v>1.2.2.155</v>
          </cell>
          <cell r="B621" t="str">
            <v>Реконструкция КЛ-0,4 кВ ТП-284 - ЦТП-9</v>
          </cell>
          <cell r="C621" t="str">
            <v>С_1.2.2.155</v>
          </cell>
          <cell r="D621">
            <v>0.33466799999999997</v>
          </cell>
          <cell r="F621">
            <v>0.33466799999999997</v>
          </cell>
          <cell r="I621">
            <v>0.33466799999999997</v>
          </cell>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F622">
            <v>1.1501759999999999</v>
          </cell>
          <cell r="I622">
            <v>1.1501759999999999</v>
          </cell>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F623">
            <v>0</v>
          </cell>
          <cell r="I623">
            <v>0</v>
          </cell>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3">
            <v>0</v>
          </cell>
          <cell r="S623">
            <v>0</v>
          </cell>
        </row>
        <row r="624">
          <cell r="A624" t="str">
            <v>1.2.2.158</v>
          </cell>
          <cell r="B624" t="str">
            <v>Реконструкция КЛ-0,4 кВ ТП-285 - пр-т. Мира, 20</v>
          </cell>
          <cell r="C624" t="str">
            <v>С_1.2.2.158</v>
          </cell>
          <cell r="D624">
            <v>0</v>
          </cell>
          <cell r="F624">
            <v>0</v>
          </cell>
          <cell r="I624">
            <v>0</v>
          </cell>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4">
            <v>0</v>
          </cell>
          <cell r="S624">
            <v>0</v>
          </cell>
        </row>
        <row r="625">
          <cell r="A625" t="str">
            <v>1.2.2.159</v>
          </cell>
          <cell r="B625" t="str">
            <v>Реконструкция КЛ-0,4 кВ ТП-295 - ул. Студенческая, 21</v>
          </cell>
          <cell r="C625" t="str">
            <v>С_1.2.2.159</v>
          </cell>
          <cell r="D625">
            <v>0</v>
          </cell>
          <cell r="F625">
            <v>0</v>
          </cell>
          <cell r="I625">
            <v>0</v>
          </cell>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5">
            <v>0</v>
          </cell>
          <cell r="S625">
            <v>0</v>
          </cell>
        </row>
        <row r="626">
          <cell r="A626" t="str">
            <v>1.2.2.160</v>
          </cell>
          <cell r="B626" t="str">
            <v>Реконструкция КЛ-0,4 кВ ТП-296 - ул. Студенческая, 13</v>
          </cell>
          <cell r="C626" t="str">
            <v>С_1.2.2.160</v>
          </cell>
          <cell r="D626">
            <v>0</v>
          </cell>
          <cell r="F626">
            <v>0</v>
          </cell>
          <cell r="I626">
            <v>0</v>
          </cell>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6">
            <v>0</v>
          </cell>
          <cell r="S626">
            <v>0</v>
          </cell>
        </row>
        <row r="627">
          <cell r="A627" t="str">
            <v>1.2.2.161</v>
          </cell>
          <cell r="B627" t="str">
            <v>Реконструкция КЛ-0,4 кВ ТП-296 - ул. Студенческая, 21</v>
          </cell>
          <cell r="C627" t="str">
            <v>С_1.2.2.161</v>
          </cell>
          <cell r="D627">
            <v>0</v>
          </cell>
          <cell r="F627">
            <v>0</v>
          </cell>
          <cell r="I627">
            <v>0</v>
          </cell>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7">
            <v>0</v>
          </cell>
          <cell r="S627">
            <v>0</v>
          </cell>
        </row>
        <row r="628">
          <cell r="A628" t="str">
            <v>1.2.2.162</v>
          </cell>
          <cell r="B628" t="str">
            <v>Реконструкция КЛ-0,4 кВ ТП-297 - пр-т. Мира, 36</v>
          </cell>
          <cell r="C628" t="str">
            <v>С_1.2.2.162</v>
          </cell>
          <cell r="D628">
            <v>0</v>
          </cell>
          <cell r="F628">
            <v>0</v>
          </cell>
          <cell r="I628">
            <v>0</v>
          </cell>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8">
            <v>0</v>
          </cell>
          <cell r="S628">
            <v>0</v>
          </cell>
        </row>
        <row r="629">
          <cell r="A629" t="str">
            <v>1.2.2.163</v>
          </cell>
          <cell r="B629" t="str">
            <v xml:space="preserve">Реконструкция КЛ-0,4 кВ ТП-298 Мира 30 </v>
          </cell>
          <cell r="C629" t="str">
            <v>С_1.2.2.163</v>
          </cell>
          <cell r="D629">
            <v>0</v>
          </cell>
          <cell r="F629">
            <v>0</v>
          </cell>
          <cell r="I629">
            <v>0</v>
          </cell>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29">
            <v>0</v>
          </cell>
          <cell r="S629">
            <v>0</v>
          </cell>
        </row>
        <row r="630">
          <cell r="A630" t="str">
            <v>1.2.2.164</v>
          </cell>
          <cell r="B630" t="str">
            <v xml:space="preserve">Реконструкция КЛ-0,4 кВ ТП-298 Мира 30/1 </v>
          </cell>
          <cell r="C630" t="str">
            <v>С_1.2.2.164</v>
          </cell>
          <cell r="D630">
            <v>0</v>
          </cell>
          <cell r="F630">
            <v>0</v>
          </cell>
          <cell r="I630">
            <v>0</v>
          </cell>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0">
            <v>0</v>
          </cell>
          <cell r="S630">
            <v>0</v>
          </cell>
        </row>
        <row r="631">
          <cell r="A631" t="str">
            <v>1.2.2.165</v>
          </cell>
          <cell r="B631" t="str">
            <v xml:space="preserve">Реконструкция КЛ-0,4 кВ ТП-298 ЦТП-75 </v>
          </cell>
          <cell r="C631" t="str">
            <v>С_1.2.2.165</v>
          </cell>
          <cell r="D631">
            <v>0</v>
          </cell>
          <cell r="F631">
            <v>0</v>
          </cell>
          <cell r="I631">
            <v>0</v>
          </cell>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1">
            <v>0</v>
          </cell>
          <cell r="S631">
            <v>0</v>
          </cell>
        </row>
        <row r="632">
          <cell r="A632" t="str">
            <v>1.2.2.166</v>
          </cell>
          <cell r="B632" t="str">
            <v>Реконструкция КЛ-0,4 кВ ТП-300 - ул. 50 лет ВЛКСМ, 6</v>
          </cell>
          <cell r="C632" t="str">
            <v>С_1.2.2.166</v>
          </cell>
          <cell r="D632">
            <v>0</v>
          </cell>
          <cell r="F632">
            <v>0</v>
          </cell>
          <cell r="I632">
            <v>0</v>
          </cell>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2">
            <v>0</v>
          </cell>
          <cell r="S632">
            <v>0</v>
          </cell>
        </row>
        <row r="633">
          <cell r="A633" t="str">
            <v>1.2.2.167</v>
          </cell>
          <cell r="B633" t="str">
            <v>Реконструкция КЛ-0,4 кВ ТП-343 - ул. Островского, 20</v>
          </cell>
          <cell r="C633" t="str">
            <v>С_1.2.2.167</v>
          </cell>
          <cell r="D633">
            <v>0</v>
          </cell>
          <cell r="F633">
            <v>0</v>
          </cell>
          <cell r="I633">
            <v>0</v>
          </cell>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3">
            <v>0</v>
          </cell>
          <cell r="S633">
            <v>0</v>
          </cell>
        </row>
        <row r="634">
          <cell r="A634" t="str">
            <v>1.2.2.168</v>
          </cell>
          <cell r="B634" t="str">
            <v>Реконструкция КЛ-0,4 кВ ТП-344 - ул. Островского, 30</v>
          </cell>
          <cell r="C634" t="str">
            <v>С_1.2.2.168</v>
          </cell>
          <cell r="D634">
            <v>0.52359599999999995</v>
          </cell>
          <cell r="F634">
            <v>0.52359599999999995</v>
          </cell>
          <cell r="I634">
            <v>0.52359599999999995</v>
          </cell>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F635">
            <v>0.63747599999999993</v>
          </cell>
          <cell r="I635">
            <v>0.63747599999999993</v>
          </cell>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F636">
            <v>0.50528399999999996</v>
          </cell>
          <cell r="I636">
            <v>0.50528399999999996</v>
          </cell>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F637">
            <v>0.52359599999999995</v>
          </cell>
          <cell r="I637">
            <v>0.52359599999999995</v>
          </cell>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7">
            <v>0</v>
          </cell>
          <cell r="R637">
            <v>0.24</v>
          </cell>
          <cell r="S637">
            <v>0.24</v>
          </cell>
        </row>
        <row r="638">
          <cell r="A638" t="str">
            <v>1.2.2.172</v>
          </cell>
          <cell r="B638" t="str">
            <v>Реконструкция КЛ-0,4 кВ ТП-348 - ул. Пушкина, 25</v>
          </cell>
          <cell r="C638" t="str">
            <v>С_1.2.2.172</v>
          </cell>
          <cell r="D638">
            <v>0.63747599999999993</v>
          </cell>
          <cell r="F638">
            <v>0.63747599999999993</v>
          </cell>
          <cell r="I638">
            <v>0.63747599999999993</v>
          </cell>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8">
            <v>0</v>
          </cell>
          <cell r="R638">
            <v>0.3</v>
          </cell>
          <cell r="S638">
            <v>0.3</v>
          </cell>
        </row>
        <row r="639">
          <cell r="A639" t="str">
            <v>1.2.2.173</v>
          </cell>
          <cell r="B639" t="str">
            <v>Реконструкция КЛ-0,4 кВ ТП-349 - пр-т. Мира, 31</v>
          </cell>
          <cell r="C639" t="str">
            <v>С_1.2.2.173</v>
          </cell>
          <cell r="D639">
            <v>0.60282000000000002</v>
          </cell>
          <cell r="F639">
            <v>0.60282000000000002</v>
          </cell>
          <cell r="I639">
            <v>0.60282000000000002</v>
          </cell>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F640">
            <v>0.60282000000000002</v>
          </cell>
          <cell r="I640">
            <v>0.60282000000000002</v>
          </cell>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F641">
            <v>1.3555920000000001</v>
          </cell>
          <cell r="I641">
            <v>1.3555920000000001</v>
          </cell>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F642">
            <v>0.56180400000000008</v>
          </cell>
          <cell r="I642">
            <v>0.56180400000000008</v>
          </cell>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2">
            <v>0</v>
          </cell>
          <cell r="R642">
            <v>0.26</v>
          </cell>
          <cell r="S642">
            <v>0.26</v>
          </cell>
        </row>
        <row r="643">
          <cell r="A643" t="str">
            <v>1.2.2.177</v>
          </cell>
          <cell r="B643" t="str">
            <v>Реконструкция КЛ-0,4 кВ ТП-375 - ул. Энгельса, 9</v>
          </cell>
          <cell r="C643" t="str">
            <v>С_1.2.2.177</v>
          </cell>
          <cell r="D643">
            <v>0.50528399999999996</v>
          </cell>
          <cell r="F643">
            <v>0.50528399999999996</v>
          </cell>
          <cell r="I643">
            <v>0.50528399999999996</v>
          </cell>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F644">
            <v>0.50528399999999996</v>
          </cell>
          <cell r="I644">
            <v>0.50528399999999996</v>
          </cell>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F645">
            <v>1.5790728000000001</v>
          </cell>
          <cell r="I645">
            <v>1.5790728000000001</v>
          </cell>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F646">
            <v>0.75073199999999995</v>
          </cell>
          <cell r="I646">
            <v>0.75073199999999995</v>
          </cell>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6">
            <v>0</v>
          </cell>
          <cell r="R646">
            <v>0.36</v>
          </cell>
          <cell r="S646">
            <v>0.36</v>
          </cell>
        </row>
        <row r="647">
          <cell r="A647" t="str">
            <v>1.2.2.181</v>
          </cell>
          <cell r="B647" t="str">
            <v>Реконструкция КЛ-0,4 кВ ТП-391 - пр-д. Дружбы, 6</v>
          </cell>
          <cell r="C647" t="str">
            <v>С_1.2.2.181</v>
          </cell>
          <cell r="D647">
            <v>0.39205200000000001</v>
          </cell>
          <cell r="F647">
            <v>0.39205200000000001</v>
          </cell>
          <cell r="I647">
            <v>0.39205200000000001</v>
          </cell>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F648">
            <v>0.56180400000000008</v>
          </cell>
          <cell r="I648">
            <v>0.56180400000000008</v>
          </cell>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F649">
            <v>0.39205200000000001</v>
          </cell>
          <cell r="I649">
            <v>0.39205200000000001</v>
          </cell>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F650">
            <v>1.0532519999999999</v>
          </cell>
          <cell r="I650">
            <v>1.0532519999999999</v>
          </cell>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F651">
            <v>0.52359599999999995</v>
          </cell>
          <cell r="I651">
            <v>0.52359599999999995</v>
          </cell>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F652">
            <v>0.63747599999999993</v>
          </cell>
          <cell r="I652">
            <v>0.63747599999999993</v>
          </cell>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F653">
            <v>3.8002439999999997</v>
          </cell>
          <cell r="I653">
            <v>3.8002439999999997</v>
          </cell>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F654">
            <v>0.96842039999999996</v>
          </cell>
          <cell r="I654">
            <v>0.96842039999999996</v>
          </cell>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F655">
            <v>0.81963240000000004</v>
          </cell>
          <cell r="I655">
            <v>0.81963240000000004</v>
          </cell>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F656">
            <v>0.44792399999999999</v>
          </cell>
          <cell r="I656">
            <v>0.44792399999999999</v>
          </cell>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F657">
            <v>0.95880240000000005</v>
          </cell>
          <cell r="I657">
            <v>0.95880240000000005</v>
          </cell>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F658">
            <v>0.52359599999999995</v>
          </cell>
          <cell r="I658">
            <v>0.52359599999999995</v>
          </cell>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F659">
            <v>0.82478400000000007</v>
          </cell>
          <cell r="I659">
            <v>0.82478400000000007</v>
          </cell>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59">
            <v>0</v>
          </cell>
          <cell r="R659">
            <v>0.4</v>
          </cell>
          <cell r="S659">
            <v>0.4</v>
          </cell>
        </row>
        <row r="660">
          <cell r="A660" t="str">
            <v>1.2.2.194</v>
          </cell>
          <cell r="B660" t="str">
            <v>Реконструкция КЛ-0,4 кВ ТП-508 - ул. Крылова, 13</v>
          </cell>
          <cell r="C660" t="str">
            <v>С_1.2.2.194</v>
          </cell>
          <cell r="D660">
            <v>0.3527652</v>
          </cell>
          <cell r="F660">
            <v>0.3527652</v>
          </cell>
          <cell r="I660">
            <v>0.3527652</v>
          </cell>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60">
            <v>0</v>
          </cell>
          <cell r="R660">
            <v>0.6</v>
          </cell>
          <cell r="S660">
            <v>0.246</v>
          </cell>
        </row>
        <row r="661">
          <cell r="A661" t="str">
            <v>1.2.2.195</v>
          </cell>
          <cell r="B661" t="str">
            <v>Реконструкция КЛ-0,4 кВ ТП-508 - ул. Крылова, 15</v>
          </cell>
          <cell r="C661" t="str">
            <v>С_1.2.2.195</v>
          </cell>
          <cell r="D661">
            <v>0.52359599999999995</v>
          </cell>
          <cell r="F661">
            <v>0.52359599999999995</v>
          </cell>
          <cell r="I661">
            <v>0.52359599999999995</v>
          </cell>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61">
            <v>0</v>
          </cell>
          <cell r="R661">
            <v>0.24</v>
          </cell>
          <cell r="S661">
            <v>0.24</v>
          </cell>
        </row>
        <row r="662">
          <cell r="A662" t="str">
            <v>1.2.2.196</v>
          </cell>
          <cell r="B662" t="str">
            <v>Реконструкция КЛ-0,4 кВ ТП-473 - ЦТП-61</v>
          </cell>
          <cell r="C662" t="str">
            <v>С_1.2.2.196</v>
          </cell>
          <cell r="D662">
            <v>0.48657600000000001</v>
          </cell>
          <cell r="F662">
            <v>0.48657600000000001</v>
          </cell>
          <cell r="I662">
            <v>0.48657600000000001</v>
          </cell>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F663">
            <v>1.1260739096000001</v>
          </cell>
          <cell r="I663">
            <v>1.1260739096000001</v>
          </cell>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F664">
            <v>0.50236312280000006</v>
          </cell>
          <cell r="I664">
            <v>0.50236312280000006</v>
          </cell>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F665">
            <v>1.8666501302</v>
          </cell>
          <cell r="I665">
            <v>1.8666501302</v>
          </cell>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F666">
            <v>0</v>
          </cell>
          <cell r="I666">
            <v>0</v>
          </cell>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F667">
            <v>0</v>
          </cell>
          <cell r="I667">
            <v>0</v>
          </cell>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F668">
            <v>1.1354355654000001</v>
          </cell>
          <cell r="I668">
            <v>1.1354355654000001</v>
          </cell>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F669">
            <v>0</v>
          </cell>
          <cell r="I669">
            <v>0</v>
          </cell>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F670">
            <v>0</v>
          </cell>
          <cell r="I670">
            <v>0</v>
          </cell>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F671">
            <v>0</v>
          </cell>
          <cell r="I671">
            <v>0</v>
          </cell>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Q671">
            <v>0</v>
          </cell>
          <cell r="R671">
            <v>0.16</v>
          </cell>
          <cell r="S671">
            <v>0.52</v>
          </cell>
        </row>
        <row r="672">
          <cell r="A672" t="str">
            <v>1.2.2.196.10</v>
          </cell>
          <cell r="B672" t="str">
            <v>Реконструкция КЛ-0,4кВ от ТП-395- ВЛКСМ-3 ЭСК №49</v>
          </cell>
          <cell r="C672" t="str">
            <v>D_1.2.2.196.10</v>
          </cell>
          <cell r="D672">
            <v>0</v>
          </cell>
          <cell r="F672">
            <v>0</v>
          </cell>
          <cell r="I672">
            <v>0</v>
          </cell>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F673">
            <v>0.40736040000000001</v>
          </cell>
          <cell r="I673">
            <v>0.40736040000000001</v>
          </cell>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F674">
            <v>0.39277800000000002</v>
          </cell>
          <cell r="I674">
            <v>0.39277800000000002</v>
          </cell>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F675">
            <v>0.40288800000000002</v>
          </cell>
          <cell r="I675">
            <v>0.40288800000000002</v>
          </cell>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F676">
            <v>0.31505640000000001</v>
          </cell>
          <cell r="I676">
            <v>0.31505640000000001</v>
          </cell>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F677">
            <v>0.18752279999999999</v>
          </cell>
          <cell r="I677">
            <v>0.18752279999999999</v>
          </cell>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F678">
            <v>0.52562759999999997</v>
          </cell>
          <cell r="I678">
            <v>0.52562759999999997</v>
          </cell>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Q678">
            <v>0</v>
          </cell>
          <cell r="R678">
            <v>0.24</v>
          </cell>
          <cell r="S678">
            <v>0.38</v>
          </cell>
        </row>
        <row r="679">
          <cell r="A679" t="str">
            <v>1.2.2.196.17</v>
          </cell>
          <cell r="B679" t="str">
            <v>Реконструкция КЛ -0,4 кВ  ТП 205-Набереж.78</v>
          </cell>
          <cell r="C679" t="str">
            <v>E_1.2.2.196.17</v>
          </cell>
          <cell r="D679">
            <v>0.2299872</v>
          </cell>
          <cell r="F679">
            <v>0.2299872</v>
          </cell>
          <cell r="I679">
            <v>0.2299872</v>
          </cell>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F680">
            <v>0.48094920000000002</v>
          </cell>
          <cell r="I680">
            <v>0.48094920000000002</v>
          </cell>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F681">
            <v>0.2991048</v>
          </cell>
          <cell r="I681">
            <v>0.2991048</v>
          </cell>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F682">
            <v>0.492678</v>
          </cell>
          <cell r="I682">
            <v>0.492678</v>
          </cell>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F683">
            <v>0.66524280000000002</v>
          </cell>
          <cell r="I683">
            <v>0.66524280000000002</v>
          </cell>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Q683">
            <v>0</v>
          </cell>
          <cell r="R683">
            <v>0.26400000000000001</v>
          </cell>
          <cell r="S683">
            <v>0.48</v>
          </cell>
        </row>
        <row r="684">
          <cell r="A684" t="str">
            <v>1.2.2.197</v>
          </cell>
          <cell r="B684" t="str">
            <v>Воздушные линии 6/10кВ</v>
          </cell>
          <cell r="C684" t="str">
            <v>С_1.2.2.197</v>
          </cell>
          <cell r="D684">
            <v>0</v>
          </cell>
          <cell r="F684">
            <v>0</v>
          </cell>
          <cell r="I684">
            <v>0</v>
          </cell>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4">
            <v>0</v>
          </cell>
          <cell r="S684">
            <v>0</v>
          </cell>
        </row>
        <row r="685">
          <cell r="A685" t="str">
            <v>1.2.2.198</v>
          </cell>
          <cell r="B685" t="str">
            <v xml:space="preserve">Реконструкция ВЛ-10 кВ ПС-5-РП-137 </v>
          </cell>
          <cell r="C685" t="str">
            <v>С_1.2.2.198</v>
          </cell>
          <cell r="D685">
            <v>0</v>
          </cell>
          <cell r="F685">
            <v>0</v>
          </cell>
          <cell r="I685">
            <v>0</v>
          </cell>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F686">
            <v>0</v>
          </cell>
          <cell r="I686">
            <v>0</v>
          </cell>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F687">
            <v>0</v>
          </cell>
          <cell r="I687">
            <v>0</v>
          </cell>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7">
            <v>0</v>
          </cell>
          <cell r="R687">
            <v>0</v>
          </cell>
          <cell r="S687">
            <v>0</v>
          </cell>
        </row>
        <row r="688">
          <cell r="A688" t="str">
            <v>1.2.2.201</v>
          </cell>
          <cell r="B688" t="str">
            <v xml:space="preserve">Реконструкция ВЛ-10кв   ТП-384  КТПН-633 </v>
          </cell>
          <cell r="C688" t="str">
            <v>С_1.2.2.201</v>
          </cell>
          <cell r="D688">
            <v>0</v>
          </cell>
          <cell r="F688">
            <v>0</v>
          </cell>
          <cell r="I688">
            <v>0</v>
          </cell>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8">
            <v>0</v>
          </cell>
          <cell r="R688">
            <v>0</v>
          </cell>
          <cell r="S688">
            <v>0</v>
          </cell>
        </row>
        <row r="689">
          <cell r="A689" t="str">
            <v>1.2.2.202</v>
          </cell>
          <cell r="B689" t="str">
            <v>Реконструкция ВЛ-10кв  ПС-5  ф. Х.завод -I,II</v>
          </cell>
          <cell r="C689" t="str">
            <v>С_1.2.2.202</v>
          </cell>
          <cell r="D689">
            <v>0</v>
          </cell>
          <cell r="F689">
            <v>0</v>
          </cell>
          <cell r="I689">
            <v>0</v>
          </cell>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F690">
            <v>6.4925759999999997</v>
          </cell>
          <cell r="I690">
            <v>6.4925759999999997</v>
          </cell>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90">
            <v>0</v>
          </cell>
          <cell r="R690">
            <v>4.7</v>
          </cell>
          <cell r="S690">
            <v>4.7</v>
          </cell>
        </row>
        <row r="691">
          <cell r="A691" t="str">
            <v>1.2.2.204</v>
          </cell>
          <cell r="B691" t="str">
            <v xml:space="preserve">Реконструкция ВЛ- 6кв РП-100 яч. 18 </v>
          </cell>
          <cell r="C691" t="str">
            <v>С_1.2.2.204</v>
          </cell>
          <cell r="D691">
            <v>0.66848399999999997</v>
          </cell>
          <cell r="F691">
            <v>0.66848399999999997</v>
          </cell>
          <cell r="I691">
            <v>0.66848399999999997</v>
          </cell>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F692">
            <v>0.14905199999999999</v>
          </cell>
          <cell r="I692">
            <v>0.14905199999999999</v>
          </cell>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92">
            <v>0</v>
          </cell>
          <cell r="R692">
            <v>0.1</v>
          </cell>
          <cell r="S692">
            <v>0.1</v>
          </cell>
        </row>
        <row r="693">
          <cell r="A693" t="str">
            <v>1.2.2.206</v>
          </cell>
          <cell r="B693" t="str">
            <v>Реконструкция ВЛ-6кв п/ст 46 яч. 20</v>
          </cell>
          <cell r="C693" t="str">
            <v>С_1.2.2.206</v>
          </cell>
          <cell r="D693">
            <v>5.5402799999999992</v>
          </cell>
          <cell r="F693">
            <v>5.5402799999999992</v>
          </cell>
          <cell r="I693">
            <v>5.5402799999999992</v>
          </cell>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F694">
            <v>3.6094080000000002</v>
          </cell>
          <cell r="I694">
            <v>3.6094080000000002</v>
          </cell>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F696">
            <v>93.688453647966099</v>
          </cell>
          <cell r="I696">
            <v>93.688453647966099</v>
          </cell>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Q696">
            <v>0</v>
          </cell>
          <cell r="S696">
            <v>0</v>
          </cell>
        </row>
        <row r="697">
          <cell r="A697" t="str">
            <v>1.2.3.2</v>
          </cell>
          <cell r="B697" t="str">
            <v>Монтаж системы АИИС КУЭ РП; ТП; КТПН</v>
          </cell>
          <cell r="C697" t="str">
            <v>С_1.2.3.2</v>
          </cell>
          <cell r="D697">
            <v>93.836100838800007</v>
          </cell>
          <cell r="F697">
            <v>93.836100838800007</v>
          </cell>
          <cell r="I697">
            <v>93.836100838800007</v>
          </cell>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Q697">
            <v>0</v>
          </cell>
          <cell r="S697">
            <v>0</v>
          </cell>
        </row>
        <row r="698">
          <cell r="A698" t="str">
            <v>1.2.3.3</v>
          </cell>
          <cell r="B698" t="str">
            <v>Монтаж телемеханики на РП; ТП</v>
          </cell>
          <cell r="C698" t="str">
            <v>С_1.2.3.3</v>
          </cell>
          <cell r="D698">
            <v>60.752183854708221</v>
          </cell>
          <cell r="F698">
            <v>60.752183854708221</v>
          </cell>
          <cell r="I698">
            <v>60.752183854708221</v>
          </cell>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Q698">
            <v>0</v>
          </cell>
          <cell r="S698">
            <v>0</v>
          </cell>
        </row>
        <row r="699">
          <cell r="A699" t="str">
            <v>1.2.3.4</v>
          </cell>
          <cell r="B699" t="str">
            <v>Монтаж устройств компенсации реактивной мощности на РП</v>
          </cell>
          <cell r="C699" t="str">
            <v>С_1.2.3.4</v>
          </cell>
          <cell r="D699">
            <v>39.271175322033855</v>
          </cell>
          <cell r="F699">
            <v>39.271175322033855</v>
          </cell>
          <cell r="I699">
            <v>39.271175322033855</v>
          </cell>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Q699">
            <v>0</v>
          </cell>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F701">
            <v>0</v>
          </cell>
          <cell r="I701">
            <v>0</v>
          </cell>
          <cell r="K701">
            <v>0</v>
          </cell>
          <cell r="L701">
            <v>0</v>
          </cell>
          <cell r="M701">
            <v>0</v>
          </cell>
          <cell r="N701">
            <v>0</v>
          </cell>
          <cell r="Q701">
            <v>0</v>
          </cell>
          <cell r="S701">
            <v>0</v>
          </cell>
        </row>
        <row r="702">
          <cell r="A702" t="str">
            <v>1.4</v>
          </cell>
          <cell r="B702" t="str">
            <v>Наименование инвестиционного проекта</v>
          </cell>
          <cell r="C702" t="str">
            <v>С_1.4</v>
          </cell>
          <cell r="D702">
            <v>0</v>
          </cell>
          <cell r="F702">
            <v>0</v>
          </cell>
          <cell r="I702">
            <v>0</v>
          </cell>
          <cell r="K702">
            <v>0</v>
          </cell>
          <cell r="L702">
            <v>0</v>
          </cell>
          <cell r="M702">
            <v>0</v>
          </cell>
          <cell r="N702">
            <v>0</v>
          </cell>
          <cell r="Q702">
            <v>0</v>
          </cell>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F704">
            <v>422.57848075640004</v>
          </cell>
          <cell r="I704">
            <v>422.57848075640004</v>
          </cell>
          <cell r="K704">
            <v>352.36991098000004</v>
          </cell>
          <cell r="L704">
            <v>2022</v>
          </cell>
          <cell r="M704">
            <v>352.36991098000004</v>
          </cell>
          <cell r="N704" t="str">
            <v>Производственные помещения г.Сургут</v>
          </cell>
          <cell r="Q704">
            <v>0</v>
          </cell>
          <cell r="S704">
            <v>0</v>
          </cell>
        </row>
        <row r="705">
          <cell r="A705" t="str">
            <v>1.6.2</v>
          </cell>
          <cell r="B705" t="str">
            <v>Монтаж диспетчерского щита</v>
          </cell>
          <cell r="C705" t="str">
            <v>С_1.6.2</v>
          </cell>
          <cell r="D705">
            <v>42</v>
          </cell>
          <cell r="F705">
            <v>42</v>
          </cell>
          <cell r="I705">
            <v>42</v>
          </cell>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705">
            <v>0</v>
          </cell>
          <cell r="S705">
            <v>0</v>
          </cell>
        </row>
        <row r="706">
          <cell r="A706" t="str">
            <v>1.6.3</v>
          </cell>
          <cell r="B706" t="str">
            <v>АГП ВС-22-06 ЭИ КАМАЗ 43502 4х4 - 2шт.</v>
          </cell>
          <cell r="C706" t="str">
            <v>С_1.6.3</v>
          </cell>
          <cell r="D706">
            <v>18.561200327999991</v>
          </cell>
          <cell r="F706">
            <v>18.561200327999991</v>
          </cell>
          <cell r="I706">
            <v>18.561200327999991</v>
          </cell>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Q706">
            <v>0</v>
          </cell>
          <cell r="S706">
            <v>0</v>
          </cell>
        </row>
        <row r="707">
          <cell r="A707" t="str">
            <v>1.6.4</v>
          </cell>
          <cell r="B707" t="str">
            <v>АГП ПСС121-28 КАМАЗ 5350 6х6</v>
          </cell>
          <cell r="C707" t="str">
            <v>С_1.6.4</v>
          </cell>
          <cell r="D707">
            <v>6.3599999999999994</v>
          </cell>
          <cell r="F707">
            <v>6.3599999999999994</v>
          </cell>
          <cell r="I707">
            <v>6.3599999999999994</v>
          </cell>
          <cell r="K707">
            <v>5.3</v>
          </cell>
          <cell r="L707">
            <v>2021</v>
          </cell>
          <cell r="M707">
            <v>5.3</v>
          </cell>
          <cell r="N707" t="str">
            <v>Взамен устаревших машин, требующих дорогого ремонта, и проведения ежегодной экспертизы</v>
          </cell>
          <cell r="Q707">
            <v>0</v>
          </cell>
          <cell r="S707">
            <v>0</v>
          </cell>
        </row>
        <row r="708">
          <cell r="A708" t="str">
            <v>1.6.5</v>
          </cell>
          <cell r="B708" t="str">
            <v>Газель-Next цельнометалическая-6шт.</v>
          </cell>
          <cell r="C708" t="str">
            <v>С_1.6.5</v>
          </cell>
          <cell r="D708">
            <v>11.480227163999999</v>
          </cell>
          <cell r="F708">
            <v>11.480227163999999</v>
          </cell>
          <cell r="I708">
            <v>11.480227163999999</v>
          </cell>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Q708">
            <v>0</v>
          </cell>
          <cell r="S708">
            <v>0</v>
          </cell>
        </row>
        <row r="709">
          <cell r="A709" t="str">
            <v>1.6.6</v>
          </cell>
          <cell r="B709" t="str">
            <v>Шевроле – Нива GLC-7шт.</v>
          </cell>
          <cell r="C709" t="str">
            <v>С_1.6.6</v>
          </cell>
          <cell r="D709">
            <v>4.0199999999999996</v>
          </cell>
          <cell r="F709">
            <v>4.0199999999999996</v>
          </cell>
          <cell r="I709">
            <v>4.0199999999999996</v>
          </cell>
          <cell r="K709">
            <v>3.3500000000000005</v>
          </cell>
          <cell r="L709">
            <v>2022</v>
          </cell>
          <cell r="M709">
            <v>3.3500000000000005</v>
          </cell>
          <cell r="N709" t="str">
            <v>Взамен устаревших, обновление автопарка.</v>
          </cell>
          <cell r="Q709">
            <v>0</v>
          </cell>
          <cell r="S709">
            <v>0</v>
          </cell>
        </row>
        <row r="710">
          <cell r="A710" t="str">
            <v>1.6.7</v>
          </cell>
          <cell r="B710" t="str">
            <v xml:space="preserve">Погрузчик фронтальный «Амкадор-352» г.п. 5 тн. </v>
          </cell>
          <cell r="C710" t="str">
            <v>С_1.6.7</v>
          </cell>
          <cell r="D710">
            <v>0</v>
          </cell>
          <cell r="F710">
            <v>0</v>
          </cell>
          <cell r="I710">
            <v>0</v>
          </cell>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Q710">
            <v>0</v>
          </cell>
          <cell r="S710">
            <v>0</v>
          </cell>
        </row>
        <row r="711">
          <cell r="A711" t="str">
            <v>1.6.8</v>
          </cell>
          <cell r="B711" t="str">
            <v>КС 65717-34 (50 тонн) КАМАЗ 6560 8х8</v>
          </cell>
          <cell r="C711" t="str">
            <v>С_1.6.8</v>
          </cell>
          <cell r="D711">
            <v>18.599999999999998</v>
          </cell>
          <cell r="F711">
            <v>18.599999999999998</v>
          </cell>
          <cell r="I711">
            <v>18.599999999999998</v>
          </cell>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Q711">
            <v>0</v>
          </cell>
          <cell r="S711">
            <v>0</v>
          </cell>
        </row>
        <row r="712">
          <cell r="A712" t="str">
            <v>1.6.9</v>
          </cell>
          <cell r="B712" t="str">
            <v>БКМ 517 КАМАЗ 43502</v>
          </cell>
          <cell r="C712" t="str">
            <v>С_1.6.9</v>
          </cell>
          <cell r="D712">
            <v>5.1599999999999993</v>
          </cell>
          <cell r="F712">
            <v>5.1599999999999993</v>
          </cell>
          <cell r="I712">
            <v>5.1599999999999993</v>
          </cell>
          <cell r="K712">
            <v>4.3</v>
          </cell>
          <cell r="L712">
            <v>2022</v>
          </cell>
          <cell r="M712">
            <v>4.3</v>
          </cell>
          <cell r="N712" t="str">
            <v>Бурение скважин под опоры, укосы. Аварийные работы, обслуживание воздушных линий.</v>
          </cell>
          <cell r="Q712">
            <v>0</v>
          </cell>
          <cell r="S712">
            <v>0</v>
          </cell>
        </row>
        <row r="713">
          <cell r="A713" t="str">
            <v>1.6.10</v>
          </cell>
          <cell r="B713" t="str">
            <v>Мини погрузчик МКСМ-800-2шт.</v>
          </cell>
          <cell r="C713" t="str">
            <v>С_1.6.10</v>
          </cell>
          <cell r="D713">
            <v>1.7999999999999998</v>
          </cell>
          <cell r="F713">
            <v>1.7999999999999998</v>
          </cell>
          <cell r="I713">
            <v>1.7999999999999998</v>
          </cell>
          <cell r="K713">
            <v>1.5</v>
          </cell>
          <cell r="L713">
            <v>2020</v>
          </cell>
          <cell r="M713">
            <v>1.5</v>
          </cell>
          <cell r="N713" t="str">
            <v>Погрузка снега, песка, ТБО. Очистка территорий. Нехватка в погрузо-разгрузочной технике.</v>
          </cell>
          <cell r="Q713">
            <v>0</v>
          </cell>
          <cell r="S713">
            <v>0</v>
          </cell>
        </row>
        <row r="714">
          <cell r="A714" t="str">
            <v>1.6.11</v>
          </cell>
          <cell r="B714" t="str">
            <v>Лаборатории на базе КАМАЗ 4х4- 2шт.</v>
          </cell>
          <cell r="C714" t="str">
            <v>С_1.6.11</v>
          </cell>
          <cell r="D714">
            <v>6.24</v>
          </cell>
          <cell r="F714">
            <v>6.24</v>
          </cell>
          <cell r="I714">
            <v>6.24</v>
          </cell>
          <cell r="K714">
            <v>5.2</v>
          </cell>
          <cell r="L714">
            <v>2022</v>
          </cell>
          <cell r="M714">
            <v>5.2</v>
          </cell>
          <cell r="N714" t="str">
            <v>Взамен устаревших машин ЗИЛ (снятых с производства), требующих дорогого ремонта, отсутствие запчастей.</v>
          </cell>
          <cell r="Q714">
            <v>0</v>
          </cell>
          <cell r="S714">
            <v>0</v>
          </cell>
        </row>
        <row r="715">
          <cell r="A715" t="str">
            <v>1.6.12</v>
          </cell>
          <cell r="B715" t="str">
            <v>Газель-Next автобус 4шт.</v>
          </cell>
          <cell r="C715" t="str">
            <v>С_1.6.12</v>
          </cell>
          <cell r="D715">
            <v>3.5999999999999996</v>
          </cell>
          <cell r="F715">
            <v>3.5999999999999996</v>
          </cell>
          <cell r="I715">
            <v>3.5999999999999996</v>
          </cell>
          <cell r="K715">
            <v>3</v>
          </cell>
          <cell r="L715">
            <v>2021</v>
          </cell>
          <cell r="M715">
            <v>3</v>
          </cell>
          <cell r="N715" t="str">
            <v>Вахтовые перевозки сотрудников, работа в цехах. Взамен устаревших машин.</v>
          </cell>
          <cell r="Q715">
            <v>0</v>
          </cell>
          <cell r="S715">
            <v>0</v>
          </cell>
        </row>
        <row r="716">
          <cell r="A716" t="str">
            <v>1.6.13</v>
          </cell>
          <cell r="B716" t="str">
            <v>Микроавтобус Фольцваген - Мультивен</v>
          </cell>
          <cell r="C716" t="str">
            <v>С_1.6.13</v>
          </cell>
          <cell r="D716">
            <v>0</v>
          </cell>
          <cell r="F716">
            <v>0</v>
          </cell>
          <cell r="I716">
            <v>0</v>
          </cell>
          <cell r="K716">
            <v>0</v>
          </cell>
          <cell r="L716">
            <v>2019</v>
          </cell>
          <cell r="M716">
            <v>0</v>
          </cell>
          <cell r="N716" t="str">
            <v>Вахтовые перевозки сотрудников, работа в цехах. Взамен устаревших машин.</v>
          </cell>
          <cell r="Q716">
            <v>0</v>
          </cell>
          <cell r="S716">
            <v>0</v>
          </cell>
        </row>
        <row r="717">
          <cell r="A717" t="str">
            <v>1.6.14</v>
          </cell>
          <cell r="B717" t="str">
            <v>Кран манипулятор КАМАЗ 43118 г/п 2,9т</v>
          </cell>
          <cell r="C717" t="str">
            <v>С_1.6.14</v>
          </cell>
          <cell r="D717">
            <v>6.24</v>
          </cell>
          <cell r="F717">
            <v>6.24</v>
          </cell>
          <cell r="I717">
            <v>6.24</v>
          </cell>
          <cell r="K717">
            <v>5.2</v>
          </cell>
          <cell r="L717">
            <v>2022</v>
          </cell>
          <cell r="M717">
            <v>5.2</v>
          </cell>
          <cell r="N717" t="str">
            <v>Получение перевозка оборудования материалов</v>
          </cell>
          <cell r="Q717">
            <v>0</v>
          </cell>
          <cell r="S717">
            <v>0</v>
          </cell>
        </row>
        <row r="718">
          <cell r="A718" t="str">
            <v>1.6.15</v>
          </cell>
          <cell r="B718" t="str">
            <v>Гильотина</v>
          </cell>
          <cell r="C718" t="str">
            <v>С_1.6.15</v>
          </cell>
          <cell r="D718">
            <v>0</v>
          </cell>
          <cell r="F718">
            <v>0</v>
          </cell>
          <cell r="I718">
            <v>0</v>
          </cell>
          <cell r="K718">
            <v>0</v>
          </cell>
          <cell r="L718">
            <v>0</v>
          </cell>
          <cell r="M718">
            <v>0</v>
          </cell>
          <cell r="N718" t="str">
            <v>Взамен устаревшей модели, требуется дорогой ремонт (снята с производства)</v>
          </cell>
          <cell r="Q718">
            <v>0</v>
          </cell>
          <cell r="S718">
            <v>0</v>
          </cell>
        </row>
        <row r="719">
          <cell r="A719" t="str">
            <v>1.6.16</v>
          </cell>
          <cell r="B719" t="str">
            <v>Пресс ножницы</v>
          </cell>
          <cell r="C719" t="str">
            <v>С_1.6.16</v>
          </cell>
          <cell r="D719">
            <v>0</v>
          </cell>
          <cell r="F719">
            <v>0</v>
          </cell>
          <cell r="I719">
            <v>0</v>
          </cell>
          <cell r="K719">
            <v>0</v>
          </cell>
          <cell r="L719">
            <v>2019</v>
          </cell>
          <cell r="M719">
            <v>0</v>
          </cell>
          <cell r="N719" t="str">
            <v>Взамен устаревшей модели, требуется дорогой ремонт (снята с производства)</v>
          </cell>
          <cell r="Q719">
            <v>0</v>
          </cell>
          <cell r="S719">
            <v>0</v>
          </cell>
        </row>
        <row r="720">
          <cell r="A720" t="str">
            <v>1.6.17</v>
          </cell>
          <cell r="B720" t="str">
            <v>Сварочный аппарат</v>
          </cell>
          <cell r="C720" t="str">
            <v>С_1.6.17</v>
          </cell>
          <cell r="D720">
            <v>8.4000000000000005E-2</v>
          </cell>
          <cell r="F720">
            <v>8.4000000000000005E-2</v>
          </cell>
          <cell r="I720">
            <v>8.4000000000000005E-2</v>
          </cell>
          <cell r="K720">
            <v>7.0000000000000007E-2</v>
          </cell>
          <cell r="L720">
            <v>2022</v>
          </cell>
          <cell r="M720">
            <v>7.0000000000000007E-2</v>
          </cell>
          <cell r="N720" t="str">
            <v>Взамен устаревшего аппарата</v>
          </cell>
          <cell r="Q720">
            <v>0</v>
          </cell>
          <cell r="S720">
            <v>0</v>
          </cell>
        </row>
        <row r="721">
          <cell r="A721" t="str">
            <v>1.6.18</v>
          </cell>
          <cell r="B721" t="str">
            <v>Трубогибный станок универсальный</v>
          </cell>
          <cell r="C721" t="str">
            <v>С_1.6.18</v>
          </cell>
          <cell r="D721">
            <v>0.3</v>
          </cell>
          <cell r="F721">
            <v>0.3</v>
          </cell>
          <cell r="I721">
            <v>0.3</v>
          </cell>
          <cell r="K721">
            <v>0.25</v>
          </cell>
          <cell r="L721">
            <v>2020</v>
          </cell>
          <cell r="M721">
            <v>0.25</v>
          </cell>
          <cell r="N721" t="str">
            <v>Взамен устаревшей модели, требуется дорогой ремонт (снята с производства)</v>
          </cell>
          <cell r="Q721">
            <v>0</v>
          </cell>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F722">
            <v>8.5374651713999992</v>
          </cell>
          <cell r="I722">
            <v>8.5374651713999992</v>
          </cell>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Q722">
            <v>0</v>
          </cell>
          <cell r="S722">
            <v>0</v>
          </cell>
        </row>
        <row r="723">
          <cell r="A723" t="str">
            <v>1.6.20</v>
          </cell>
          <cell r="B723" t="str">
            <v>Вентиляция цеха</v>
          </cell>
          <cell r="C723" t="str">
            <v>С_1.6.20</v>
          </cell>
          <cell r="D723">
            <v>2.4</v>
          </cell>
          <cell r="F723">
            <v>2.4</v>
          </cell>
          <cell r="I723">
            <v>2.4</v>
          </cell>
          <cell r="K723">
            <v>2</v>
          </cell>
          <cell r="L723">
            <v>2022</v>
          </cell>
          <cell r="M723">
            <v>2</v>
          </cell>
          <cell r="N723">
            <v>0</v>
          </cell>
          <cell r="Q723">
            <v>0</v>
          </cell>
          <cell r="S723">
            <v>0</v>
          </cell>
        </row>
        <row r="724">
          <cell r="A724" t="str">
            <v>1.6.21</v>
          </cell>
          <cell r="B724" t="str">
            <v>Компрессор V-110л.</v>
          </cell>
          <cell r="C724" t="str">
            <v>С_1.6.21</v>
          </cell>
          <cell r="D724">
            <v>8.4000000000000005E-2</v>
          </cell>
          <cell r="F724">
            <v>8.4000000000000005E-2</v>
          </cell>
          <cell r="I724">
            <v>8.4000000000000005E-2</v>
          </cell>
          <cell r="K724">
            <v>7.0000000000000007E-2</v>
          </cell>
          <cell r="L724">
            <v>2021</v>
          </cell>
          <cell r="M724">
            <v>7.0000000000000007E-2</v>
          </cell>
          <cell r="N724">
            <v>0</v>
          </cell>
          <cell r="Q724">
            <v>0</v>
          </cell>
          <cell r="S724">
            <v>0</v>
          </cell>
        </row>
        <row r="725">
          <cell r="A725" t="str">
            <v>1.6.22</v>
          </cell>
          <cell r="B725" t="str">
            <v>Тягач МАЗ 6430В9-1421-021</v>
          </cell>
          <cell r="C725" t="str">
            <v>D_1.6.22</v>
          </cell>
          <cell r="D725">
            <v>3.5295780566440675</v>
          </cell>
          <cell r="F725">
            <v>3.5295780566440675</v>
          </cell>
          <cell r="I725">
            <v>3.5295780566440675</v>
          </cell>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Q725">
            <v>0</v>
          </cell>
          <cell r="S725">
            <v>0</v>
          </cell>
        </row>
        <row r="726">
          <cell r="A726" t="str">
            <v>1.6.23</v>
          </cell>
          <cell r="B726" t="str">
            <v>Полуприцеп низкорамный 993930-S40</v>
          </cell>
          <cell r="C726" t="str">
            <v>D_1.6.23</v>
          </cell>
          <cell r="D726">
            <v>2.1096328633220338</v>
          </cell>
          <cell r="F726">
            <v>2.1096328633220338</v>
          </cell>
          <cell r="I726">
            <v>2.1096328633220338</v>
          </cell>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Q726">
            <v>0</v>
          </cell>
          <cell r="S726">
            <v>0</v>
          </cell>
        </row>
        <row r="727">
          <cell r="A727" t="str">
            <v>1.6.24</v>
          </cell>
          <cell r="B727" t="str">
            <v>Автогидроподъемник (АГП ПСС121.28-03)  КАМАЗ 5356 6х6</v>
          </cell>
          <cell r="C727" t="str">
            <v>D_1.6.24</v>
          </cell>
          <cell r="D727">
            <v>5.1646245988813559</v>
          </cell>
          <cell r="F727">
            <v>5.1646245988813559</v>
          </cell>
          <cell r="I727">
            <v>5.1646245988813559</v>
          </cell>
          <cell r="K727">
            <v>0</v>
          </cell>
          <cell r="L727">
            <v>2019</v>
          </cell>
          <cell r="M727">
            <v>0</v>
          </cell>
          <cell r="N727" t="str">
            <v>Увеличение объема работ. погрузо-разгрузочные работы.</v>
          </cell>
          <cell r="Q727">
            <v>0</v>
          </cell>
          <cell r="S727">
            <v>0</v>
          </cell>
        </row>
        <row r="728">
          <cell r="A728" t="str">
            <v>1.6.25</v>
          </cell>
          <cell r="B728" t="str">
            <v>CAT 434F2 (Экскаватор погрузчик)</v>
          </cell>
          <cell r="C728" t="str">
            <v>D_1.6.25</v>
          </cell>
          <cell r="D728">
            <v>5.2317173390169494</v>
          </cell>
          <cell r="F728">
            <v>5.2317173390169494</v>
          </cell>
          <cell r="I728">
            <v>5.2317173390169494</v>
          </cell>
          <cell r="K728">
            <v>0</v>
          </cell>
          <cell r="L728">
            <v>2019</v>
          </cell>
          <cell r="M728">
            <v>0</v>
          </cell>
          <cell r="N728" t="str">
            <v>Погрузка снега, песка. Погрузка разгрузка оборудование на складе.</v>
          </cell>
          <cell r="Q728">
            <v>0</v>
          </cell>
          <cell r="S728">
            <v>0</v>
          </cell>
        </row>
        <row r="729">
          <cell r="A729" t="str">
            <v>1.6.26</v>
          </cell>
          <cell r="B729" t="str">
            <v>Погрузчик Фронтальный "Амкадор-352" г.п. 5тн (Вилы грузовые)</v>
          </cell>
          <cell r="C729" t="str">
            <v>D_1.6.26</v>
          </cell>
          <cell r="D729">
            <v>4.8957380102372881</v>
          </cell>
          <cell r="F729">
            <v>4.8957380102372881</v>
          </cell>
          <cell r="I729">
            <v>4.8957380102372881</v>
          </cell>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Q729">
            <v>0</v>
          </cell>
          <cell r="S729">
            <v>0</v>
          </cell>
        </row>
        <row r="730">
          <cell r="A730" t="str">
            <v>1.6.27</v>
          </cell>
          <cell r="B730" t="str">
            <v>Самосвал "КАМАЗ-65111" г.п. 14 тонн</v>
          </cell>
          <cell r="C730" t="str">
            <v>D_1.6.27</v>
          </cell>
          <cell r="D730">
            <v>3.5866421220338989</v>
          </cell>
          <cell r="F730">
            <v>3.5866421220338989</v>
          </cell>
          <cell r="I730">
            <v>3.5866421220338989</v>
          </cell>
          <cell r="K730">
            <v>0</v>
          </cell>
          <cell r="L730">
            <v>2019</v>
          </cell>
          <cell r="M730">
            <v>0</v>
          </cell>
          <cell r="N730" t="str">
            <v xml:space="preserve">Для производства аварийных, монтажных, ремонтных работ на воздушных линиях электропередач. </v>
          </cell>
          <cell r="Q730">
            <v>0</v>
          </cell>
          <cell r="S730">
            <v>0</v>
          </cell>
        </row>
        <row r="731">
          <cell r="A731" t="str">
            <v>1.6.28</v>
          </cell>
          <cell r="B731" t="str">
            <v>ТП 2х630 кВА г.Сургут 27 мкр-н</v>
          </cell>
          <cell r="C731" t="str">
            <v>D_1.6.28</v>
          </cell>
          <cell r="D731">
            <v>0</v>
          </cell>
          <cell r="F731">
            <v>0</v>
          </cell>
          <cell r="I731">
            <v>0</v>
          </cell>
          <cell r="K731">
            <v>0</v>
          </cell>
          <cell r="L731">
            <v>2018</v>
          </cell>
          <cell r="M731">
            <v>0</v>
          </cell>
          <cell r="N731" t="str">
            <v>Надежное электроснабжение промзоны, закольцовка существующей схемы электроснабжения</v>
          </cell>
          <cell r="Q731">
            <v>0</v>
          </cell>
          <cell r="S731">
            <v>0</v>
          </cell>
        </row>
        <row r="732">
          <cell r="A732" t="str">
            <v>1.6.29</v>
          </cell>
          <cell r="B732" t="str">
            <v>КТПН - 400 кВА , ул. Рацианализаторов</v>
          </cell>
          <cell r="C732" t="str">
            <v>D_1.6.29</v>
          </cell>
          <cell r="D732">
            <v>1.7999999999999998</v>
          </cell>
          <cell r="F732">
            <v>1.7999999999999998</v>
          </cell>
          <cell r="I732">
            <v>1.7999999999999998</v>
          </cell>
          <cell r="K732">
            <v>1.5</v>
          </cell>
          <cell r="L732">
            <v>2018</v>
          </cell>
          <cell r="M732">
            <v>1.5</v>
          </cell>
          <cell r="N732" t="str">
            <v>Надежное электроснабжение промзоны, закольцовка существующей схемы электроснабжения</v>
          </cell>
          <cell r="Q732">
            <v>0</v>
          </cell>
          <cell r="S732">
            <v>0</v>
          </cell>
        </row>
        <row r="733">
          <cell r="A733" t="str">
            <v>1.6.30</v>
          </cell>
          <cell r="B733" t="str">
            <v>КТПН-2х160 кВА по ул. Базовая</v>
          </cell>
          <cell r="C733" t="str">
            <v>D_1.6.30</v>
          </cell>
          <cell r="D733">
            <v>1.7999999999999998</v>
          </cell>
          <cell r="F733">
            <v>1.7999999999999998</v>
          </cell>
          <cell r="I733">
            <v>1.7999999999999998</v>
          </cell>
          <cell r="K733">
            <v>1.5</v>
          </cell>
          <cell r="L733">
            <v>2018</v>
          </cell>
          <cell r="M733">
            <v>1.5</v>
          </cell>
          <cell r="N733" t="str">
            <v>Надежное электроснабжение промзоны, закольцовка существующей схемы электроснабжения</v>
          </cell>
          <cell r="Q733">
            <v>0</v>
          </cell>
          <cell r="S733">
            <v>0</v>
          </cell>
        </row>
        <row r="734">
          <cell r="A734" t="str">
            <v>1.6.31</v>
          </cell>
          <cell r="B734" t="str">
            <v>КЛ-0,4 кВ ул. Энергостроителей, 5</v>
          </cell>
          <cell r="C734" t="str">
            <v>D_1.6.31</v>
          </cell>
          <cell r="D734">
            <v>0.95593220338983043</v>
          </cell>
          <cell r="F734">
            <v>0.95593220338983043</v>
          </cell>
          <cell r="I734">
            <v>0.95593220338983043</v>
          </cell>
          <cell r="K734">
            <v>0.79661017999999995</v>
          </cell>
          <cell r="L734">
            <v>2018</v>
          </cell>
          <cell r="M734">
            <v>0.79661017999999995</v>
          </cell>
          <cell r="N734" t="str">
            <v>Электроснабжение АБК ул. Энергостроителей 5</v>
          </cell>
          <cell r="Q734">
            <v>0</v>
          </cell>
          <cell r="S734">
            <v>0.46</v>
          </cell>
        </row>
        <row r="735">
          <cell r="A735" t="str">
            <v>1.6.32</v>
          </cell>
          <cell r="B735" t="str">
            <v>БКТП 2х2500 кВА по ул. Профсоюзов</v>
          </cell>
          <cell r="C735" t="str">
            <v>D_1.6.32</v>
          </cell>
          <cell r="D735">
            <v>16</v>
          </cell>
          <cell r="F735">
            <v>16</v>
          </cell>
          <cell r="I735">
            <v>16</v>
          </cell>
          <cell r="K735">
            <v>13.559322039999998</v>
          </cell>
          <cell r="L735">
            <v>2018</v>
          </cell>
          <cell r="M735">
            <v>13.559322039999998</v>
          </cell>
          <cell r="N735" t="str">
            <v>Электроснабжение детского бассейна по ул.Профсоюзов, г.Сургут</v>
          </cell>
          <cell r="Q735">
            <v>5</v>
          </cell>
          <cell r="S735">
            <v>1.79</v>
          </cell>
        </row>
        <row r="736">
          <cell r="A736" t="str">
            <v>1.6.33</v>
          </cell>
          <cell r="B736" t="str">
            <v>ПС - 110 кВ г.Сургут</v>
          </cell>
          <cell r="C736" t="str">
            <v>D_1.6.33</v>
          </cell>
          <cell r="D736">
            <v>0</v>
          </cell>
          <cell r="F736">
            <v>0</v>
          </cell>
          <cell r="I736">
            <v>0</v>
          </cell>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Q736">
            <v>0</v>
          </cell>
          <cell r="S736">
            <v>0</v>
          </cell>
        </row>
        <row r="737">
          <cell r="A737" t="str">
            <v>1.6.34</v>
          </cell>
          <cell r="B737" t="str">
            <v>КЛ- 0,4кВ по ул. Каролинского, 10</v>
          </cell>
          <cell r="C737" t="str">
            <v>E_1.6.34</v>
          </cell>
          <cell r="D737">
            <v>0.96</v>
          </cell>
          <cell r="F737">
            <v>0.96</v>
          </cell>
          <cell r="I737">
            <v>0.96</v>
          </cell>
          <cell r="K737">
            <v>0.8</v>
          </cell>
          <cell r="L737">
            <v>2019</v>
          </cell>
          <cell r="M737">
            <v>0.8</v>
          </cell>
          <cell r="N737" t="str">
            <v>Для улучшения надежного электроснабжения потребителей ж/дома ул. Каролинского,10</v>
          </cell>
          <cell r="Q737">
            <v>0</v>
          </cell>
          <cell r="S737">
            <v>0.1</v>
          </cell>
        </row>
        <row r="738">
          <cell r="A738" t="str">
            <v>1.6.35</v>
          </cell>
          <cell r="B738" t="str">
            <v>кабельная линия  по ул. Киртбая 18</v>
          </cell>
          <cell r="C738" t="str">
            <v>E_1.6.35</v>
          </cell>
          <cell r="D738">
            <v>6.0000000000000009</v>
          </cell>
          <cell r="F738">
            <v>6.0000000000000009</v>
          </cell>
          <cell r="I738">
            <v>6.0000000000000009</v>
          </cell>
          <cell r="K738">
            <v>5.0000000000000009</v>
          </cell>
          <cell r="L738">
            <v>2019</v>
          </cell>
          <cell r="M738">
            <v>5.0000000000000009</v>
          </cell>
          <cell r="N738" t="str">
            <v>Для улучшения надежного электроснабжения потребителей ж/дома ул. Киртбая,18</v>
          </cell>
          <cell r="Q738">
            <v>0</v>
          </cell>
          <cell r="S738">
            <v>0.1</v>
          </cell>
        </row>
        <row r="739">
          <cell r="A739" t="str">
            <v>1.6.36</v>
          </cell>
          <cell r="B739" t="str">
            <v>КЛ-10кВ по ул. Семена Билецкого</v>
          </cell>
          <cell r="C739" t="str">
            <v>E_1.6.36</v>
          </cell>
          <cell r="D739">
            <v>6.0000000000000009</v>
          </cell>
          <cell r="F739">
            <v>6.0000000000000009</v>
          </cell>
          <cell r="I739">
            <v>6.0000000000000009</v>
          </cell>
          <cell r="K739">
            <v>5.0000000000000009</v>
          </cell>
          <cell r="L739">
            <v>2019</v>
          </cell>
          <cell r="M739">
            <v>5.0000000000000009</v>
          </cell>
          <cell r="N739" t="str">
            <v>Для улучшения надежного электроснабжения потребителей ж/дома ул. Семена Билецкого</v>
          </cell>
          <cell r="Q739">
            <v>0</v>
          </cell>
          <cell r="S739">
            <v>0.1</v>
          </cell>
        </row>
        <row r="740">
          <cell r="A740" t="str">
            <v>1.6.37</v>
          </cell>
          <cell r="B740" t="str">
            <v>Кабельная линия по ул. Захарова, 9</v>
          </cell>
          <cell r="C740" t="str">
            <v>E_1.6.37</v>
          </cell>
          <cell r="D740">
            <v>1.2</v>
          </cell>
          <cell r="F740">
            <v>1.2</v>
          </cell>
          <cell r="I740">
            <v>1.2</v>
          </cell>
          <cell r="K740">
            <v>1</v>
          </cell>
          <cell r="L740">
            <v>2019</v>
          </cell>
          <cell r="M740">
            <v>1</v>
          </cell>
          <cell r="N740" t="str">
            <v>Для улучшения надежного электроснабжения потребителей ж/дома ул. Захарова, 9</v>
          </cell>
          <cell r="Q740">
            <v>0</v>
          </cell>
          <cell r="S740">
            <v>0.1</v>
          </cell>
        </row>
        <row r="741">
          <cell r="A741" t="str">
            <v>1.6.38</v>
          </cell>
          <cell r="B741" t="str">
            <v>КТПН СНТ "Зеленый Бор"</v>
          </cell>
          <cell r="C741" t="str">
            <v>E_1.6.38</v>
          </cell>
          <cell r="D741">
            <v>3.5999999999999996</v>
          </cell>
          <cell r="F741">
            <v>3.5999999999999996</v>
          </cell>
          <cell r="I741">
            <v>3.5999999999999996</v>
          </cell>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Q741">
            <v>0</v>
          </cell>
          <cell r="S741">
            <v>0</v>
          </cell>
        </row>
        <row r="742">
          <cell r="A742" t="str">
            <v>1.6.39</v>
          </cell>
          <cell r="B742" t="str">
            <v>Мини погрузчик JCB Power Boom 135</v>
          </cell>
          <cell r="C742" t="str">
            <v>E_1.6.39</v>
          </cell>
          <cell r="D742">
            <v>2.8436844420000007</v>
          </cell>
          <cell r="F742">
            <v>2.8436844420000007</v>
          </cell>
          <cell r="I742">
            <v>2.8436844420000007</v>
          </cell>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Q742">
            <v>0</v>
          </cell>
          <cell r="S742">
            <v>0</v>
          </cell>
        </row>
        <row r="743">
          <cell r="A743" t="str">
            <v>1.6.40</v>
          </cell>
          <cell r="B743" t="str">
            <v>Снегоболотоход "Тром 8"</v>
          </cell>
          <cell r="C743" t="str">
            <v>E_1.6.40</v>
          </cell>
          <cell r="D743">
            <v>7.2161252460000007</v>
          </cell>
          <cell r="F743">
            <v>7.2161252460000007</v>
          </cell>
          <cell r="I743">
            <v>7.2161252460000007</v>
          </cell>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Q743">
            <v>0</v>
          </cell>
          <cell r="S743">
            <v>0</v>
          </cell>
        </row>
        <row r="744">
          <cell r="A744" t="str">
            <v>1.6.41</v>
          </cell>
          <cell r="B744" t="str">
            <v>Установка ГНБ Vermeer D20*2283</v>
          </cell>
          <cell r="C744" t="str">
            <v>E_1.6.41</v>
          </cell>
          <cell r="D744">
            <v>25.448013033999999</v>
          </cell>
          <cell r="F744">
            <v>25.448013033999999</v>
          </cell>
          <cell r="I744">
            <v>25.448013033999999</v>
          </cell>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Q744">
            <v>0</v>
          </cell>
          <cell r="S744">
            <v>0</v>
          </cell>
        </row>
        <row r="745">
          <cell r="A745" t="str">
            <v>1.6.42</v>
          </cell>
          <cell r="B745" t="str">
            <v>ГАЗель NEXT Фермер А22R32 (бортовой со сдвоенной кабиной)</v>
          </cell>
          <cell r="C745" t="str">
            <v>E_1.6.42</v>
          </cell>
          <cell r="D745">
            <v>1.9609804240000002</v>
          </cell>
          <cell r="F745">
            <v>1.9609804240000002</v>
          </cell>
          <cell r="I745">
            <v>1.9609804240000002</v>
          </cell>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Q745">
            <v>0</v>
          </cell>
          <cell r="S745">
            <v>0</v>
          </cell>
        </row>
        <row r="746">
          <cell r="A746" t="str">
            <v>1.6.43</v>
          </cell>
          <cell r="B746" t="str">
            <v>Камаз 43118 седельный тягач с КМУ</v>
          </cell>
          <cell r="C746" t="str">
            <v>E_1.6.43</v>
          </cell>
          <cell r="D746">
            <v>7.8065127959999998</v>
          </cell>
          <cell r="F746">
            <v>7.8065127959999998</v>
          </cell>
          <cell r="I746">
            <v>7.8065127959999998</v>
          </cell>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Q746">
            <v>0</v>
          </cell>
          <cell r="S746">
            <v>0</v>
          </cell>
        </row>
        <row r="747">
          <cell r="A747" t="str">
            <v>1.6.44</v>
          </cell>
          <cell r="B747" t="str">
            <v>Мусоровоз МК-4554-08</v>
          </cell>
          <cell r="C747" t="str">
            <v>E_1.6.44</v>
          </cell>
          <cell r="D747">
            <v>8.3136815899999998</v>
          </cell>
          <cell r="F747">
            <v>8.3136815899999998</v>
          </cell>
          <cell r="I747">
            <v>8.3136815899999998</v>
          </cell>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Q747">
            <v>0</v>
          </cell>
          <cell r="S747">
            <v>0</v>
          </cell>
        </row>
        <row r="748">
          <cell r="A748" t="str">
            <v>1.6.45</v>
          </cell>
          <cell r="B748" t="str">
            <v>Здание Производственное</v>
          </cell>
          <cell r="C748" t="str">
            <v>E_1.6.45</v>
          </cell>
          <cell r="D748">
            <v>168</v>
          </cell>
          <cell r="F748">
            <v>168</v>
          </cell>
          <cell r="I748">
            <v>168</v>
          </cell>
          <cell r="K748">
            <v>140</v>
          </cell>
          <cell r="L748">
            <v>2020</v>
          </cell>
          <cell r="M748">
            <v>140</v>
          </cell>
          <cell r="N748">
            <v>0</v>
          </cell>
          <cell r="Q748">
            <v>0</v>
          </cell>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F749">
            <v>1.31528</v>
          </cell>
          <cell r="I749">
            <v>1.31528</v>
          </cell>
          <cell r="K749">
            <v>1.11464407</v>
          </cell>
          <cell r="L749">
            <v>2018</v>
          </cell>
          <cell r="M749">
            <v>1.11464407</v>
          </cell>
          <cell r="N749">
            <v>0</v>
          </cell>
          <cell r="Q749">
            <v>0</v>
          </cell>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F750">
            <v>2.4538009999999999</v>
          </cell>
          <cell r="I750">
            <v>2.4538009999999999</v>
          </cell>
          <cell r="K750">
            <v>2.0794923728813561</v>
          </cell>
          <cell r="L750">
            <v>2018</v>
          </cell>
          <cell r="M750">
            <v>2.0794923728813561</v>
          </cell>
          <cell r="N750">
            <v>0</v>
          </cell>
          <cell r="Q750">
            <v>0</v>
          </cell>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F751">
            <v>0.61614199999999997</v>
          </cell>
          <cell r="I751">
            <v>0.61614199999999997</v>
          </cell>
          <cell r="K751">
            <v>0.52215423728813559</v>
          </cell>
          <cell r="L751">
            <v>2018</v>
          </cell>
          <cell r="M751">
            <v>0.52215423728813559</v>
          </cell>
          <cell r="N751">
            <v>0</v>
          </cell>
          <cell r="Q751">
            <v>0</v>
          </cell>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F752">
            <v>0.14131099999999999</v>
          </cell>
          <cell r="I752">
            <v>0.14131099999999999</v>
          </cell>
          <cell r="K752">
            <v>0.11975508474576271</v>
          </cell>
          <cell r="L752">
            <v>2018</v>
          </cell>
          <cell r="M752">
            <v>0.11975508474576271</v>
          </cell>
          <cell r="N752">
            <v>0</v>
          </cell>
          <cell r="Q752">
            <v>0</v>
          </cell>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F753">
            <v>2.811156</v>
          </cell>
          <cell r="I753">
            <v>2.811156</v>
          </cell>
          <cell r="K753">
            <v>2.3823355932203389</v>
          </cell>
          <cell r="L753">
            <v>2018</v>
          </cell>
          <cell r="M753">
            <v>2.3823355932203389</v>
          </cell>
          <cell r="N753">
            <v>0</v>
          </cell>
          <cell r="Q753">
            <v>2</v>
          </cell>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F754">
            <v>2.811156</v>
          </cell>
          <cell r="I754">
            <v>2.811156</v>
          </cell>
          <cell r="K754">
            <v>2.3823355932203389</v>
          </cell>
          <cell r="L754">
            <v>2018</v>
          </cell>
          <cell r="M754">
            <v>2.3823355932203389</v>
          </cell>
          <cell r="N754">
            <v>0</v>
          </cell>
          <cell r="Q754">
            <v>2</v>
          </cell>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F755">
            <v>2.811156</v>
          </cell>
          <cell r="I755">
            <v>2.811156</v>
          </cell>
          <cell r="K755">
            <v>2.3823355932203389</v>
          </cell>
          <cell r="L755">
            <v>2018</v>
          </cell>
          <cell r="M755">
            <v>2.3823355932203389</v>
          </cell>
          <cell r="N755">
            <v>0</v>
          </cell>
          <cell r="Q755">
            <v>2</v>
          </cell>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F756">
            <v>2.4058079999999999</v>
          </cell>
          <cell r="I756">
            <v>2.4058079999999999</v>
          </cell>
          <cell r="K756">
            <v>2.0388203389830508</v>
          </cell>
          <cell r="L756">
            <v>2018</v>
          </cell>
          <cell r="M756">
            <v>2.0388203389830508</v>
          </cell>
          <cell r="N756">
            <v>0</v>
          </cell>
          <cell r="Q756">
            <v>0</v>
          </cell>
          <cell r="S756">
            <v>2.5499999999999998</v>
          </cell>
        </row>
        <row r="757">
          <cell r="A757" t="str">
            <v>1.6.54</v>
          </cell>
          <cell r="B757" t="str">
            <v>Здание нежилое площадь 44,7м2 ул. Югорская, микрорайон №26</v>
          </cell>
          <cell r="C757" t="str">
            <v>E_1.6.54</v>
          </cell>
          <cell r="D757">
            <v>3.3924066600000002</v>
          </cell>
          <cell r="F757">
            <v>3.3924066600000002</v>
          </cell>
          <cell r="I757">
            <v>3.3924066600000002</v>
          </cell>
          <cell r="K757">
            <v>2.8749208983050849</v>
          </cell>
          <cell r="L757">
            <v>2018</v>
          </cell>
          <cell r="M757">
            <v>2.8749208983050849</v>
          </cell>
          <cell r="N757">
            <v>0</v>
          </cell>
          <cell r="Q757">
            <v>1.26</v>
          </cell>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F758">
            <v>0.5</v>
          </cell>
          <cell r="I758">
            <v>0.5</v>
          </cell>
          <cell r="K758">
            <v>0.42372881355932207</v>
          </cell>
          <cell r="L758">
            <v>2018</v>
          </cell>
          <cell r="M758">
            <v>0.42372881355932207</v>
          </cell>
          <cell r="N758">
            <v>0</v>
          </cell>
          <cell r="Q758">
            <v>0</v>
          </cell>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F759">
            <v>0.3</v>
          </cell>
          <cell r="I759">
            <v>0.3</v>
          </cell>
          <cell r="K759">
            <v>0.25423728813559321</v>
          </cell>
          <cell r="L759">
            <v>2018</v>
          </cell>
          <cell r="M759">
            <v>0.25423728813559321</v>
          </cell>
          <cell r="N759">
            <v>0</v>
          </cell>
          <cell r="Q759">
            <v>0</v>
          </cell>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F760">
            <v>0.2</v>
          </cell>
          <cell r="I760">
            <v>0.2</v>
          </cell>
          <cell r="K760">
            <v>0.16949152542372883</v>
          </cell>
          <cell r="L760">
            <v>2018</v>
          </cell>
          <cell r="M760">
            <v>0.16949152542372883</v>
          </cell>
          <cell r="N760">
            <v>0</v>
          </cell>
          <cell r="Q760">
            <v>0</v>
          </cell>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F761">
            <v>4.5</v>
          </cell>
          <cell r="I761">
            <v>4.5</v>
          </cell>
          <cell r="K761">
            <v>3.8135593220338984</v>
          </cell>
          <cell r="L761">
            <v>2018</v>
          </cell>
          <cell r="M761">
            <v>3.8135593220338984</v>
          </cell>
          <cell r="N761">
            <v>0</v>
          </cell>
          <cell r="Q761">
            <v>2</v>
          </cell>
          <cell r="S761">
            <v>0</v>
          </cell>
        </row>
        <row r="762">
          <cell r="A762" t="str">
            <v>1.6.59</v>
          </cell>
          <cell r="B762" t="str">
            <v>Сеть электроснабжения 0,4 кВ</v>
          </cell>
          <cell r="C762" t="str">
            <v>E_1.6.59</v>
          </cell>
          <cell r="D762">
            <v>0.1</v>
          </cell>
          <cell r="F762">
            <v>0.1</v>
          </cell>
          <cell r="I762">
            <v>0.1</v>
          </cell>
          <cell r="K762">
            <v>8.4745762711864417E-2</v>
          </cell>
          <cell r="L762">
            <v>2018</v>
          </cell>
          <cell r="M762">
            <v>8.4745762711864417E-2</v>
          </cell>
          <cell r="N762">
            <v>0</v>
          </cell>
          <cell r="Q762">
            <v>0</v>
          </cell>
          <cell r="S762">
            <v>0.34399999999999997</v>
          </cell>
        </row>
        <row r="763">
          <cell r="A763" t="str">
            <v>1.6.60</v>
          </cell>
          <cell r="B763" t="str">
            <v>Сеть электроснабжения 6 кВ</v>
          </cell>
          <cell r="C763" t="str">
            <v>E_1.6.60</v>
          </cell>
          <cell r="D763">
            <v>0.3</v>
          </cell>
          <cell r="F763">
            <v>0.3</v>
          </cell>
          <cell r="I763">
            <v>0.3</v>
          </cell>
          <cell r="K763">
            <v>0.25423728813559321</v>
          </cell>
          <cell r="L763">
            <v>2018</v>
          </cell>
          <cell r="M763">
            <v>0.25423728813559321</v>
          </cell>
          <cell r="N763">
            <v>0</v>
          </cell>
          <cell r="Q763">
            <v>0</v>
          </cell>
          <cell r="S763">
            <v>2.8600000000000003</v>
          </cell>
        </row>
        <row r="764">
          <cell r="A764" t="str">
            <v>1.6.61</v>
          </cell>
          <cell r="B764" t="str">
            <v>Трансформаторная подстанция (2КТПН 630/6/0,4 кВ)</v>
          </cell>
          <cell r="C764" t="str">
            <v>E_1.6.61</v>
          </cell>
          <cell r="D764">
            <v>2.89547175</v>
          </cell>
          <cell r="F764">
            <v>2.89547175</v>
          </cell>
          <cell r="I764">
            <v>2.89547175</v>
          </cell>
          <cell r="K764">
            <v>2.453789618644068</v>
          </cell>
          <cell r="L764">
            <v>2018</v>
          </cell>
          <cell r="M764">
            <v>2.453789618644068</v>
          </cell>
          <cell r="N764">
            <v>0</v>
          </cell>
          <cell r="Q764">
            <v>1.26</v>
          </cell>
          <cell r="S764">
            <v>0</v>
          </cell>
        </row>
        <row r="765">
          <cell r="A765" t="str">
            <v>1.6.62</v>
          </cell>
          <cell r="B765" t="str">
            <v>ТП-2*630 кВА</v>
          </cell>
          <cell r="C765" t="str">
            <v>E_1.6.62</v>
          </cell>
          <cell r="D765">
            <v>4.5164334800000008</v>
          </cell>
          <cell r="F765">
            <v>4.5164334800000008</v>
          </cell>
          <cell r="I765">
            <v>4.5164334800000008</v>
          </cell>
          <cell r="K765">
            <v>3.8274860000000008</v>
          </cell>
          <cell r="L765">
            <v>2018</v>
          </cell>
          <cell r="M765">
            <v>3.8274860000000008</v>
          </cell>
          <cell r="N765">
            <v>0</v>
          </cell>
          <cell r="Q765">
            <v>1.26</v>
          </cell>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F766">
            <v>0.14749999999999999</v>
          </cell>
          <cell r="I766">
            <v>0.14749999999999999</v>
          </cell>
          <cell r="K766">
            <v>0.125</v>
          </cell>
          <cell r="L766">
            <v>2018</v>
          </cell>
          <cell r="M766">
            <v>0.125</v>
          </cell>
          <cell r="N766">
            <v>0</v>
          </cell>
          <cell r="Q766">
            <v>0</v>
          </cell>
          <cell r="S766">
            <v>9.3999999999999986</v>
          </cell>
        </row>
        <row r="767">
          <cell r="A767" t="str">
            <v>1.6.64</v>
          </cell>
          <cell r="B767" t="str">
            <v>ВЛ-10/0,4 кВ ДНТ "Белые росы, КТПН 10/0,4 кВ ДНТ "Белые росы"</v>
          </cell>
          <cell r="C767" t="str">
            <v>E_1.6.64</v>
          </cell>
          <cell r="D767">
            <v>0.35281999999999997</v>
          </cell>
          <cell r="F767">
            <v>0.35281999999999997</v>
          </cell>
          <cell r="I767">
            <v>0.35281999999999997</v>
          </cell>
          <cell r="K767">
            <v>0.29899999999999999</v>
          </cell>
          <cell r="L767">
            <v>2018</v>
          </cell>
          <cell r="M767">
            <v>0.29899999999999999</v>
          </cell>
          <cell r="N767">
            <v>0</v>
          </cell>
          <cell r="Q767">
            <v>0.4</v>
          </cell>
          <cell r="S767">
            <v>6.2050000000000001</v>
          </cell>
        </row>
        <row r="768">
          <cell r="A768" t="str">
            <v>1.6.65</v>
          </cell>
          <cell r="B768" t="str">
            <v>ВЛ-0,4 кВ ПК СТ №7 2800м.</v>
          </cell>
          <cell r="C768" t="str">
            <v>E_1.6.65</v>
          </cell>
          <cell r="D768">
            <v>5.3099999999999994E-2</v>
          </cell>
          <cell r="F768">
            <v>5.3099999999999994E-2</v>
          </cell>
          <cell r="I768">
            <v>5.3099999999999994E-2</v>
          </cell>
          <cell r="K768">
            <v>4.4999999999999998E-2</v>
          </cell>
          <cell r="L768">
            <v>2018</v>
          </cell>
          <cell r="M768">
            <v>4.4999999999999998E-2</v>
          </cell>
          <cell r="N768">
            <v>0</v>
          </cell>
          <cell r="Q768">
            <v>0</v>
          </cell>
          <cell r="S768">
            <v>2.8</v>
          </cell>
        </row>
        <row r="769">
          <cell r="A769" t="str">
            <v>1.6.66</v>
          </cell>
          <cell r="B769" t="str">
            <v>БКТП 2*1000кВА г. Сургут ул. Кайдалова 30</v>
          </cell>
          <cell r="C769" t="str">
            <v>E_1.6.66</v>
          </cell>
          <cell r="D769">
            <v>4.5022869934000003</v>
          </cell>
          <cell r="F769">
            <v>4.5022869934000003</v>
          </cell>
          <cell r="I769">
            <v>4.5022869934000003</v>
          </cell>
          <cell r="K769">
            <v>3.8154974500000001</v>
          </cell>
          <cell r="L769">
            <v>2018</v>
          </cell>
          <cell r="M769">
            <v>3.8154974500000001</v>
          </cell>
          <cell r="N769">
            <v>0</v>
          </cell>
          <cell r="Q769">
            <v>1.63</v>
          </cell>
          <cell r="S769">
            <v>0</v>
          </cell>
        </row>
        <row r="770">
          <cell r="A770" t="str">
            <v>1.6.67</v>
          </cell>
          <cell r="B770" t="str">
            <v>ПИР Автостоянка по ул.Аграрная,1</v>
          </cell>
          <cell r="C770" t="str">
            <v>E_1.6.67</v>
          </cell>
          <cell r="D770">
            <v>1.7815247999999999</v>
          </cell>
          <cell r="F770">
            <v>1.7815247999999999</v>
          </cell>
          <cell r="I770">
            <v>1.7815247999999999</v>
          </cell>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Q770">
            <v>0</v>
          </cell>
          <cell r="S770">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G26" t="str">
            <v>Силовое 
электрооборудование 10/0,4 кВ</v>
          </cell>
          <cell r="I26" t="str">
            <v>Масляные выключатели ВМПП,выключатели нагрузки ВНП, силовые трансформаторы ТМ, панели ЩО-70</v>
          </cell>
          <cell r="K26" t="str">
            <v>РУ-10 кВ, 1Т/2Т, РУ-0,4 кВ</v>
          </cell>
          <cell r="M26">
            <v>2019</v>
          </cell>
          <cell r="P26" t="str">
            <v>10кВ</v>
          </cell>
          <cell r="R26">
            <v>0.63</v>
          </cell>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G27" t="str">
            <v>Силовое 
электрооборудование 10/0,4 кВ</v>
          </cell>
          <cell r="I27" t="str">
            <v>Масляные выключатели ВМПП,выключатели нагрузки ВНП, силовые трансформаторы ТМ, панели ЩО-70</v>
          </cell>
          <cell r="K27" t="str">
            <v>РУ-10 кВ, 1Т/2Т, РУ-0,4 кВ</v>
          </cell>
          <cell r="M27">
            <v>2019</v>
          </cell>
          <cell r="P27" t="str">
            <v>10кВ</v>
          </cell>
          <cell r="R27">
            <v>0.4</v>
          </cell>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G28" t="str">
            <v>Силовое 
электрооборудование 10/0,4 кВ</v>
          </cell>
          <cell r="I28" t="str">
            <v>Масляные выключатели ВМПП,выключатели нагрузки ВНП, силовые трансформаторы ТМ, панели ЩО-70</v>
          </cell>
          <cell r="K28" t="str">
            <v>РУ-10 кВ, 1Т/2Т, РУ-0,4 кВ</v>
          </cell>
          <cell r="M28">
            <v>2019</v>
          </cell>
          <cell r="P28" t="str">
            <v>10кВ</v>
          </cell>
          <cell r="R28">
            <v>0.63</v>
          </cell>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G29" t="str">
            <v>Силовое 
электрооборудование 10/0,4 кВ</v>
          </cell>
          <cell r="I29" t="str">
            <v>Масляные выключатели ВМПП,выключатели нагрузки ВНП, силовые трансформаторы ТМ, панели ЩО-70</v>
          </cell>
          <cell r="K29" t="str">
            <v>РУ-10 кВ, 1Т/2Т, РУ-0,4 кВ</v>
          </cell>
          <cell r="M29">
            <v>2019</v>
          </cell>
          <cell r="P29" t="str">
            <v>10кВ</v>
          </cell>
          <cell r="R29">
            <v>0.4</v>
          </cell>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G30" t="str">
            <v>Силовое 
электрооборудование 10/0,4 кВ</v>
          </cell>
          <cell r="I30" t="str">
            <v>Масляные выключатели ВМПП,выключатели нагрузки ВНП, силовые трансформаторы ТМ, панели ЩО-70</v>
          </cell>
          <cell r="K30" t="str">
            <v>РУ-10 кВ, 1Т/2Т, РУ-0,4 кВ</v>
          </cell>
          <cell r="M30">
            <v>2019</v>
          </cell>
          <cell r="P30" t="str">
            <v>10кВ</v>
          </cell>
          <cell r="R30">
            <v>0.4</v>
          </cell>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G31" t="str">
            <v>Силовое 
электрооборудование 10/0,4 кВ</v>
          </cell>
          <cell r="I31" t="str">
            <v>Масляные выключатели ВМПП,выключатели нагрузки ВНП, силовые трансформаторы ТМ, панели ЩО-70</v>
          </cell>
          <cell r="K31" t="str">
            <v>РУ-10 кВ, 1Т/2Т, РУ-0,4 кВ</v>
          </cell>
          <cell r="M31">
            <v>2019</v>
          </cell>
          <cell r="P31" t="str">
            <v>10кВ</v>
          </cell>
          <cell r="R31">
            <v>0.4</v>
          </cell>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G32" t="str">
            <v>Силовое 
электрооборудование 10/0,4 кВ</v>
          </cell>
          <cell r="I32" t="str">
            <v>Масляные выключатели ВМПП,выключатели нагрузки ВНП, силовые трансформаторы ТМ, панели ЩО-70</v>
          </cell>
          <cell r="K32" t="str">
            <v>РУ-10 кВ, 1Т/2Т, РУ-0,4 кВ</v>
          </cell>
          <cell r="M32">
            <v>2019</v>
          </cell>
          <cell r="P32" t="str">
            <v>10кВ</v>
          </cell>
          <cell r="R32">
            <v>0</v>
          </cell>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G33" t="str">
            <v>Силовое 
электрооборудование 10/0,4 кВ</v>
          </cell>
          <cell r="I33" t="str">
            <v>Масляные выключатели ВМПП,выключатели нагрузки ВНП, силовые трансформаторы ТМ, панели ЩО-70</v>
          </cell>
          <cell r="K33" t="str">
            <v>РУ-10 кВ, 1Т/2Т, РУ-0,4 кВ</v>
          </cell>
          <cell r="M33">
            <v>2019</v>
          </cell>
          <cell r="P33" t="str">
            <v>10кВ</v>
          </cell>
          <cell r="R33">
            <v>0.63</v>
          </cell>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G34" t="str">
            <v>Силовое 
электрооборудование 10/0,4 кВ</v>
          </cell>
          <cell r="I34" t="str">
            <v>Масляные выключатели ВМПП,выключатели нагрузки ВНП, силовые трансформаторы ТМ, панели ЩО-70</v>
          </cell>
          <cell r="K34" t="str">
            <v>РУ-10 кВ, 1Т/2Т, РУ-0,4 кВ</v>
          </cell>
          <cell r="M34">
            <v>2019</v>
          </cell>
          <cell r="P34" t="str">
            <v>10кВ</v>
          </cell>
          <cell r="R34">
            <v>0.4</v>
          </cell>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G35" t="str">
            <v>Силовое 
электрооборудование 10/0,4 кВ</v>
          </cell>
          <cell r="I35" t="str">
            <v>Масляные выключатели ВМПП,выключатели нагрузки ВНП, силовые трансформаторы ТМ, панели ЩО-70</v>
          </cell>
          <cell r="K35" t="str">
            <v>РУ-10 кВ, 1Т/2Т, РУ-0,4 кВ</v>
          </cell>
          <cell r="M35">
            <v>2019</v>
          </cell>
          <cell r="P35" t="str">
            <v>10кВ</v>
          </cell>
          <cell r="R35">
            <v>0</v>
          </cell>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G36" t="str">
            <v>Силовое 
электрооборудование 10/0,4 кВ</v>
          </cell>
          <cell r="I36" t="str">
            <v>Масляные выключатели ВМПП,выключатели нагрузки ВНП, силовые трансформаторы ТМ, панели ЩО-70</v>
          </cell>
          <cell r="K36" t="str">
            <v>РУ-10 кВ, 1Т/2Т, РУ-0,4 кВ</v>
          </cell>
          <cell r="M36">
            <v>2019</v>
          </cell>
          <cell r="P36" t="str">
            <v>10кВ</v>
          </cell>
          <cell r="R36">
            <v>0.4</v>
          </cell>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G37" t="str">
            <v>Силовое 
электрооборудование 10/0,4 кВ</v>
          </cell>
          <cell r="I37" t="str">
            <v>Масляные выключатели ВМПП,выключатели нагрузки ВНП, силовые трансформаторы ТМ, панели ЩО-70</v>
          </cell>
          <cell r="K37" t="str">
            <v>РУ-10 кВ, 1Т/2Т, РУ-0,4 кВ</v>
          </cell>
          <cell r="M37">
            <v>2019</v>
          </cell>
          <cell r="P37" t="str">
            <v>10кВ</v>
          </cell>
          <cell r="R37">
            <v>0.4</v>
          </cell>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G38" t="str">
            <v>Силовое 
электрооборудование 10/0,4 кВ</v>
          </cell>
          <cell r="I38" t="str">
            <v>Масляные выключатели ВМПП,выключатели нагрузки ВНП, силовые трансформаторы ТМ, панели ЩО-70</v>
          </cell>
          <cell r="K38" t="str">
            <v>РУ-10 кВ, 1Т/2Т, РУ-0,4 кВ</v>
          </cell>
          <cell r="M38">
            <v>2019</v>
          </cell>
          <cell r="P38" t="str">
            <v>10кВ</v>
          </cell>
          <cell r="R38">
            <v>0.25</v>
          </cell>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G39" t="str">
            <v>Силовое 
электрооборудование 10/0,4 кВ</v>
          </cell>
          <cell r="I39" t="str">
            <v>Масляные выключатели ВМПП,выключатели нагрузки ВНП, силовые трансформаторы ТМ, панели ЩО-70</v>
          </cell>
          <cell r="K39" t="str">
            <v>РУ-10 кВ, 1Т/2Т, РУ-0,4 кВ</v>
          </cell>
          <cell r="M39">
            <v>2019</v>
          </cell>
          <cell r="P39" t="str">
            <v>10кВ</v>
          </cell>
          <cell r="R39">
            <v>5</v>
          </cell>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G40" t="str">
            <v>Силовое 
электрооборудование 10/0,4 кВ</v>
          </cell>
          <cell r="I40" t="str">
            <v>Масляные выключатели ВМПП,выключатели нагрузки ВНП, силовые трансформаторы ТМ, панели ЩО-70</v>
          </cell>
          <cell r="K40" t="str">
            <v>РУ-10 кВ, 1Т/2Т, РУ-0,4 кВ</v>
          </cell>
          <cell r="M40">
            <v>2019</v>
          </cell>
          <cell r="P40" t="str">
            <v>10кВ</v>
          </cell>
          <cell r="R40">
            <v>3.2</v>
          </cell>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G41" t="str">
            <v>Силовое 
электрооборудование 10/0,4 кВ</v>
          </cell>
          <cell r="I41" t="str">
            <v>Масляные выключатели ВМПП,выключатели нагрузки ВНП, силовые трансформаторы ТМ, панели ЩО-70</v>
          </cell>
          <cell r="K41" t="str">
            <v>РУ-10 кВ, 1Т/2Т, РУ-0,4 кВ</v>
          </cell>
          <cell r="M41">
            <v>2019</v>
          </cell>
          <cell r="P41" t="str">
            <v>10кВ</v>
          </cell>
          <cell r="R41">
            <v>2</v>
          </cell>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G42" t="str">
            <v>Силовое 
электрооборудование 10/0,4 кВ</v>
          </cell>
          <cell r="I42" t="str">
            <v>Масляные выключатели ВМПП,выключатели нагрузки ВНП, силовые трансформаторы ТМ, панели ЩО-70</v>
          </cell>
          <cell r="K42" t="str">
            <v>РУ-10 кВ, 1Т/2Т, РУ-0,4 кВ</v>
          </cell>
          <cell r="M42">
            <v>2019</v>
          </cell>
          <cell r="P42" t="str">
            <v>10кВ</v>
          </cell>
          <cell r="R42">
            <v>2</v>
          </cell>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G43" t="str">
            <v>Силовое 
электрооборудование 10/0,4 кВ</v>
          </cell>
          <cell r="I43" t="str">
            <v>Масляные выключатели ВМПП,выключатели нагрузки ВНП, силовые трансформаторы ТМ, панели ЩО-70</v>
          </cell>
          <cell r="K43" t="str">
            <v>РУ-10 кВ, 1Т/2Т, РУ-0,4 кВ</v>
          </cell>
          <cell r="M43">
            <v>2019</v>
          </cell>
          <cell r="P43" t="str">
            <v>10кВ</v>
          </cell>
          <cell r="R43">
            <v>2</v>
          </cell>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G44" t="str">
            <v>Силовое 
электрооборудование 10/0,4 кВ</v>
          </cell>
          <cell r="I44" t="str">
            <v>Масляные выключатели ВМПП,выключатели нагрузки ВНП, силовые трансформаторы ТМ, панели ЩО-70</v>
          </cell>
          <cell r="K44" t="str">
            <v>РУ-10 кВ, 1Т/2Т, РУ-0,4 кВ</v>
          </cell>
          <cell r="M44">
            <v>2019</v>
          </cell>
          <cell r="P44" t="str">
            <v>10кВ</v>
          </cell>
          <cell r="R44">
            <v>5</v>
          </cell>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G45" t="str">
            <v>Силовое 
электрооборудование 10/0,4 кВ</v>
          </cell>
          <cell r="I45" t="str">
            <v>Масляные выключатели ВМПП,выключатели нагрузки ВНП, силовые трансформаторы ТМ, панели ЩО-70</v>
          </cell>
          <cell r="K45" t="str">
            <v>РУ-10 кВ, 1Т/2Т, РУ-0,4 кВ</v>
          </cell>
          <cell r="M45">
            <v>2019</v>
          </cell>
          <cell r="P45" t="str">
            <v>10кВ</v>
          </cell>
          <cell r="R45">
            <v>1.26</v>
          </cell>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G46" t="str">
            <v>Силовое 
электрооборудование 10/0,4 кВ</v>
          </cell>
          <cell r="I46" t="str">
            <v>Масляные выключатели ВМПП,выключатели нагрузки ВНП, силовые трансформаторы ТМ, панели ЩО-70</v>
          </cell>
          <cell r="K46" t="str">
            <v>РУ-10 кВ, 1Т/2Т, РУ-0,4 кВ</v>
          </cell>
          <cell r="M46">
            <v>2019</v>
          </cell>
          <cell r="P46" t="str">
            <v>10кВ</v>
          </cell>
          <cell r="R46">
            <v>1.26</v>
          </cell>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G47" t="str">
            <v>Силовое 
электрооборудование 10/0,4 кВ</v>
          </cell>
          <cell r="I47" t="str">
            <v>Масляные выключатели ВМПП,выключатели нагрузки ВНП, силовые трансформаторы ТМ, панели ЩО-70</v>
          </cell>
          <cell r="K47" t="str">
            <v>РУ-10 кВ, 1Т/2Т, РУ-0,4 кВ</v>
          </cell>
          <cell r="M47">
            <v>2019</v>
          </cell>
          <cell r="P47" t="str">
            <v>10кВ</v>
          </cell>
          <cell r="R47">
            <v>0</v>
          </cell>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G48" t="str">
            <v>Силовое 
электрооборудование 10/0,4 кВ</v>
          </cell>
          <cell r="I48" t="str">
            <v>Масляные выключатели ВМПП,выключатели нагрузки ВНП, силовые трансформаторы ТМ, панели ЩО-70</v>
          </cell>
          <cell r="K48" t="str">
            <v>РУ-10 кВ, 1Т/2Т, РУ-0,4 кВ</v>
          </cell>
          <cell r="M48">
            <v>2019</v>
          </cell>
          <cell r="P48" t="str">
            <v>10кВ</v>
          </cell>
          <cell r="R48">
            <v>12.6</v>
          </cell>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G49" t="str">
            <v>Силовое 
электрооборудование 10/0,4 кВ</v>
          </cell>
          <cell r="I49" t="str">
            <v>Масляные выключатели ВМПП,выключатели нагрузки ВНП, силовые трансформаторы ТМ, панели ЩО-70</v>
          </cell>
          <cell r="K49" t="str">
            <v>РУ-10 кВ, 1Т/2Т, РУ-0,4 кВ</v>
          </cell>
          <cell r="M49">
            <v>2019</v>
          </cell>
          <cell r="P49" t="str">
            <v>10кВ</v>
          </cell>
          <cell r="R49">
            <v>2</v>
          </cell>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G50" t="str">
            <v>Силовое 
электрооборудование 10/0,4 кВ</v>
          </cell>
          <cell r="I50" t="str">
            <v>Масляные выключатели ВМПП,выключатели нагрузки ВНП, силовые трансформаторы ТМ, панели ЩО-70</v>
          </cell>
          <cell r="K50" t="str">
            <v>РУ-10 кВ, 1Т/2Т, РУ-0,4 кВ</v>
          </cell>
          <cell r="M50">
            <v>2019</v>
          </cell>
          <cell r="P50" t="str">
            <v>10кВ</v>
          </cell>
          <cell r="R50">
            <v>0</v>
          </cell>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G51" t="str">
            <v>Силовое 
электрооборудование 10/0,4 кВ</v>
          </cell>
          <cell r="I51" t="str">
            <v>Масляные выключатели ВМПП,выключатели нагрузки ВНП, силовые трансформаторы ТМ, панели ЩО-70</v>
          </cell>
          <cell r="K51" t="str">
            <v>РУ-10 кВ, 1Т/2Т, РУ-0,4 кВ</v>
          </cell>
          <cell r="M51">
            <v>2019</v>
          </cell>
          <cell r="P51" t="str">
            <v>10кВ</v>
          </cell>
          <cell r="R51">
            <v>2</v>
          </cell>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C52" t="str">
            <v xml:space="preserve"> Строительство ТП- 2х630 кВА взамен ТП-221</v>
          </cell>
          <cell r="G52" t="str">
            <v>Силовое 
электрооборудование 10/0,4 кВ</v>
          </cell>
          <cell r="I52" t="str">
            <v>Масляные выключатели ВМПП,выключатели нагрузки ВНП, силовые трансформаторы ТМ, панели ЩО-70</v>
          </cell>
          <cell r="K52" t="str">
            <v>РУ-10 кВ, 1Т/2Т, РУ-0,4 кВ</v>
          </cell>
          <cell r="M52">
            <v>2019</v>
          </cell>
          <cell r="P52" t="str">
            <v>10кВ</v>
          </cell>
          <cell r="R52">
            <v>0</v>
          </cell>
          <cell r="X52">
            <v>0</v>
          </cell>
        </row>
        <row r="53">
          <cell r="A53" t="str">
            <v>1.1.4.104.17</v>
          </cell>
          <cell r="B53" t="str">
            <v>1.1.4.104.17</v>
          </cell>
          <cell r="C53" t="str">
            <v xml:space="preserve"> Строительство ТП-1 2х1250кВА мкр.36</v>
          </cell>
          <cell r="G53" t="str">
            <v>Силовое 
электрооборудование 10/0,4 кВ</v>
          </cell>
          <cell r="I53" t="str">
            <v>Масляные выключатели ВМПП,выключатели нагрузки ВНП, силовые трансформаторы ТМ, панели ЩО-70</v>
          </cell>
          <cell r="K53" t="str">
            <v>РУ-10 кВ, 1Т/2Т, РУ-0,4 кВ</v>
          </cell>
          <cell r="M53">
            <v>2019</v>
          </cell>
          <cell r="P53" t="str">
            <v>10кВ</v>
          </cell>
          <cell r="R53">
            <v>2.5</v>
          </cell>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G54" t="str">
            <v>Силовое 
электрооборудование 10/0,4 кВ</v>
          </cell>
          <cell r="I54" t="str">
            <v>Масляные выключатели ВМПП,выключатели нагрузки ВНП, силовые трансформаторы ТМ, панели ЩО-70</v>
          </cell>
          <cell r="K54" t="str">
            <v>РУ-10 кВ, 1Т/2Т, РУ-0,4 кВ</v>
          </cell>
          <cell r="M54">
            <v>2019</v>
          </cell>
          <cell r="P54" t="str">
            <v>10кВ</v>
          </cell>
          <cell r="R54">
            <v>2.5</v>
          </cell>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R55">
            <v>0</v>
          </cell>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R56">
            <v>0</v>
          </cell>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R57">
            <v>0</v>
          </cell>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R58">
            <v>0</v>
          </cell>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R59">
            <v>0</v>
          </cell>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R60">
            <v>0</v>
          </cell>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R61">
            <v>0</v>
          </cell>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R62">
            <v>0</v>
          </cell>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R63">
            <v>0</v>
          </cell>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R64">
            <v>0</v>
          </cell>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R65">
            <v>0</v>
          </cell>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R66">
            <v>0</v>
          </cell>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R67">
            <v>0</v>
          </cell>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R68">
            <v>0</v>
          </cell>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R69">
            <v>0</v>
          </cell>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R70">
            <v>0</v>
          </cell>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R71">
            <v>0</v>
          </cell>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R72">
            <v>0</v>
          </cell>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R73">
            <v>0</v>
          </cell>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R74">
            <v>0</v>
          </cell>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R75">
            <v>0</v>
          </cell>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R76">
            <v>0</v>
          </cell>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R77">
            <v>0</v>
          </cell>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R78">
            <v>0</v>
          </cell>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R79">
            <v>0</v>
          </cell>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R80">
            <v>0</v>
          </cell>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R81">
            <v>0</v>
          </cell>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R82">
            <v>0</v>
          </cell>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R83">
            <v>0</v>
          </cell>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R84">
            <v>0</v>
          </cell>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R85">
            <v>0</v>
          </cell>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E86" t="str">
            <v>РП-119</v>
          </cell>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E87" t="str">
            <v>РП-120</v>
          </cell>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E88" t="str">
            <v>РП-154</v>
          </cell>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E89" t="str">
            <v>ТП-207</v>
          </cell>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E90" t="str">
            <v>ТП-311</v>
          </cell>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E91" t="str">
            <v>ТП-314</v>
          </cell>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E92" t="str">
            <v>ТП-320</v>
          </cell>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E93" t="str">
            <v>ТП-417</v>
          </cell>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E94" t="str">
            <v>ТП-243</v>
          </cell>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E95" t="str">
            <v>КТПН-614</v>
          </cell>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E96" t="str">
            <v>КТПН-691</v>
          </cell>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E97" t="str">
            <v>ТП-206</v>
          </cell>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E98" t="str">
            <v>ТП-317</v>
          </cell>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E99" t="str">
            <v>ТП-472</v>
          </cell>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E100" t="str">
            <v>ТП-512</v>
          </cell>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E101" t="str">
            <v>КТПН-687</v>
          </cell>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E102" t="str">
            <v>КТПН-684</v>
          </cell>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E103" t="str">
            <v>КТПН-656</v>
          </cell>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E104" t="str">
            <v>КТПН-663</v>
          </cell>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E105" t="str">
            <v>КТПН-690</v>
          </cell>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E106" t="str">
            <v>КТПН-749</v>
          </cell>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R107">
            <v>0</v>
          </cell>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R108">
            <v>0</v>
          </cell>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R109">
            <v>0</v>
          </cell>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C110" t="str">
            <v>Строительство КЛ-6 кв от опоры 89/1 фидер 23 ПС Строительная- КТПН-671</v>
          </cell>
          <cell r="R110">
            <v>0</v>
          </cell>
          <cell r="X110">
            <v>0</v>
          </cell>
        </row>
        <row r="111">
          <cell r="A111" t="str">
            <v>1.2.2.47.9</v>
          </cell>
          <cell r="B111" t="str">
            <v>1.2.2.47.9</v>
          </cell>
          <cell r="C111" t="str">
            <v>Реконструкция КЛ-10кВ ТП-401 яч.1 до БКТП-328 яч.5; КЛ-10кВ от РП-105 яч.6 до ТП-401 яч.4</v>
          </cell>
          <cell r="R111">
            <v>0</v>
          </cell>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R112">
            <v>0</v>
          </cell>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R113">
            <v>0</v>
          </cell>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R114">
            <v>0</v>
          </cell>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R115">
            <v>0</v>
          </cell>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R116">
            <v>0</v>
          </cell>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R117">
            <v>0</v>
          </cell>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R118">
            <v>0</v>
          </cell>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R119">
            <v>0</v>
          </cell>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R120">
            <v>0</v>
          </cell>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R121">
            <v>0</v>
          </cell>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R122">
            <v>0</v>
          </cell>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R123">
            <v>0</v>
          </cell>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R124">
            <v>0</v>
          </cell>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R125">
            <v>0</v>
          </cell>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R126">
            <v>0</v>
          </cell>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R127">
            <v>0</v>
          </cell>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R128">
            <v>0</v>
          </cell>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R129">
            <v>0</v>
          </cell>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R130">
            <v>0</v>
          </cell>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R131">
            <v>0</v>
          </cell>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R132">
            <v>0</v>
          </cell>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R133">
            <v>0</v>
          </cell>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R134">
            <v>0</v>
          </cell>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R135">
            <v>0</v>
          </cell>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R136">
            <v>0</v>
          </cell>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R137">
            <v>0</v>
          </cell>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R138">
            <v>0</v>
          </cell>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R139">
            <v>0</v>
          </cell>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R140">
            <v>0</v>
          </cell>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R141">
            <v>0</v>
          </cell>
          <cell r="X141" t="str">
            <v>Увеличение объема работ. погрузо-разгрузочные работы.</v>
          </cell>
        </row>
        <row r="142">
          <cell r="A142" t="str">
            <v>1.6.25</v>
          </cell>
          <cell r="B142" t="str">
            <v>1.6.25</v>
          </cell>
          <cell r="C142" t="str">
            <v>CAT 434F2 (Экскаватор погрузчик)</v>
          </cell>
          <cell r="R142">
            <v>0</v>
          </cell>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R143">
            <v>0</v>
          </cell>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R144">
            <v>0</v>
          </cell>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X147" t="str">
            <v>Электроснабжение АБК ул. Энергостроителей 5</v>
          </cell>
        </row>
        <row r="148">
          <cell r="A148" t="str">
            <v>1.6.34</v>
          </cell>
          <cell r="B148" t="str">
            <v>1.6.34</v>
          </cell>
          <cell r="C148" t="str">
            <v>КЛ- 0,4кВ по ул. Каролинского, 10</v>
          </cell>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X159">
            <v>0</v>
          </cell>
        </row>
        <row r="160">
          <cell r="A160" t="str">
            <v>1.6.46</v>
          </cell>
          <cell r="B160" t="str">
            <v>1.6.46</v>
          </cell>
          <cell r="C160" t="str">
            <v>ПИР Автостоянка по ул.Аграрная,1</v>
          </cell>
          <cell r="X160">
            <v>0</v>
          </cell>
        </row>
        <row r="161">
          <cell r="X161">
            <v>0</v>
          </cell>
        </row>
        <row r="162">
          <cell r="X162">
            <v>0</v>
          </cell>
        </row>
        <row r="163">
          <cell r="X163">
            <v>0</v>
          </cell>
        </row>
        <row r="164">
          <cell r="X164">
            <v>0</v>
          </cell>
        </row>
        <row r="165">
          <cell r="X165">
            <v>0</v>
          </cell>
        </row>
        <row r="664">
          <cell r="E664" t="str">
            <v>Примечание.</v>
          </cell>
        </row>
        <row r="665">
          <cell r="E665" t="str">
            <v>При заполнении столбца 4 указывается следующие виды оборудования:</v>
          </cell>
        </row>
        <row r="667">
          <cell r="E667" t="str">
            <v>Выключатель</v>
          </cell>
        </row>
        <row r="668">
          <cell r="E668" t="str">
            <v>Автотрансформатор масляный</v>
          </cell>
        </row>
        <row r="669">
          <cell r="E669" t="str">
            <v>Автотрансформатор элегазовый</v>
          </cell>
        </row>
        <row r="670">
          <cell r="E670" t="str">
            <v>Трансформатор силовой масляный</v>
          </cell>
        </row>
        <row r="671">
          <cell r="E671" t="str">
            <v>Трансформатор силовой элегазовый</v>
          </cell>
        </row>
        <row r="672">
          <cell r="E672" t="str">
            <v>Генераторное оборудование</v>
          </cell>
        </row>
        <row r="673">
          <cell r="E673" t="str">
            <v>Синхронный компенсатор</v>
          </cell>
        </row>
        <row r="674">
          <cell r="E674" t="str">
            <v>Батарея статических конденсаторов</v>
          </cell>
        </row>
        <row r="675">
          <cell r="E675" t="str">
            <v>Реактор шунтирующий</v>
          </cell>
        </row>
        <row r="676">
          <cell r="E676" t="str">
            <v>Реактор токоограничивающий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row>
        <row r="26">
          <cell r="A26" t="str">
            <v>1.1.4.8</v>
          </cell>
          <cell r="B26" t="str">
            <v>1.1.4.8</v>
          </cell>
          <cell r="C26" t="str">
            <v>Строительство КТПН№2 2х400кВА ДНТ "Барсовское"</v>
          </cell>
        </row>
        <row r="27">
          <cell r="A27" t="str">
            <v>1.1.4.9</v>
          </cell>
          <cell r="B27" t="str">
            <v>1.1.4.9</v>
          </cell>
          <cell r="C27" t="str">
            <v>Строительство КТПН-630кВА ДНТ "Чистые пруды"</v>
          </cell>
        </row>
        <row r="28">
          <cell r="A28" t="str">
            <v>1.1.4.10</v>
          </cell>
          <cell r="B28" t="str">
            <v>1.1.4.10</v>
          </cell>
          <cell r="C28" t="str">
            <v>Строительство КТПН-400кВА Садоводческое товарищество "Энергетик-2" рабочих и служащих Сургутской ГРЭС-1</v>
          </cell>
        </row>
        <row r="29">
          <cell r="A29" t="str">
            <v>1.1.4.12</v>
          </cell>
          <cell r="B29" t="str">
            <v>1.1.4.12</v>
          </cell>
          <cell r="C29" t="str">
            <v>Строительство КТПН-400кВА ДНТ  "ДРУЖБА"</v>
          </cell>
        </row>
        <row r="30">
          <cell r="A30" t="str">
            <v>1.1.4.14</v>
          </cell>
          <cell r="B30" t="str">
            <v>1.1.4.14</v>
          </cell>
          <cell r="C30" t="str">
            <v>Строительство КТПН-400кВА СТ № 52 "Лесное"</v>
          </cell>
        </row>
        <row r="31">
          <cell r="A31" t="str">
            <v>1.1.4.23</v>
          </cell>
          <cell r="B31" t="str">
            <v>1.1.4.23</v>
          </cell>
          <cell r="C31" t="str">
            <v>Строительство КТПН-400кВА ДНТ "Тихий Бор"</v>
          </cell>
        </row>
        <row r="32">
          <cell r="A32" t="str">
            <v>1.1.4.26</v>
          </cell>
          <cell r="B32" t="str">
            <v>1.1.4.26</v>
          </cell>
          <cell r="C32" t="str">
            <v>Реконструкция КТПН-757 ПК Садовое товарищество № 7</v>
          </cell>
        </row>
        <row r="33">
          <cell r="A33" t="str">
            <v>1.1.4.50</v>
          </cell>
          <cell r="B33" t="str">
            <v>1.1.4.50</v>
          </cell>
          <cell r="C33" t="str">
            <v>Строительство КТПН-400кВА СНТ Дзержинец</v>
          </cell>
        </row>
        <row r="34">
          <cell r="A34" t="str">
            <v>1.1.4.62</v>
          </cell>
          <cell r="B34" t="str">
            <v>1.1.4.62</v>
          </cell>
          <cell r="C34" t="str">
            <v>Строительство КТПН-400кВА ДНТ Калинка</v>
          </cell>
        </row>
        <row r="35">
          <cell r="A35" t="str">
            <v>1.1.4.71.4</v>
          </cell>
          <cell r="B35" t="str">
            <v>1.1.4.71.4</v>
          </cell>
          <cell r="C35" t="str">
            <v>Строительство КТПН №1 400 кВА 45мкр.</v>
          </cell>
        </row>
        <row r="36">
          <cell r="A36" t="str">
            <v>1.1.4.71.5</v>
          </cell>
          <cell r="B36" t="str">
            <v>1.1.4.71.5</v>
          </cell>
          <cell r="C36" t="str">
            <v>Строительство КТПН №2 400 кВА 45мкр.</v>
          </cell>
        </row>
        <row r="37">
          <cell r="A37" t="str">
            <v>1.1.4.71.6</v>
          </cell>
          <cell r="B37" t="str">
            <v>1.1.4.71.6</v>
          </cell>
          <cell r="C37" t="str">
            <v xml:space="preserve"> Строительство КТПН-250 кВА Чернореченское кладбище</v>
          </cell>
        </row>
        <row r="38">
          <cell r="A38" t="str">
            <v>1.1.4.73</v>
          </cell>
          <cell r="B38" t="str">
            <v>1.1.4.73</v>
          </cell>
          <cell r="C38" t="str">
            <v>Строительство РП(ТП) 2х2500кВА мкр.22</v>
          </cell>
        </row>
        <row r="39">
          <cell r="A39" t="str">
            <v>1.1.4.79</v>
          </cell>
          <cell r="B39" t="str">
            <v>1.1.4.79</v>
          </cell>
          <cell r="C39" t="str">
            <v>Строительство ТП-4 2х1600кВА мкр.35А</v>
          </cell>
        </row>
        <row r="40">
          <cell r="A40" t="str">
            <v>1.1.4.83</v>
          </cell>
          <cell r="B40" t="str">
            <v>1.1.4.83</v>
          </cell>
          <cell r="C40" t="str">
            <v>Строительство ТП-2х1000кВА мкр.27А</v>
          </cell>
        </row>
        <row r="41">
          <cell r="A41" t="str">
            <v>1.1.4.104.1</v>
          </cell>
          <cell r="B41" t="str">
            <v>1.1.4.104.1</v>
          </cell>
          <cell r="C41" t="str">
            <v>Строительство ТП 2х1000кВА Ч.Мыс</v>
          </cell>
        </row>
        <row r="42">
          <cell r="A42" t="str">
            <v>1.1.4.104.4</v>
          </cell>
          <cell r="B42" t="str">
            <v>1.1.4.104.4</v>
          </cell>
          <cell r="C42" t="str">
            <v>Строительство ТП-2х1000кВА мкр.7</v>
          </cell>
        </row>
        <row r="43">
          <cell r="A43" t="str">
            <v>1.1.4.104.9</v>
          </cell>
          <cell r="B43" t="str">
            <v>1.1.4.104.9</v>
          </cell>
          <cell r="C43" t="str">
            <v xml:space="preserve">Строительство ТП№13 2х2500кВА мкр.31Б </v>
          </cell>
        </row>
        <row r="44">
          <cell r="A44" t="str">
            <v>1.1.4.104.10</v>
          </cell>
          <cell r="B44" t="str">
            <v>1.1.4.104.10</v>
          </cell>
          <cell r="C44" t="str">
            <v xml:space="preserve"> Строительство ТП- 2х630 кВА мкр. 2</v>
          </cell>
        </row>
        <row r="45">
          <cell r="A45" t="str">
            <v>1.1.4.104.11</v>
          </cell>
          <cell r="B45" t="str">
            <v>1.1.4.104.11</v>
          </cell>
          <cell r="C45" t="str">
            <v>Строительство РП(ТП)-2х630кВА мкр.16А</v>
          </cell>
        </row>
        <row r="46">
          <cell r="A46" t="str">
            <v>1.1.4.104.12</v>
          </cell>
          <cell r="B46" t="str">
            <v>1.1.4.104.12</v>
          </cell>
          <cell r="C46" t="str">
            <v>Строительство ТП-2х1000 кВА мкр. 17</v>
          </cell>
        </row>
        <row r="47">
          <cell r="A47" t="str">
            <v>1.1.4.104.13</v>
          </cell>
          <cell r="B47" t="str">
            <v>1.1.4.104.13</v>
          </cell>
          <cell r="C47" t="str">
            <v>Строительство ТП-2х6300 кВА</v>
          </cell>
        </row>
        <row r="48">
          <cell r="A48" t="str">
            <v>1.1.4.104.14</v>
          </cell>
          <cell r="B48" t="str">
            <v>1.1.4.104.14</v>
          </cell>
          <cell r="C48" t="str">
            <v xml:space="preserve"> Строительство ТП-2х1000кВА ул. Крылова, 43</v>
          </cell>
        </row>
        <row r="49">
          <cell r="A49" t="str">
            <v>1.1.4.104.15</v>
          </cell>
          <cell r="B49" t="str">
            <v>1.1.4.104.15</v>
          </cell>
          <cell r="C49" t="str">
            <v>Строительство ТП-2х1000 кВА мкр. 8</v>
          </cell>
        </row>
        <row r="50">
          <cell r="A50" t="str">
            <v>1.1.4.104.16</v>
          </cell>
          <cell r="B50" t="str">
            <v>1.1.4.104.16</v>
          </cell>
          <cell r="C50" t="str">
            <v xml:space="preserve"> Строительство ТП-2х1000кВА Пойма-1</v>
          </cell>
        </row>
        <row r="51">
          <cell r="A51">
            <v>0</v>
          </cell>
          <cell r="C51" t="str">
            <v xml:space="preserve"> Строительство ТП- 2х630 кВА взамен ТП-221</v>
          </cell>
        </row>
        <row r="52">
          <cell r="A52" t="str">
            <v>1.1.4.104.17</v>
          </cell>
          <cell r="B52" t="str">
            <v>1.1.4.104.17</v>
          </cell>
          <cell r="C52" t="str">
            <v xml:space="preserve"> Строительство ТП-1 2х1250кВА мкр.36</v>
          </cell>
        </row>
        <row r="53">
          <cell r="A53" t="str">
            <v>1.1.4.104.18</v>
          </cell>
          <cell r="B53" t="str">
            <v>1.1.4.104.18</v>
          </cell>
          <cell r="C53" t="str">
            <v xml:space="preserve"> Строительство ТП-2 2х1250кВА мкр.36</v>
          </cell>
        </row>
        <row r="54">
          <cell r="A54" t="str">
            <v>1.1.4.133</v>
          </cell>
          <cell r="B54" t="str">
            <v>1.1.4.133</v>
          </cell>
          <cell r="C54" t="str">
            <v>Строительство КЛ-10кВ ТП-2х1000кВА мкр.27А до РП-122</v>
          </cell>
          <cell r="F54" t="str">
            <v xml:space="preserve">  КЛ-10кВ ТП-2х1000кВА мкр.27А до РП-122</v>
          </cell>
          <cell r="H54" t="str">
            <v xml:space="preserve">  КЛ-10кВ ТП-2х1000кВА мкр.27А до РП-122</v>
          </cell>
          <cell r="J54">
            <v>10</v>
          </cell>
          <cell r="L54">
            <v>10</v>
          </cell>
          <cell r="O54">
            <v>2</v>
          </cell>
          <cell r="Q54" t="str">
            <v>АСБ 3*240</v>
          </cell>
          <cell r="S54" t="str">
            <v>кабельная / кабельная</v>
          </cell>
          <cell r="U54">
            <v>816</v>
          </cell>
          <cell r="Z54" t="str">
            <v>в земле</v>
          </cell>
        </row>
        <row r="55">
          <cell r="A55" t="str">
            <v>1.1.4.147.14</v>
          </cell>
          <cell r="B55" t="str">
            <v>1.1.4.147.14</v>
          </cell>
          <cell r="C55" t="str">
            <v xml:space="preserve">Строительство КЛ-10 кВ ПС "Геолог"- РП-107 </v>
          </cell>
          <cell r="F55" t="str">
            <v xml:space="preserve">  КЛ-10 кВ ПС "Геолог"- РП-107 </v>
          </cell>
          <cell r="H55" t="str">
            <v xml:space="preserve">  КЛ-10 кВ ПС "Геолог"- РП-107 </v>
          </cell>
          <cell r="J55">
            <v>10</v>
          </cell>
          <cell r="L55">
            <v>10</v>
          </cell>
          <cell r="O55">
            <v>2</v>
          </cell>
          <cell r="Q55" t="str">
            <v>с учетом не ввода 2018года</v>
          </cell>
          <cell r="S55" t="str">
            <v>кабельная / кабельная</v>
          </cell>
          <cell r="U55">
            <v>9964</v>
          </cell>
          <cell r="Z55" t="str">
            <v>в земле</v>
          </cell>
        </row>
        <row r="56">
          <cell r="A56" t="str">
            <v>1.1.4.147.15</v>
          </cell>
          <cell r="B56" t="str">
            <v>1.1.4.147.15</v>
          </cell>
          <cell r="C56" t="str">
            <v>Строительство КЛ-6 кВ  от КТПН-757до КТПН-758 ПК Садовое товарищество № 7</v>
          </cell>
          <cell r="F56" t="str">
            <v xml:space="preserve">  КЛ-6 кВ  от КТПН-757до КТПН-758 ПК Садовое товарищество № 7</v>
          </cell>
          <cell r="H56" t="str">
            <v xml:space="preserve">  КЛ-6 кВ  от КТПН-757до КТПН-758 ПК Садовое товарищество № 7</v>
          </cell>
          <cell r="J56">
            <v>10</v>
          </cell>
          <cell r="L56">
            <v>10</v>
          </cell>
          <cell r="O56">
            <v>2</v>
          </cell>
          <cell r="Q56" t="str">
            <v>АСБ 3х95</v>
          </cell>
          <cell r="S56" t="str">
            <v>кабельная / кабельная</v>
          </cell>
          <cell r="U56">
            <v>1600</v>
          </cell>
          <cell r="Z56" t="str">
            <v>в земле</v>
          </cell>
        </row>
        <row r="57">
          <cell r="A57" t="str">
            <v>1.1.4.147.16</v>
          </cell>
          <cell r="B57" t="str">
            <v>1.1.4.147.16</v>
          </cell>
          <cell r="C57" t="str">
            <v xml:space="preserve"> Строительство КЛ-10 кВ от КТПН №1 400 кВА до КТПН №2 400 кВА 45мкр.</v>
          </cell>
          <cell r="F57" t="str">
            <v xml:space="preserve">   КЛ-10 кВ от КТПН №1 400 кВА до КТПН №2 400 кВА 45мкр.</v>
          </cell>
          <cell r="H57" t="str">
            <v xml:space="preserve">   КЛ-10 кВ от КТПН №1 400 кВА до КТПН №2 400 кВА 45мкр.</v>
          </cell>
          <cell r="J57">
            <v>10</v>
          </cell>
          <cell r="L57">
            <v>10</v>
          </cell>
          <cell r="O57">
            <v>2</v>
          </cell>
          <cell r="Q57" t="str">
            <v>АСБ 3х240</v>
          </cell>
          <cell r="S57" t="str">
            <v>кабельная / кабельная</v>
          </cell>
          <cell r="U57">
            <v>838</v>
          </cell>
          <cell r="Z57" t="str">
            <v>в земле</v>
          </cell>
        </row>
        <row r="58">
          <cell r="A58" t="str">
            <v>1.1.4.147.17</v>
          </cell>
          <cell r="B58" t="str">
            <v>1.1.4.147.17</v>
          </cell>
          <cell r="C58" t="str">
            <v xml:space="preserve"> Строительство КЛ-10 кВ от КТПН 746 до КТПН №1 400 кВА  45мкр.</v>
          </cell>
          <cell r="F58" t="str">
            <v xml:space="preserve">   КЛ-10 кВ от КТПН 746 до КТПН №1 400 кВА  45мкр.</v>
          </cell>
          <cell r="H58" t="str">
            <v xml:space="preserve">   КЛ-10 кВ от КТПН 746 до КТПН №1 400 кВА  45мкр.</v>
          </cell>
          <cell r="J58">
            <v>10</v>
          </cell>
          <cell r="L58">
            <v>10</v>
          </cell>
          <cell r="O58">
            <v>2</v>
          </cell>
          <cell r="Q58" t="str">
            <v>АСБ 3х240</v>
          </cell>
          <cell r="S58" t="str">
            <v>кабельная / кабельная</v>
          </cell>
          <cell r="U58">
            <v>32</v>
          </cell>
          <cell r="Z58" t="str">
            <v>в земле</v>
          </cell>
        </row>
        <row r="59">
          <cell r="A59" t="str">
            <v>1.1.4.147.18</v>
          </cell>
          <cell r="B59" t="str">
            <v>1.1.4.147.18</v>
          </cell>
          <cell r="C59" t="str">
            <v>Строительство КЛ-10кВ РП-154-РП(ТП)-2х630кВА мкр.16А</v>
          </cell>
          <cell r="F59" t="str">
            <v xml:space="preserve">  КЛ-10кВ РП-154-РП(ТП)-2х630кВА мкр.16А</v>
          </cell>
          <cell r="H59" t="str">
            <v xml:space="preserve">  КЛ-10кВ РП-154-РП(ТП)-2х630кВА мкр.16А</v>
          </cell>
          <cell r="J59">
            <v>10</v>
          </cell>
          <cell r="L59">
            <v>10</v>
          </cell>
          <cell r="O59">
            <v>2</v>
          </cell>
          <cell r="Q59" t="str">
            <v>АСБ 3х240</v>
          </cell>
          <cell r="S59" t="str">
            <v>кабельная / кабельная</v>
          </cell>
          <cell r="U59">
            <v>2490</v>
          </cell>
          <cell r="Z59" t="str">
            <v>в земле</v>
          </cell>
        </row>
        <row r="60">
          <cell r="A60" t="str">
            <v>1.1.4.147.19</v>
          </cell>
          <cell r="B60" t="str">
            <v>1.1.4.147.19</v>
          </cell>
          <cell r="C60" t="str">
            <v xml:space="preserve"> Строительство КЛ-10кВ ПС Сайма - РП-115</v>
          </cell>
          <cell r="F60" t="str">
            <v xml:space="preserve">   КЛ-10кВ ПС Сайма - РП-115</v>
          </cell>
          <cell r="H60" t="str">
            <v xml:space="preserve">   КЛ-10кВ ПС Сайма - РП-115</v>
          </cell>
          <cell r="J60">
            <v>10</v>
          </cell>
          <cell r="L60">
            <v>10</v>
          </cell>
          <cell r="O60">
            <v>2</v>
          </cell>
          <cell r="Q60" t="str">
            <v>АСБ 3х240</v>
          </cell>
          <cell r="S60" t="str">
            <v>кабельная / кабельная</v>
          </cell>
          <cell r="U60">
            <v>4128</v>
          </cell>
          <cell r="Z60" t="str">
            <v>в земле</v>
          </cell>
        </row>
        <row r="61">
          <cell r="A61" t="str">
            <v>1.1.4.147.20</v>
          </cell>
          <cell r="B61" t="str">
            <v>1.1.4.147.20</v>
          </cell>
          <cell r="C61" t="str">
            <v xml:space="preserve"> Строительство КЛ-10кВ  РП-159 - РП-115</v>
          </cell>
          <cell r="F61" t="str">
            <v xml:space="preserve">   КЛ-10кВ  РП-159 - РП-115</v>
          </cell>
          <cell r="H61" t="str">
            <v xml:space="preserve">   КЛ-10кВ  РП-159 - РП-115</v>
          </cell>
          <cell r="J61">
            <v>10</v>
          </cell>
          <cell r="L61">
            <v>10</v>
          </cell>
          <cell r="O61">
            <v>2</v>
          </cell>
          <cell r="Q61" t="str">
            <v>АСБ 3х240</v>
          </cell>
          <cell r="S61" t="str">
            <v>кабельная / кабельная</v>
          </cell>
          <cell r="U61">
            <v>1746</v>
          </cell>
          <cell r="Z61" t="str">
            <v>в земле</v>
          </cell>
        </row>
        <row r="62">
          <cell r="A62" t="str">
            <v>1.1.4.147.21</v>
          </cell>
          <cell r="B62" t="str">
            <v>1.1.4.147.21</v>
          </cell>
          <cell r="C62" t="str">
            <v xml:space="preserve"> Строительство КЛ-10кВ  ТП-864 - БКТП-429</v>
          </cell>
          <cell r="F62" t="str">
            <v xml:space="preserve">   КЛ-10кВ  ТП-864 - БКТП-429</v>
          </cell>
          <cell r="H62" t="str">
            <v xml:space="preserve">   КЛ-10кВ  ТП-864 - БКТП-429</v>
          </cell>
          <cell r="J62">
            <v>10</v>
          </cell>
          <cell r="L62">
            <v>10</v>
          </cell>
          <cell r="O62">
            <v>2</v>
          </cell>
          <cell r="Q62" t="str">
            <v>АСБ 3х240</v>
          </cell>
          <cell r="S62" t="str">
            <v>кабельная / кабельная</v>
          </cell>
          <cell r="U62">
            <v>252</v>
          </cell>
          <cell r="Z62" t="str">
            <v>в земле</v>
          </cell>
        </row>
        <row r="63">
          <cell r="A63" t="str">
            <v>1.1.4.147.22</v>
          </cell>
          <cell r="B63" t="str">
            <v>1.1.4.147.22</v>
          </cell>
          <cell r="C63" t="str">
            <v xml:space="preserve"> Строительство КЛ-10кВ ТП - 888 -  ТП-495</v>
          </cell>
          <cell r="F63" t="str">
            <v xml:space="preserve">   КЛ-10кВ ТП - 888 -  ТП-495</v>
          </cell>
          <cell r="H63" t="str">
            <v xml:space="preserve">   КЛ-10кВ ТП - 888 -  ТП-495</v>
          </cell>
          <cell r="J63">
            <v>10</v>
          </cell>
          <cell r="L63">
            <v>10</v>
          </cell>
          <cell r="O63">
            <v>2</v>
          </cell>
          <cell r="Q63">
            <v>0</v>
          </cell>
          <cell r="S63" t="str">
            <v>кабельная / кабельная</v>
          </cell>
          <cell r="U63">
            <v>1432</v>
          </cell>
          <cell r="Z63" t="str">
            <v>в земле</v>
          </cell>
        </row>
        <row r="64">
          <cell r="A64" t="str">
            <v>1.1.4.147.23</v>
          </cell>
          <cell r="B64" t="str">
            <v>1.1.4.147.23</v>
          </cell>
          <cell r="C64" t="str">
            <v xml:space="preserve"> Строительство КЛ-10 кв от РП - 153 - ТП-884</v>
          </cell>
          <cell r="F64" t="str">
            <v xml:space="preserve">   КЛ-10 кв от РП - 153 - ТП-884</v>
          </cell>
          <cell r="H64" t="str">
            <v xml:space="preserve">   КЛ-10 кв от РП - 153 - ТП-884</v>
          </cell>
          <cell r="J64">
            <v>10</v>
          </cell>
          <cell r="L64">
            <v>10</v>
          </cell>
          <cell r="O64">
            <v>2</v>
          </cell>
          <cell r="Q64" t="str">
            <v>АСБ 3х240</v>
          </cell>
          <cell r="S64" t="str">
            <v>кабельная / кабельная</v>
          </cell>
          <cell r="U64">
            <v>2156</v>
          </cell>
          <cell r="Z64" t="str">
            <v>в земле</v>
          </cell>
        </row>
        <row r="65">
          <cell r="A65" t="str">
            <v>1.1.4.147.24</v>
          </cell>
          <cell r="B65" t="str">
            <v>1.1.4.147.24</v>
          </cell>
          <cell r="C65" t="str">
            <v xml:space="preserve"> Строительство КЛ-10 кв от РП - 170- РП-161</v>
          </cell>
          <cell r="F65" t="str">
            <v xml:space="preserve">   КЛ-10 кв от РП - 170- РП-161</v>
          </cell>
          <cell r="H65" t="str">
            <v xml:space="preserve">   КЛ-10 кв от РП - 170- РП-161</v>
          </cell>
          <cell r="J65">
            <v>10</v>
          </cell>
          <cell r="L65">
            <v>10</v>
          </cell>
          <cell r="O65">
            <v>2</v>
          </cell>
          <cell r="Q65" t="str">
            <v>АСБ 3х240</v>
          </cell>
          <cell r="S65" t="str">
            <v>кабельная / кабельная</v>
          </cell>
          <cell r="U65">
            <v>2086</v>
          </cell>
          <cell r="Z65" t="str">
            <v>в земле</v>
          </cell>
        </row>
        <row r="66">
          <cell r="A66" t="str">
            <v>1.1.4.147.25</v>
          </cell>
          <cell r="B66" t="str">
            <v>1.1.4.147.25</v>
          </cell>
          <cell r="C66" t="str">
            <v>Строительство КЛ-10кВ от ТП-282 до ТП-283</v>
          </cell>
          <cell r="F66" t="str">
            <v xml:space="preserve">  КЛ-10кВ от ТП-282 до ТП-283</v>
          </cell>
          <cell r="H66" t="str">
            <v xml:space="preserve">  КЛ-10кВ от ТП-282 до ТП-283</v>
          </cell>
          <cell r="J66">
            <v>10</v>
          </cell>
          <cell r="L66">
            <v>10</v>
          </cell>
          <cell r="O66">
            <v>2</v>
          </cell>
          <cell r="Q66" t="str">
            <v>АСБ 3х240</v>
          </cell>
          <cell r="S66" t="str">
            <v>кабельная / кабельная</v>
          </cell>
          <cell r="U66">
            <v>894</v>
          </cell>
          <cell r="Z66" t="str">
            <v>в земле</v>
          </cell>
        </row>
        <row r="67">
          <cell r="A67" t="str">
            <v>1.1.4.147.26</v>
          </cell>
          <cell r="B67" t="str">
            <v>1.1.4.147.26</v>
          </cell>
          <cell r="C67" t="str">
            <v>Строительство КЛ-10кВ от РП-138 до оп. №1 ВЛ-10кВ РП-138 ф. Вост. гр. скважин ЭСК-5</v>
          </cell>
          <cell r="F67" t="str">
            <v xml:space="preserve">  КЛ-10кВ от РП-138 до оп. №1 ВЛ-10кВ РП-138 ф. Вост. гр. скважин ЭСК-5</v>
          </cell>
          <cell r="H67" t="str">
            <v xml:space="preserve">  КЛ-10кВ от РП-138 до оп. №1 ВЛ-10кВ РП-138 ф. Вост. гр. скважин ЭСК-5</v>
          </cell>
          <cell r="J67">
            <v>10</v>
          </cell>
          <cell r="L67">
            <v>10</v>
          </cell>
          <cell r="O67">
            <v>2</v>
          </cell>
          <cell r="Q67" t="str">
            <v>А-95</v>
          </cell>
          <cell r="S67" t="str">
            <v>кабельная / кабельная</v>
          </cell>
          <cell r="U67">
            <v>210</v>
          </cell>
          <cell r="Z67" t="str">
            <v>в земле</v>
          </cell>
        </row>
        <row r="68">
          <cell r="A68" t="str">
            <v>1.1.4.147.27</v>
          </cell>
          <cell r="B68" t="str">
            <v>1.1.4.147.27</v>
          </cell>
          <cell r="C68" t="str">
            <v>Строительство КЛ-10 кВ от БКТП-592 до оп.№35 ВЛ-10кВ ф.Черный Мыс, 104 и до оп. №12 ф. Олимпийская,212</v>
          </cell>
          <cell r="F68" t="str">
            <v xml:space="preserve">  КЛ-10 кВ от БКТП-592 до оп.№35 ВЛ-10кВ ф.Черный Мыс, 104 и до оп. №12 ф. Олимпийская,212</v>
          </cell>
          <cell r="H68" t="str">
            <v xml:space="preserve">  КЛ-10 кВ от БКТП-592 до оп.№35 ВЛ-10кВ ф.Черный Мыс, 104 и до оп. №12 ф. Олимпийская,212</v>
          </cell>
          <cell r="J68">
            <v>10</v>
          </cell>
          <cell r="L68">
            <v>10</v>
          </cell>
          <cell r="O68">
            <v>2</v>
          </cell>
          <cell r="Q68" t="str">
            <v>АСБ 3х240</v>
          </cell>
          <cell r="S68" t="str">
            <v>кабельная / кабельная</v>
          </cell>
          <cell r="U68">
            <v>445</v>
          </cell>
          <cell r="Z68" t="str">
            <v>в земле</v>
          </cell>
        </row>
        <row r="69">
          <cell r="A69" t="str">
            <v>1.1.4.147.28</v>
          </cell>
          <cell r="B69" t="str">
            <v>1.1.4.147.28</v>
          </cell>
          <cell r="C69" t="str">
            <v xml:space="preserve">Строительство   КЛ-10 кВ от  оп.39/3 ВЛ-10 кВ до ТП-536  </v>
          </cell>
          <cell r="F69" t="str">
            <v xml:space="preserve">    КЛ-10 кВ от  оп.39/3 ВЛ-10 кВ до ТП-536  </v>
          </cell>
          <cell r="H69" t="str">
            <v xml:space="preserve">    КЛ-10 кВ от  оп.39/3 ВЛ-10 кВ до ТП-536  </v>
          </cell>
          <cell r="J69">
            <v>10</v>
          </cell>
          <cell r="L69">
            <v>10</v>
          </cell>
          <cell r="O69">
            <v>2</v>
          </cell>
          <cell r="Q69" t="str">
            <v>АСБ 3х240</v>
          </cell>
          <cell r="S69" t="str">
            <v>кабельная / кабельная</v>
          </cell>
          <cell r="U69">
            <v>394</v>
          </cell>
          <cell r="Z69" t="str">
            <v>в земле</v>
          </cell>
        </row>
        <row r="70">
          <cell r="A70" t="str">
            <v>1.1.4.147.29</v>
          </cell>
          <cell r="B70" t="str">
            <v>1.1.4.147.29</v>
          </cell>
          <cell r="C70" t="str">
            <v>Строительство КЛ-6 кв от опоры 89/1 фидер 23 ПС Строительная- КТПН-671</v>
          </cell>
          <cell r="F70" t="str">
            <v xml:space="preserve">  КЛ-6 кв от опоры 89/1 фидер 23 ПС Строительная- КТПН-671</v>
          </cell>
          <cell r="H70" t="str">
            <v xml:space="preserve">  КЛ-6 кв от опоры 89/1 фидер 23 ПС Строительная- КТПН-671</v>
          </cell>
          <cell r="J70">
            <v>10</v>
          </cell>
          <cell r="L70">
            <v>10</v>
          </cell>
          <cell r="O70">
            <v>2</v>
          </cell>
          <cell r="Q70" t="str">
            <v>АСБ 3х240</v>
          </cell>
          <cell r="S70" t="str">
            <v>кабельная / кабельная</v>
          </cell>
          <cell r="U70">
            <v>380</v>
          </cell>
          <cell r="Z70" t="str">
            <v>в земле</v>
          </cell>
        </row>
        <row r="71">
          <cell r="A71" t="str">
            <v>1.1.4.147.30</v>
          </cell>
          <cell r="B71" t="str">
            <v>1.1.4.147.30</v>
          </cell>
          <cell r="C71" t="str">
            <v>Строительство КЛ-10 кВ  от РП-120 до РП-122</v>
          </cell>
          <cell r="F71" t="str">
            <v xml:space="preserve">  КЛ-10 кВ  от РП-120 до РП-122</v>
          </cell>
          <cell r="H71" t="str">
            <v xml:space="preserve">  КЛ-10 кВ  от РП-120 до РП-122</v>
          </cell>
          <cell r="J71">
            <v>10</v>
          </cell>
          <cell r="L71">
            <v>10</v>
          </cell>
          <cell r="O71">
            <v>2</v>
          </cell>
          <cell r="Q71" t="str">
            <v>АСБ 3х240</v>
          </cell>
          <cell r="S71" t="str">
            <v>кабельная / кабельная</v>
          </cell>
          <cell r="U71">
            <v>1944</v>
          </cell>
          <cell r="Z71" t="str">
            <v>в земле</v>
          </cell>
        </row>
        <row r="72">
          <cell r="A72" t="str">
            <v>1.1.4.147.31</v>
          </cell>
          <cell r="B72" t="str">
            <v>1.1.4.147.31</v>
          </cell>
          <cell r="C72" t="str">
            <v xml:space="preserve"> Строительство КЛ-6кВ  РП-101 - ТП-2х1000кВА Пойма-1</v>
          </cell>
          <cell r="F72" t="str">
            <v xml:space="preserve">   КЛ-6кВ  РП-101 - ТП-2х1000кВА Пойма-1</v>
          </cell>
          <cell r="H72" t="str">
            <v xml:space="preserve">   КЛ-6кВ  РП-101 - ТП-2х1000кВА Пойма-1</v>
          </cell>
          <cell r="J72">
            <v>6</v>
          </cell>
          <cell r="L72">
            <v>6</v>
          </cell>
          <cell r="O72">
            <v>2</v>
          </cell>
          <cell r="Q72" t="str">
            <v>АСБ 3х240</v>
          </cell>
          <cell r="S72" t="str">
            <v>кабельная / кабельная</v>
          </cell>
          <cell r="U72">
            <v>728</v>
          </cell>
          <cell r="Z72" t="str">
            <v>в земле</v>
          </cell>
        </row>
        <row r="73">
          <cell r="A73" t="str">
            <v>1.1.4.147.32</v>
          </cell>
          <cell r="B73" t="str">
            <v>1.1.4.147.32</v>
          </cell>
          <cell r="C73" t="str">
            <v xml:space="preserve"> Строительство КЛ-10кВ ТП-2 2х1250кВА мкр.36 доТП-1 2х1250кВА мкр.36</v>
          </cell>
          <cell r="F73" t="str">
            <v xml:space="preserve">   КЛ-10кВ ТП-2 2х1250кВА мкр.36 доТП-1 2х1250кВА мкр.36</v>
          </cell>
          <cell r="H73" t="str">
            <v xml:space="preserve">   КЛ-10кВ ТП-2 2х1250кВА мкр.36 доТП-1 2х1250кВА мкр.36</v>
          </cell>
          <cell r="J73">
            <v>10</v>
          </cell>
          <cell r="L73">
            <v>10</v>
          </cell>
          <cell r="O73">
            <v>2</v>
          </cell>
          <cell r="Q73" t="str">
            <v>АСБ 3х240</v>
          </cell>
          <cell r="S73" t="str">
            <v>кабельная / кабельная</v>
          </cell>
          <cell r="U73">
            <v>872</v>
          </cell>
          <cell r="Z73" t="str">
            <v>в земле</v>
          </cell>
        </row>
        <row r="74">
          <cell r="A74" t="str">
            <v>1.1.4.147.33</v>
          </cell>
          <cell r="B74" t="str">
            <v>1.1.4.147.33</v>
          </cell>
          <cell r="C74" t="str">
            <v xml:space="preserve"> Строительство КЛ-10кВ ТП-3(Туб.диспансер)-ТП-1 2х1250кВА мкр.36</v>
          </cell>
          <cell r="F74" t="str">
            <v xml:space="preserve">   КЛ-10кВ ТП-3(Туб.диспансер)-ТП-1 2х1250кВА мкр.36</v>
          </cell>
          <cell r="H74" t="str">
            <v xml:space="preserve">   КЛ-10кВ ТП-3(Туб.диспансер)-ТП-1 2х1250кВА мкр.36</v>
          </cell>
          <cell r="J74">
            <v>10</v>
          </cell>
          <cell r="L74">
            <v>10</v>
          </cell>
          <cell r="O74">
            <v>2</v>
          </cell>
          <cell r="Q74" t="str">
            <v>АСБ 3х240</v>
          </cell>
          <cell r="S74" t="str">
            <v>кабельная / кабельная</v>
          </cell>
          <cell r="U74">
            <v>3170</v>
          </cell>
          <cell r="Z74" t="str">
            <v>в земле</v>
          </cell>
        </row>
        <row r="75">
          <cell r="A75" t="str">
            <v>1.1.4.149</v>
          </cell>
          <cell r="B75" t="str">
            <v>1.1.4.149</v>
          </cell>
          <cell r="C75" t="str">
            <v>Строительство ВЛ-0,4кВ от КТПН№1 ДНТ "Барсовское"</v>
          </cell>
          <cell r="F75" t="str">
            <v xml:space="preserve">  ВЛ-0,4кВ от КТПН№1 ДНТ "Барсовское"</v>
          </cell>
          <cell r="H75" t="str">
            <v xml:space="preserve">  ВЛ-0,4кВ от КТПН№1 ДНТ "Барсовское"</v>
          </cell>
          <cell r="J75">
            <v>0.4</v>
          </cell>
          <cell r="L75">
            <v>0.4</v>
          </cell>
          <cell r="O75">
            <v>2</v>
          </cell>
          <cell r="Q75" t="str">
            <v>СИП-2 4х25,2х25</v>
          </cell>
          <cell r="S75" t="str">
            <v>кабельная / кабельная</v>
          </cell>
          <cell r="U75">
            <v>14035.000000000002</v>
          </cell>
          <cell r="Z75" t="str">
            <v>в земле</v>
          </cell>
        </row>
        <row r="76">
          <cell r="A76" t="str">
            <v>1.1.4.150</v>
          </cell>
          <cell r="B76" t="str">
            <v>1.1.4.150</v>
          </cell>
          <cell r="C76" t="str">
            <v>Строительство ВЛ-0,4кВ от КТПН№2 ДНТ "Барсовское"</v>
          </cell>
          <cell r="F76" t="str">
            <v xml:space="preserve">  ВЛ-0,4кВ от КТПН№2 ДНТ "Барсовское"</v>
          </cell>
          <cell r="H76" t="str">
            <v xml:space="preserve">  ВЛ-0,4кВ от КТПН№2 ДНТ "Барсовское"</v>
          </cell>
          <cell r="J76">
            <v>0.4</v>
          </cell>
          <cell r="L76">
            <v>0.4</v>
          </cell>
          <cell r="O76">
            <v>2</v>
          </cell>
          <cell r="Q76" t="str">
            <v>СИП-2 4х25,2х25</v>
          </cell>
          <cell r="S76" t="str">
            <v>кабельная / кабельная</v>
          </cell>
          <cell r="U76">
            <v>18383.000000000004</v>
          </cell>
          <cell r="Z76" t="str">
            <v>в земле</v>
          </cell>
        </row>
        <row r="77">
          <cell r="A77" t="str">
            <v>1.1.4.151</v>
          </cell>
          <cell r="B77" t="str">
            <v>1.1.4.151</v>
          </cell>
          <cell r="C77" t="str">
            <v>Строительство ВЛ-0,4кВ от КТПН-630кВА ДНТ "Чистые пруды"</v>
          </cell>
          <cell r="F77" t="str">
            <v xml:space="preserve">  ВЛ-0,4кВ от КТПН-630кВА ДНТ "Чистые пруды"</v>
          </cell>
          <cell r="H77" t="str">
            <v xml:space="preserve">  ВЛ-0,4кВ от КТПН-630кВА ДНТ "Чистые пруды"</v>
          </cell>
          <cell r="J77">
            <v>0.4</v>
          </cell>
          <cell r="L77">
            <v>0.4</v>
          </cell>
          <cell r="O77">
            <v>2</v>
          </cell>
          <cell r="Q77" t="str">
            <v>СИП-2 4х25,2х25,3х50+1х54,6</v>
          </cell>
          <cell r="S77" t="str">
            <v>кабельная / кабельная</v>
          </cell>
          <cell r="U77">
            <v>16580</v>
          </cell>
          <cell r="Z77" t="str">
            <v>в земле</v>
          </cell>
        </row>
        <row r="78">
          <cell r="A78" t="str">
            <v>1.1.4.154</v>
          </cell>
          <cell r="B78" t="str">
            <v>1.1.4.154</v>
          </cell>
          <cell r="C78" t="str">
            <v>Строительство ВЛ-0,4кВ ДНТ  "ДРУЖБА"</v>
          </cell>
          <cell r="F78" t="str">
            <v xml:space="preserve">  ВЛ-0,4кВ ДНТ  "ДРУЖБА"</v>
          </cell>
          <cell r="H78" t="str">
            <v xml:space="preserve">  ВЛ-0,4кВ ДНТ  "ДРУЖБА"</v>
          </cell>
          <cell r="J78">
            <v>0.4</v>
          </cell>
          <cell r="L78">
            <v>0.4</v>
          </cell>
          <cell r="O78">
            <v>2</v>
          </cell>
          <cell r="Q78" t="str">
            <v>СИП-2 4х25,2х25</v>
          </cell>
          <cell r="S78" t="str">
            <v>кабельная / кабельная</v>
          </cell>
          <cell r="U78">
            <v>7570</v>
          </cell>
          <cell r="Z78" t="str">
            <v>в земле</v>
          </cell>
        </row>
        <row r="79">
          <cell r="A79" t="str">
            <v>1.1.4.168</v>
          </cell>
          <cell r="B79" t="str">
            <v>1.1.4.168</v>
          </cell>
          <cell r="C79" t="str">
            <v>Строительство  ВЛ-0,4 кВ от КТПН -757, от КТПН-758 ПК Садовое товарищество № 7</v>
          </cell>
          <cell r="F79" t="str">
            <v xml:space="preserve">   ВЛ-0,4 кВ от КТПН -757, от КТПН-758 ПК Садовое товарищество № 7</v>
          </cell>
          <cell r="H79" t="str">
            <v xml:space="preserve">   ВЛ-0,4 кВ от КТПН -757, от КТПН-758 ПК Садовое товарищество № 7</v>
          </cell>
          <cell r="J79">
            <v>0.4</v>
          </cell>
          <cell r="L79">
            <v>0.4</v>
          </cell>
          <cell r="O79">
            <v>2</v>
          </cell>
          <cell r="Q79" t="str">
            <v>СИП-4 4х25-0,6/1,0; СИП-4 4х120+2х16-0,6/</v>
          </cell>
          <cell r="S79" t="str">
            <v>кабельная / кабельная</v>
          </cell>
          <cell r="U79">
            <v>4728</v>
          </cell>
          <cell r="Z79" t="str">
            <v>в земле</v>
          </cell>
        </row>
        <row r="80">
          <cell r="A80" t="str">
            <v>1.1.4.215</v>
          </cell>
          <cell r="B80" t="str">
            <v>1.1.4.215</v>
          </cell>
          <cell r="C80" t="str">
            <v xml:space="preserve"> Строительство КЛ-0,4кВ ТП-505 - ул.Привокзальная 4Б</v>
          </cell>
          <cell r="F80" t="str">
            <v xml:space="preserve">   КЛ-0,4кВ ТП-505 - ул.Привокзальная 4Б</v>
          </cell>
          <cell r="H80" t="str">
            <v xml:space="preserve">   КЛ-0,4кВ ТП-505 - ул.Привокзальная 4Б</v>
          </cell>
          <cell r="J80">
            <v>0.4</v>
          </cell>
          <cell r="L80">
            <v>0.4</v>
          </cell>
          <cell r="O80">
            <v>2</v>
          </cell>
          <cell r="Q80" t="str">
            <v>АВБШв 4х120</v>
          </cell>
          <cell r="S80" t="str">
            <v>кабельная / кабельная</v>
          </cell>
          <cell r="U80">
            <v>272</v>
          </cell>
          <cell r="Z80" t="str">
            <v>в земле</v>
          </cell>
        </row>
        <row r="81">
          <cell r="A81" t="str">
            <v>1.1.4.216</v>
          </cell>
          <cell r="B81" t="str">
            <v>1.1.4.216</v>
          </cell>
          <cell r="C81" t="str">
            <v xml:space="preserve"> Строительство КЛ-0,4кВ ТП-508 - ул.Мечникова 2</v>
          </cell>
          <cell r="F81" t="str">
            <v xml:space="preserve">   КЛ-0,4кВ ТП-508 - ул.Мечникова 2</v>
          </cell>
          <cell r="H81" t="str">
            <v xml:space="preserve">   КЛ-0,4кВ ТП-508 - ул.Мечникова 2</v>
          </cell>
          <cell r="J81">
            <v>0.4</v>
          </cell>
          <cell r="L81">
            <v>0.4</v>
          </cell>
          <cell r="O81">
            <v>2</v>
          </cell>
          <cell r="Q81" t="str">
            <v>АВБШв 4х120</v>
          </cell>
          <cell r="S81" t="str">
            <v>кабельная / кабельная</v>
          </cell>
          <cell r="U81">
            <v>314</v>
          </cell>
          <cell r="Z81" t="str">
            <v>в земле</v>
          </cell>
        </row>
        <row r="82">
          <cell r="A82" t="str">
            <v>1.1.4.217</v>
          </cell>
          <cell r="B82" t="str">
            <v>1.1.4.217</v>
          </cell>
          <cell r="C82" t="str">
            <v xml:space="preserve">Строительство КЛ-0,4кВ ТП-2х1000кВА мкр.27А Югорская 38 </v>
          </cell>
          <cell r="F82" t="str">
            <v xml:space="preserve">  КЛ-0,4кВ ТП-2х1000кВА мкр.27А Югорская 38 </v>
          </cell>
          <cell r="H82" t="str">
            <v xml:space="preserve">  КЛ-0,4кВ ТП-2х1000кВА мкр.27А Югорская 38 </v>
          </cell>
          <cell r="J82">
            <v>0.4</v>
          </cell>
          <cell r="L82">
            <v>0.4</v>
          </cell>
          <cell r="O82">
            <v>2</v>
          </cell>
          <cell r="Q82" t="str">
            <v>АВБШв 4х120</v>
          </cell>
          <cell r="S82" t="str">
            <v>кабельная / кабельная</v>
          </cell>
          <cell r="U82">
            <v>830</v>
          </cell>
          <cell r="Z82" t="str">
            <v>в земле</v>
          </cell>
        </row>
        <row r="83">
          <cell r="A83" t="str">
            <v>1.1.4.218</v>
          </cell>
          <cell r="B83" t="str">
            <v>1.1.4.218</v>
          </cell>
          <cell r="C83" t="str">
            <v xml:space="preserve">Строительство КЛ-0,4кВ ТП-2х1000кВА мкр.27А Югорская 38/1 </v>
          </cell>
          <cell r="F83" t="str">
            <v xml:space="preserve">  КЛ-0,4кВ ТП-2х1000кВА мкр.27А Югорская 38/1 </v>
          </cell>
          <cell r="H83" t="str">
            <v xml:space="preserve">  КЛ-0,4кВ ТП-2х1000кВА мкр.27А Югорская 38/1 </v>
          </cell>
          <cell r="J83">
            <v>0.4</v>
          </cell>
          <cell r="L83">
            <v>0.4</v>
          </cell>
          <cell r="O83">
            <v>2</v>
          </cell>
          <cell r="Q83" t="str">
            <v>АВБШв 4х120</v>
          </cell>
          <cell r="S83" t="str">
            <v>кабельная / кабельная</v>
          </cell>
          <cell r="U83">
            <v>238</v>
          </cell>
          <cell r="Z83" t="str">
            <v>в земле</v>
          </cell>
        </row>
        <row r="84">
          <cell r="A84" t="str">
            <v>1.1.4.219</v>
          </cell>
          <cell r="B84" t="str">
            <v>1.1.4.219</v>
          </cell>
          <cell r="C84" t="str">
            <v xml:space="preserve">Строительство КЛ-0,4кВ ТП-2х1000кВА мкр.27А КРП-1 СГМУП "ГТС" </v>
          </cell>
          <cell r="F84" t="str">
            <v xml:space="preserve">  КЛ-0,4кВ ТП-2х1000кВА мкр.27А КРП-1 СГМУП "ГТС" </v>
          </cell>
          <cell r="H84" t="str">
            <v xml:space="preserve">  КЛ-0,4кВ ТП-2х1000кВА мкр.27А КРП-1 СГМУП "ГТС" </v>
          </cell>
          <cell r="J84">
            <v>0.4</v>
          </cell>
          <cell r="L84">
            <v>0.4</v>
          </cell>
          <cell r="O84">
            <v>2</v>
          </cell>
          <cell r="Q84" t="str">
            <v>АВБШв 4х120</v>
          </cell>
          <cell r="S84" t="str">
            <v>кабельная / кабельная</v>
          </cell>
          <cell r="U84">
            <v>358</v>
          </cell>
          <cell r="Z84" t="str">
            <v>в земле</v>
          </cell>
        </row>
        <row r="85">
          <cell r="A85" t="str">
            <v>1.2.1.5</v>
          </cell>
          <cell r="B85" t="str">
            <v>1.2.1.5</v>
          </cell>
          <cell r="C85" t="str">
            <v>Реконструкция Оборудования РП-119</v>
          </cell>
          <cell r="Q85">
            <v>0</v>
          </cell>
          <cell r="U85">
            <v>0</v>
          </cell>
        </row>
        <row r="86">
          <cell r="A86" t="str">
            <v>1.2.1.10.4</v>
          </cell>
          <cell r="B86" t="str">
            <v>1.2.1.10.4</v>
          </cell>
          <cell r="C86" t="str">
            <v>Реконструкция оборудования РП-120 Югорская 7</v>
          </cell>
          <cell r="Q86">
            <v>0</v>
          </cell>
          <cell r="U86">
            <v>0</v>
          </cell>
        </row>
        <row r="87">
          <cell r="A87" t="str">
            <v>1.2.1.10.6</v>
          </cell>
          <cell r="B87" t="str">
            <v>1.2.1.10.6</v>
          </cell>
          <cell r="C87" t="str">
            <v>Реконструкция оборудования РП-154</v>
          </cell>
          <cell r="Q87">
            <v>0</v>
          </cell>
          <cell r="U87">
            <v>0</v>
          </cell>
        </row>
        <row r="88">
          <cell r="A88" t="str">
            <v>1.2.1.41</v>
          </cell>
          <cell r="B88" t="str">
            <v>1.2.1.41</v>
          </cell>
          <cell r="C88" t="str">
            <v>Реконструкция Оборудования ТП-207</v>
          </cell>
          <cell r="Q88">
            <v>0</v>
          </cell>
          <cell r="U88">
            <v>0</v>
          </cell>
        </row>
        <row r="89">
          <cell r="A89" t="str">
            <v>1.2.1.45</v>
          </cell>
          <cell r="B89" t="str">
            <v>1.2.1.45</v>
          </cell>
          <cell r="C89" t="str">
            <v>Реконструкция Оборудования ТП-311</v>
          </cell>
          <cell r="Q89">
            <v>0</v>
          </cell>
          <cell r="U89">
            <v>0</v>
          </cell>
        </row>
        <row r="90">
          <cell r="A90" t="str">
            <v>1.2.1.47</v>
          </cell>
          <cell r="B90" t="str">
            <v>1.2.1.47</v>
          </cell>
          <cell r="C90" t="str">
            <v>Реконструкция Оборудования ТП-314</v>
          </cell>
          <cell r="Q90">
            <v>0</v>
          </cell>
          <cell r="U90">
            <v>0</v>
          </cell>
        </row>
        <row r="91">
          <cell r="A91" t="str">
            <v>1.2.1.49</v>
          </cell>
          <cell r="B91" t="str">
            <v>1.2.1.49</v>
          </cell>
          <cell r="C91" t="str">
            <v>ТП- 2х630 кВА (стр.1) мкр. 11А (взамен ТП-320)</v>
          </cell>
          <cell r="Q91">
            <v>0</v>
          </cell>
          <cell r="U91">
            <v>0</v>
          </cell>
        </row>
        <row r="92">
          <cell r="A92" t="str">
            <v>1.2.1.50</v>
          </cell>
          <cell r="B92" t="str">
            <v>1.2.1.50</v>
          </cell>
          <cell r="C92" t="str">
            <v>Реконструкция оборудования ТП-417</v>
          </cell>
          <cell r="Q92">
            <v>0</v>
          </cell>
          <cell r="U92">
            <v>0</v>
          </cell>
        </row>
        <row r="93">
          <cell r="A93" t="str">
            <v>1.2.1.63</v>
          </cell>
          <cell r="B93" t="str">
            <v>1.2.1.63</v>
          </cell>
          <cell r="C93" t="str">
            <v>ТП- 2х630 кВА мкр. А (взамен ТП-243)</v>
          </cell>
          <cell r="Q93">
            <v>0</v>
          </cell>
          <cell r="U93">
            <v>0</v>
          </cell>
        </row>
        <row r="94">
          <cell r="A94" t="str">
            <v>1.2.1.126</v>
          </cell>
          <cell r="B94" t="str">
            <v>1.2.1.126</v>
          </cell>
          <cell r="C94" t="str">
            <v xml:space="preserve">Реконструкция КТПН-614 </v>
          </cell>
          <cell r="Q94">
            <v>0</v>
          </cell>
          <cell r="U94">
            <v>0</v>
          </cell>
        </row>
        <row r="95">
          <cell r="A95" t="str">
            <v>1.2.1.128</v>
          </cell>
          <cell r="B95" t="str">
            <v>1.2.1.128</v>
          </cell>
          <cell r="C95" t="str">
            <v>Реконструкция КТПН-691 п.Лесной   эск-2</v>
          </cell>
          <cell r="Q95">
            <v>0</v>
          </cell>
          <cell r="U95">
            <v>0</v>
          </cell>
        </row>
        <row r="96">
          <cell r="A96" t="str">
            <v>1.2.1.129</v>
          </cell>
          <cell r="B96" t="str">
            <v>1.2.1.129</v>
          </cell>
          <cell r="C96" t="str">
            <v>Реконструкция Оборудования ТП-206</v>
          </cell>
          <cell r="Q96">
            <v>0</v>
          </cell>
          <cell r="U96">
            <v>0</v>
          </cell>
        </row>
        <row r="97">
          <cell r="A97" t="str">
            <v>1.2.1.130</v>
          </cell>
          <cell r="B97" t="str">
            <v>1.2.1.130</v>
          </cell>
          <cell r="C97" t="str">
            <v>Реконструкция Оборудования ТП - 317</v>
          </cell>
          <cell r="Q97">
            <v>0</v>
          </cell>
          <cell r="U97">
            <v>0</v>
          </cell>
        </row>
        <row r="98">
          <cell r="A98" t="str">
            <v>1.2.1.131</v>
          </cell>
          <cell r="B98" t="str">
            <v>1.2.1.131</v>
          </cell>
          <cell r="C98" t="str">
            <v>Реконструкция Оборудования  ТП-472</v>
          </cell>
          <cell r="Q98">
            <v>0</v>
          </cell>
          <cell r="U98">
            <v>0</v>
          </cell>
        </row>
        <row r="99">
          <cell r="A99" t="str">
            <v>1.2.1.132</v>
          </cell>
          <cell r="B99" t="str">
            <v>1.2.1.132</v>
          </cell>
          <cell r="C99" t="str">
            <v>Монтаж оборудования   ТП-512 пос. ПИКС  ЭСК № 25</v>
          </cell>
          <cell r="Q99">
            <v>0</v>
          </cell>
          <cell r="U99">
            <v>0</v>
          </cell>
        </row>
        <row r="100">
          <cell r="A100" t="str">
            <v>1.2.1.133</v>
          </cell>
          <cell r="B100" t="str">
            <v>1.2.1.133</v>
          </cell>
          <cell r="C100" t="str">
            <v>Реконструкция КТПН-687</v>
          </cell>
          <cell r="Q100">
            <v>0</v>
          </cell>
          <cell r="U100">
            <v>0</v>
          </cell>
        </row>
        <row r="101">
          <cell r="A101" t="str">
            <v>1.2.1.134</v>
          </cell>
          <cell r="B101" t="str">
            <v>1.2.1.134</v>
          </cell>
          <cell r="C101" t="str">
            <v>Реконструкция КТПН-400*684 МП ДРСУ</v>
          </cell>
          <cell r="Q101">
            <v>0</v>
          </cell>
          <cell r="U101">
            <v>0</v>
          </cell>
        </row>
        <row r="102">
          <cell r="A102" t="str">
            <v>1.2.1.135</v>
          </cell>
          <cell r="B102" t="str">
            <v>1.2.1.135</v>
          </cell>
          <cell r="C102" t="str">
            <v>Реконструкция КТПН-656 ф.8 ул Затонская 38 Ч.Мыс</v>
          </cell>
          <cell r="Q102">
            <v>0</v>
          </cell>
          <cell r="U102">
            <v>0</v>
          </cell>
        </row>
        <row r="103">
          <cell r="A103" t="str">
            <v>1.2.1.136</v>
          </cell>
          <cell r="B103" t="str">
            <v>1.2.1.136</v>
          </cell>
          <cell r="C103" t="str">
            <v>Реконструкция КТПН-663 СМП 400</v>
          </cell>
          <cell r="Q103">
            <v>0</v>
          </cell>
          <cell r="U103">
            <v>0</v>
          </cell>
        </row>
        <row r="104">
          <cell r="A104" t="str">
            <v>1.2.1.137</v>
          </cell>
          <cell r="B104" t="str">
            <v>1.2.1.137</v>
          </cell>
          <cell r="C104" t="str">
            <v>Реконструкция КТПН-690</v>
          </cell>
          <cell r="Q104">
            <v>0</v>
          </cell>
          <cell r="U104">
            <v>0</v>
          </cell>
        </row>
        <row r="105">
          <cell r="A105" t="str">
            <v>1.2.1.138</v>
          </cell>
          <cell r="B105" t="str">
            <v>1.2.1.138</v>
          </cell>
          <cell r="C105" t="str">
            <v>Реконструкция КТПН-749</v>
          </cell>
          <cell r="Q105">
            <v>0</v>
          </cell>
          <cell r="U105">
            <v>0</v>
          </cell>
        </row>
        <row r="106">
          <cell r="A106" t="str">
            <v>1.2.2.11</v>
          </cell>
          <cell r="B106" t="str">
            <v>1.2.2.11</v>
          </cell>
          <cell r="C106" t="str">
            <v>Реконструкция  КЛ-10кв ТП-277 ТП-279</v>
          </cell>
          <cell r="Q106" t="str">
            <v>АСБ 3х240</v>
          </cell>
          <cell r="U106">
            <v>478</v>
          </cell>
        </row>
        <row r="107">
          <cell r="A107" t="str">
            <v>1.2.2.47.7</v>
          </cell>
          <cell r="B107" t="str">
            <v>1.2.2.47.7</v>
          </cell>
          <cell r="C107" t="str">
            <v>Реконструкция КЛ-10кв  ТП-343 ТП-345</v>
          </cell>
          <cell r="Q107" t="str">
            <v>АСБ 3х240</v>
          </cell>
          <cell r="U107">
            <v>530</v>
          </cell>
        </row>
        <row r="108">
          <cell r="A108" t="str">
            <v>1.2.2.47.8</v>
          </cell>
          <cell r="B108" t="str">
            <v>1.2.2.47.8</v>
          </cell>
          <cell r="C108" t="str">
            <v>Реконструкция 2КЛ-10кВ от РП-149 до оп.№9 ВЛ-10кВ РП-129</v>
          </cell>
          <cell r="Q108" t="str">
            <v>АСБ 3х240</v>
          </cell>
          <cell r="U108">
            <v>592</v>
          </cell>
        </row>
        <row r="109">
          <cell r="A109">
            <v>0</v>
          </cell>
          <cell r="C109" t="str">
            <v>Строительство КЛ-6 кв от опоры 89/1 фидер 23 ПС Строительная- КТПН-671</v>
          </cell>
          <cell r="Q109">
            <v>0</v>
          </cell>
          <cell r="U109">
            <v>0</v>
          </cell>
        </row>
        <row r="110">
          <cell r="A110" t="str">
            <v>1.2.2.47.9</v>
          </cell>
          <cell r="B110" t="str">
            <v>1.2.2.47.9</v>
          </cell>
          <cell r="C110" t="str">
            <v>Реконструкция КЛ-10кВ ТП-401 яч.1 до БКТП-328 яч.5; КЛ-10кВ от РП-105 яч.6 до ТП-401 яч.4</v>
          </cell>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v>0</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Y111" t="str">
            <v>в земле</v>
          </cell>
          <cell r="Z111" t="str">
            <v>в земле</v>
          </cell>
        </row>
        <row r="112">
          <cell r="A112" t="str">
            <v>1.2.2.47.11</v>
          </cell>
          <cell r="B112" t="str">
            <v>1.2.2.47.11</v>
          </cell>
          <cell r="C112" t="str">
            <v>Реконструкция КЛ-10кВ ТП-340-ТП-343</v>
          </cell>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row>
        <row r="113">
          <cell r="A113" t="str">
            <v>1.2.2.104</v>
          </cell>
          <cell r="B113" t="str">
            <v>1.2.2.104</v>
          </cell>
          <cell r="C113" t="str">
            <v>Реконструкция КЛ-0,4 кВ ТП-504 - ул. Мечникова, 8</v>
          </cell>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row>
        <row r="114">
          <cell r="A114" t="str">
            <v>1.2.2.105</v>
          </cell>
          <cell r="B114" t="str">
            <v>1.2.2.105</v>
          </cell>
          <cell r="C114" t="str">
            <v>Реконструкция КЛ-0,4 кВ ТП-504 - ЦТП-81</v>
          </cell>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row>
        <row r="115">
          <cell r="A115" t="str">
            <v>1.2.2.106</v>
          </cell>
          <cell r="B115" t="str">
            <v>1.2.2.106</v>
          </cell>
          <cell r="C115" t="str">
            <v>Реконструкция КЛ - 0,4 кВ ТП -246 Дзерж. 6</v>
          </cell>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row>
        <row r="116">
          <cell r="A116" t="str">
            <v>1.2.2.149</v>
          </cell>
          <cell r="B116" t="str">
            <v>1.2.2.149</v>
          </cell>
          <cell r="C116" t="str">
            <v>Реконструкция КЛ-0,4 кВ ТП-282 - ул. Бажова, 8</v>
          </cell>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row>
        <row r="117">
          <cell r="A117" t="str">
            <v>1.2.2.179</v>
          </cell>
          <cell r="B117" t="str">
            <v>1.2.2.179</v>
          </cell>
          <cell r="C117" t="str">
            <v>Реконструкция КЛ-0,4 кВ ТП-382 - ул. Энергетиков, 29;29А;29В</v>
          </cell>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row>
        <row r="118">
          <cell r="A118" t="str">
            <v>1.2.2.188</v>
          </cell>
          <cell r="B118" t="str">
            <v>1.2.2.188</v>
          </cell>
          <cell r="C118" t="str">
            <v>Реконструкция КЛ-0,4 кВ ТП-502 - ул. Грибоедова, 5</v>
          </cell>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row>
        <row r="119">
          <cell r="A119" t="str">
            <v>1.2.2.189</v>
          </cell>
          <cell r="B119" t="str">
            <v>1.2.2.189</v>
          </cell>
          <cell r="C119" t="str">
            <v>Реконструкция КЛ-0,4 кВ ТП-502 - ул. Грибоедова, 9</v>
          </cell>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row>
        <row r="120">
          <cell r="A120" t="str">
            <v>1.2.2.191</v>
          </cell>
          <cell r="B120" t="str">
            <v>1.2.2.191</v>
          </cell>
          <cell r="C120" t="str">
            <v>Реконструкция КЛ-0,4 кв Толстого 18 с ТП - 505  ЭСК № 24</v>
          </cell>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row>
        <row r="121">
          <cell r="A121" t="str">
            <v>1.2.2.194</v>
          </cell>
          <cell r="B121" t="str">
            <v>1.2.2.194</v>
          </cell>
          <cell r="C121" t="str">
            <v>Реконструкция КЛ-0,4 кВ ТП-508 - ул. Крылова, 13</v>
          </cell>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row>
        <row r="122">
          <cell r="A122" t="str">
            <v>1.2.2.196.11</v>
          </cell>
          <cell r="B122" t="str">
            <v>1.2.2.196.11</v>
          </cell>
          <cell r="C122" t="str">
            <v>Реконструкция КЛ-0,4 кв от ТП - 513 до Крылова 41 ЭСК № 25</v>
          </cell>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row>
        <row r="123">
          <cell r="A123" t="str">
            <v>1.2.2.196.12</v>
          </cell>
          <cell r="B123" t="str">
            <v>1.2.2.196.12</v>
          </cell>
          <cell r="C123" t="str">
            <v>Реконструкция КЛ-0,4кв от ТП-262  мкр.7а Декабристов 12</v>
          </cell>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row>
        <row r="124">
          <cell r="A124" t="str">
            <v>1.2.2.196.13</v>
          </cell>
          <cell r="B124" t="str">
            <v>1.2.2.196.13</v>
          </cell>
          <cell r="C124" t="str">
            <v>Реконструкция КЛ-0,4кв ТП-345 Островск.28</v>
          </cell>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row>
        <row r="125">
          <cell r="A125" t="str">
            <v>1.2.2.196.14</v>
          </cell>
          <cell r="B125" t="str">
            <v>1.2.2.196.14</v>
          </cell>
          <cell r="C125" t="str">
            <v>Реконструкция КЛ-0,4кв ТП-345 Островск.26</v>
          </cell>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row>
        <row r="126">
          <cell r="A126" t="str">
            <v>1.2.2.196.15</v>
          </cell>
          <cell r="B126" t="str">
            <v>1.2.2.196.15</v>
          </cell>
          <cell r="C126" t="str">
            <v>Реконструкция КЛ-0,4кв ТП-345  Островского 26/1</v>
          </cell>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row>
        <row r="127">
          <cell r="A127" t="str">
            <v>1.2.2.196.16</v>
          </cell>
          <cell r="B127" t="str">
            <v>1.2.2.196.16</v>
          </cell>
          <cell r="C127" t="str">
            <v>Реконструкция КЛ-0,4 кв Привокзальная 6 с ТП - 506  ЭСК № 24</v>
          </cell>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row>
        <row r="128">
          <cell r="A128" t="str">
            <v>1.2.2.196.17</v>
          </cell>
          <cell r="B128" t="str">
            <v>1.2.2.196.17</v>
          </cell>
          <cell r="C128" t="str">
            <v>Реконструкция КЛ -0,4 кВ  ТП 205-Набереж.78</v>
          </cell>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row>
        <row r="129">
          <cell r="A129" t="str">
            <v>1.2.2.196.18</v>
          </cell>
          <cell r="B129" t="str">
            <v>1.2.2.196.18</v>
          </cell>
          <cell r="C129" t="str">
            <v>Реконструкция КЛ-0,4 кв общ. МПС с ТП - 501 ЭСК № 24</v>
          </cell>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row>
        <row r="130">
          <cell r="A130" t="str">
            <v>1.2.2.196.19</v>
          </cell>
          <cell r="B130" t="str">
            <v>1.2.2.196.19</v>
          </cell>
          <cell r="C130" t="str">
            <v>Реконструкция КЛ-0,4 кв Дом Быта ТП - 503 ЭСК № 24</v>
          </cell>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row>
        <row r="131">
          <cell r="A131" t="str">
            <v>1.2.2.196.20</v>
          </cell>
          <cell r="B131" t="str">
            <v>1.2.2.196.20</v>
          </cell>
          <cell r="C131" t="str">
            <v>Реконструкция КЛ - 0,4 кВ ТП - 513 Крылова 37 ЭСК № 25</v>
          </cell>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row>
        <row r="132">
          <cell r="A132" t="str">
            <v>1.2.2.196.21</v>
          </cell>
          <cell r="B132" t="str">
            <v>1.2.2.196.21</v>
          </cell>
          <cell r="C132" t="str">
            <v>Реконструкция КЛ-0,4 кв  ТП - 513 Крылова 39 АКТ № 4</v>
          </cell>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row>
        <row r="133">
          <cell r="A133" t="str">
            <v>1.2.3.1</v>
          </cell>
          <cell r="B133" t="str">
            <v>1.2.3.1</v>
          </cell>
          <cell r="C133" t="str">
            <v>Монтаж системы АИИСКУЭ от РП(ТП) 6,10 кВ до границы балансовой принадлежности в МКД</v>
          </cell>
        </row>
        <row r="134">
          <cell r="A134" t="str">
            <v>1.2.3.2</v>
          </cell>
          <cell r="B134" t="str">
            <v>1.2.3.2</v>
          </cell>
          <cell r="C134" t="str">
            <v>Монтаж системы АИИС КУЭ РП; ТП; КТПН</v>
          </cell>
        </row>
        <row r="135">
          <cell r="A135" t="str">
            <v>1.2.3.3</v>
          </cell>
          <cell r="B135" t="str">
            <v>1.2.3.3</v>
          </cell>
          <cell r="C135" t="str">
            <v>Монтаж телемеханики на РП; ТП</v>
          </cell>
        </row>
        <row r="136">
          <cell r="A136" t="str">
            <v>1.6.3</v>
          </cell>
          <cell r="B136" t="str">
            <v>1.6.3</v>
          </cell>
          <cell r="C136" t="str">
            <v>АГП ВС-22-06 ЭИ КАМАЗ 43502 4х4 - 2шт.</v>
          </cell>
        </row>
        <row r="137">
          <cell r="A137" t="str">
            <v>1.6.5</v>
          </cell>
          <cell r="B137" t="str">
            <v>1.6.5</v>
          </cell>
          <cell r="C137" t="str">
            <v>Газель-Next цельнометалическая-6шт.</v>
          </cell>
        </row>
        <row r="138">
          <cell r="A138" t="str">
            <v>1.6.22</v>
          </cell>
          <cell r="B138" t="str">
            <v>1.6.22</v>
          </cell>
          <cell r="C138" t="str">
            <v>Тягач МАЗ 6430В9-1421-021</v>
          </cell>
        </row>
        <row r="139">
          <cell r="A139" t="str">
            <v>1.6.23</v>
          </cell>
          <cell r="B139" t="str">
            <v>1.6.23</v>
          </cell>
          <cell r="C139" t="str">
            <v>Полуприцеп низкорамный 993930-S40</v>
          </cell>
        </row>
        <row r="140">
          <cell r="A140" t="str">
            <v>1.6.24</v>
          </cell>
          <cell r="B140" t="str">
            <v>1.6.24</v>
          </cell>
          <cell r="C140" t="str">
            <v>Автогидроподъемник (АГП ПСС121.28-03)  КАМАЗ 5356 6х6</v>
          </cell>
        </row>
        <row r="141">
          <cell r="A141" t="str">
            <v>1.6.25</v>
          </cell>
          <cell r="B141" t="str">
            <v>1.6.25</v>
          </cell>
          <cell r="C141" t="str">
            <v>CAT 434F2 (Экскаватор погрузчик)</v>
          </cell>
        </row>
        <row r="142">
          <cell r="A142" t="str">
            <v>1.6.26</v>
          </cell>
          <cell r="B142" t="str">
            <v>1.6.26</v>
          </cell>
          <cell r="C142" t="str">
            <v>Погрузчик Фронтальный "Амкадор-352" г.п. 5тн (Вилы грузовые)</v>
          </cell>
        </row>
        <row r="143">
          <cell r="A143" t="str">
            <v>1.6.27</v>
          </cell>
          <cell r="B143" t="str">
            <v>1.6.27</v>
          </cell>
          <cell r="C143" t="str">
            <v>Самосвал "КАМАЗ-65111" г.п. 14 тонн</v>
          </cell>
        </row>
        <row r="144">
          <cell r="A144" t="str">
            <v>1.6.29</v>
          </cell>
          <cell r="B144" t="str">
            <v>1.6.29</v>
          </cell>
          <cell r="C144" t="str">
            <v>КТПН - 400 кВА , ул. Рацианализаторов</v>
          </cell>
        </row>
        <row r="145">
          <cell r="A145" t="str">
            <v>1.6.30</v>
          </cell>
          <cell r="B145" t="str">
            <v>1.6.30</v>
          </cell>
          <cell r="C145" t="str">
            <v>КТПН-2х160 кВА по ул. Базовая</v>
          </cell>
        </row>
        <row r="146">
          <cell r="A146" t="str">
            <v>1.6.31</v>
          </cell>
          <cell r="B146" t="str">
            <v>1.6.31</v>
          </cell>
          <cell r="C146" t="str">
            <v>КЛ-0,4 кВ ул. Энергостроителей, 5</v>
          </cell>
        </row>
        <row r="147">
          <cell r="A147" t="str">
            <v>1.6.34</v>
          </cell>
          <cell r="B147" t="str">
            <v>1.6.34</v>
          </cell>
          <cell r="C147" t="str">
            <v>КЛ- 0,4кВ по ул. Каролинского, 10</v>
          </cell>
        </row>
        <row r="148">
          <cell r="A148" t="str">
            <v>1.6.35</v>
          </cell>
          <cell r="B148" t="str">
            <v>1.6.35</v>
          </cell>
          <cell r="C148" t="str">
            <v>кабельная линия  по ул. Киртбая 18</v>
          </cell>
        </row>
        <row r="149">
          <cell r="A149" t="str">
            <v>1.6.36</v>
          </cell>
          <cell r="B149" t="str">
            <v>1.6.36</v>
          </cell>
          <cell r="C149" t="str">
            <v>КЛ-10кВ по ул. Семена Билецкого</v>
          </cell>
        </row>
        <row r="150">
          <cell r="A150" t="str">
            <v>1.6.37</v>
          </cell>
          <cell r="B150" t="str">
            <v>1.6.37</v>
          </cell>
          <cell r="C150" t="str">
            <v>Кабельная линия по ул. Захарова, 9</v>
          </cell>
        </row>
        <row r="151">
          <cell r="A151" t="str">
            <v>1.6.38</v>
          </cell>
          <cell r="B151" t="str">
            <v>1.6.38</v>
          </cell>
          <cell r="C151" t="str">
            <v>КТПН СНТ "Зеленый Бор"</v>
          </cell>
        </row>
        <row r="152">
          <cell r="A152" t="str">
            <v>1.6.39</v>
          </cell>
          <cell r="B152" t="str">
            <v>1.6.39</v>
          </cell>
          <cell r="C152" t="str">
            <v>Мини погрузчик JCB Power Boom 135</v>
          </cell>
        </row>
        <row r="153">
          <cell r="A153" t="str">
            <v>1.6.40</v>
          </cell>
          <cell r="B153" t="str">
            <v>1.6.40</v>
          </cell>
          <cell r="C153" t="str">
            <v>Снегоболотоход "Тром 8"</v>
          </cell>
        </row>
        <row r="154">
          <cell r="A154" t="str">
            <v>1.6.41</v>
          </cell>
          <cell r="B154" t="str">
            <v>1.6.41</v>
          </cell>
          <cell r="C154" t="str">
            <v>Установка ГНБ Vermeer D20*2283</v>
          </cell>
        </row>
        <row r="155">
          <cell r="A155" t="str">
            <v>1.6.42</v>
          </cell>
          <cell r="B155" t="str">
            <v>1.6.42</v>
          </cell>
          <cell r="C155" t="str">
            <v>ГАЗель NEXT Фермер А22R32 (бортовой со сдвоенной кабиной)</v>
          </cell>
        </row>
        <row r="156">
          <cell r="A156" t="str">
            <v>1.6.43</v>
          </cell>
          <cell r="B156" t="str">
            <v>1.6.43</v>
          </cell>
          <cell r="C156" t="str">
            <v>Камаз 43118 седельный тягач с КМУ</v>
          </cell>
        </row>
        <row r="157">
          <cell r="A157" t="str">
            <v>1.6.44</v>
          </cell>
          <cell r="B157" t="str">
            <v>1.6.44</v>
          </cell>
          <cell r="C157" t="str">
            <v>Мусоровоз МК-4554-08</v>
          </cell>
        </row>
        <row r="158">
          <cell r="A158" t="str">
            <v>1.6.45</v>
          </cell>
          <cell r="B158" t="str">
            <v>1.6.45</v>
          </cell>
          <cell r="C158" t="str">
            <v>Здание Производственное</v>
          </cell>
        </row>
        <row r="159">
          <cell r="A159" t="str">
            <v>1.6.46</v>
          </cell>
          <cell r="B159" t="str">
            <v>1.6.46</v>
          </cell>
          <cell r="C159" t="str">
            <v>ПИР Автостоянка по ул.Аграрная,1</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row>
        <row r="658">
          <cell r="A658">
            <v>0</v>
          </cell>
        </row>
        <row r="659">
          <cell r="A659">
            <v>0</v>
          </cell>
        </row>
        <row r="660">
          <cell r="A660">
            <v>0</v>
          </cell>
        </row>
        <row r="661">
          <cell r="A661">
            <v>0</v>
          </cell>
        </row>
        <row r="662">
          <cell r="A662">
            <v>0</v>
          </cell>
          <cell r="B662" t="str">
            <v>D_1.6.33</v>
          </cell>
          <cell r="C662" t="str">
            <v>ПС - 110 кВ г.Сургут</v>
          </cell>
        </row>
        <row r="663">
          <cell r="A663">
            <v>0</v>
          </cell>
          <cell r="B663">
            <v>0</v>
          </cell>
          <cell r="C663">
            <v>0</v>
          </cell>
        </row>
        <row r="664">
          <cell r="A664">
            <v>0</v>
          </cell>
          <cell r="B664">
            <v>0</v>
          </cell>
          <cell r="C664">
            <v>0</v>
          </cell>
        </row>
        <row r="665">
          <cell r="A665">
            <v>0</v>
          </cell>
        </row>
        <row r="666">
          <cell r="A666">
            <v>0</v>
          </cell>
        </row>
        <row r="667">
          <cell r="A667">
            <v>0</v>
          </cell>
        </row>
        <row r="668">
          <cell r="A668">
            <v>0</v>
          </cell>
        </row>
        <row r="669">
          <cell r="A669">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v>
          </cell>
          <cell r="B23" t="str">
            <v>1.1.4.7</v>
          </cell>
          <cell r="C23" t="str">
            <v>Строительство КТПН№1 2х400кВА ДНТ "Барсовское"</v>
          </cell>
        </row>
        <row r="24">
          <cell r="A24" t="str">
            <v>1.1.4.8</v>
          </cell>
          <cell r="B24" t="str">
            <v>1.1.4.8</v>
          </cell>
          <cell r="C24" t="str">
            <v>Строительство КТПН№2 2х400кВА ДНТ "Барсовское"</v>
          </cell>
        </row>
        <row r="25">
          <cell r="A25" t="str">
            <v>1.1.4.9</v>
          </cell>
          <cell r="B25" t="str">
            <v>1.1.4.9</v>
          </cell>
          <cell r="C25" t="str">
            <v>Строительство КТПН-630кВА ДНТ "Чистые пруды"</v>
          </cell>
        </row>
        <row r="26">
          <cell r="A26" t="str">
            <v>1.1.4.10</v>
          </cell>
          <cell r="B26" t="str">
            <v>1.1.4.10</v>
          </cell>
          <cell r="C26" t="str">
            <v>Строительство КТПН-400кВА Садоводческое товарищество "Энергетик-2" рабочих и служащих Сургутской ГРЭС-1</v>
          </cell>
        </row>
        <row r="27">
          <cell r="A27" t="str">
            <v>1.1.4.12</v>
          </cell>
          <cell r="B27" t="str">
            <v>1.1.4.12</v>
          </cell>
          <cell r="C27" t="str">
            <v>Строительство КТПН-400кВА ДНТ  "ДРУЖБА"</v>
          </cell>
        </row>
        <row r="28">
          <cell r="A28" t="str">
            <v>1.1.4.14</v>
          </cell>
          <cell r="B28" t="str">
            <v>1.1.4.14</v>
          </cell>
          <cell r="C28" t="str">
            <v>Строительство КТПН-400кВА СТ № 52 "Лесное"</v>
          </cell>
        </row>
        <row r="29">
          <cell r="A29" t="str">
            <v>1.1.4.23</v>
          </cell>
          <cell r="B29" t="str">
            <v>1.1.4.23</v>
          </cell>
          <cell r="C29" t="str">
            <v>Строительство КТПН-400кВА ДНТ "Тихий Бор"</v>
          </cell>
        </row>
        <row r="30">
          <cell r="A30" t="str">
            <v>1.1.4.26</v>
          </cell>
          <cell r="B30" t="str">
            <v>1.1.4.26</v>
          </cell>
          <cell r="C30" t="str">
            <v>Реконструкция КТПН-757 ПК Садовое товарищество № 7</v>
          </cell>
        </row>
        <row r="31">
          <cell r="A31" t="str">
            <v>1.1.4.50</v>
          </cell>
          <cell r="B31" t="str">
            <v>1.1.4.50</v>
          </cell>
          <cell r="C31" t="str">
            <v>Строительство КТПН-400кВА СНТ Дзержинец</v>
          </cell>
        </row>
        <row r="32">
          <cell r="A32" t="str">
            <v>1.1.4.62</v>
          </cell>
          <cell r="B32" t="str">
            <v>1.1.4.62</v>
          </cell>
          <cell r="C32" t="str">
            <v>Строительство КТПН-400кВА ДНТ Калинка</v>
          </cell>
        </row>
        <row r="33">
          <cell r="A33" t="str">
            <v>1.1.4.71.4</v>
          </cell>
          <cell r="B33" t="str">
            <v>1.1.4.71.4</v>
          </cell>
          <cell r="C33" t="str">
            <v>Строительство КТПН №1 400 кВА 45мкр.</v>
          </cell>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row>
        <row r="34">
          <cell r="A34" t="str">
            <v>1.1.4.71.5</v>
          </cell>
          <cell r="B34" t="str">
            <v>1.1.4.71.5</v>
          </cell>
          <cell r="C34" t="str">
            <v>Строительство КТПН №2 400 кВА 45мкр.</v>
          </cell>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row>
        <row r="35">
          <cell r="A35" t="str">
            <v>1.1.4.71.6</v>
          </cell>
          <cell r="B35" t="str">
            <v>1.1.4.71.6</v>
          </cell>
          <cell r="C35" t="str">
            <v xml:space="preserve"> Строительство КТПН-250 кВА Чернореченское кладбище</v>
          </cell>
        </row>
        <row r="36">
          <cell r="A36" t="str">
            <v>1.1.4.73</v>
          </cell>
          <cell r="B36" t="str">
            <v>1.1.4.73</v>
          </cell>
          <cell r="C36" t="str">
            <v>Строительство РП(ТП) 2х2500кВА мкр.22</v>
          </cell>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row>
        <row r="38">
          <cell r="A38" t="str">
            <v>1.1.4.83</v>
          </cell>
          <cell r="B38" t="str">
            <v>1.1.4.83</v>
          </cell>
          <cell r="C38" t="str">
            <v>Строительство ТП-2х1000кВА мкр.27А</v>
          </cell>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row>
        <row r="40">
          <cell r="A40" t="str">
            <v>1.1.4.104.4</v>
          </cell>
          <cell r="B40" t="str">
            <v>1.1.4.104.4</v>
          </cell>
          <cell r="C40" t="str">
            <v>Строительство ТП-2х1000кВА мкр.7</v>
          </cell>
        </row>
        <row r="41">
          <cell r="A41" t="str">
            <v>1.1.4.104.9</v>
          </cell>
          <cell r="B41" t="str">
            <v>1.1.4.104.9</v>
          </cell>
          <cell r="C41" t="str">
            <v xml:space="preserve">Строительство ТП№13 2х2500кВА мкр.31Б </v>
          </cell>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row>
        <row r="43">
          <cell r="A43" t="str">
            <v>1.1.4.104.11</v>
          </cell>
          <cell r="B43" t="str">
            <v>1.1.4.104.11</v>
          </cell>
          <cell r="C43" t="str">
            <v>Строительство РП(ТП)-2х630кВА мкр.16А</v>
          </cell>
        </row>
        <row r="44">
          <cell r="A44" t="str">
            <v>1.1.4.104.12</v>
          </cell>
          <cell r="B44" t="str">
            <v>1.1.4.104.12</v>
          </cell>
          <cell r="C44" t="str">
            <v>Строительство ТП-2х1000 кВА мкр. 17</v>
          </cell>
        </row>
        <row r="45">
          <cell r="A45" t="str">
            <v>1.1.4.104.13</v>
          </cell>
          <cell r="B45" t="str">
            <v>1.1.4.104.13</v>
          </cell>
          <cell r="C45" t="str">
            <v>Строительство ТП-2х6300 кВА</v>
          </cell>
        </row>
        <row r="46">
          <cell r="A46" t="str">
            <v>1.1.4.104.14</v>
          </cell>
          <cell r="B46" t="str">
            <v>1.1.4.104.14</v>
          </cell>
          <cell r="C46" t="str">
            <v xml:space="preserve"> Строительство ТП-2х1000кВА ул. Крылова, 43</v>
          </cell>
        </row>
        <row r="47">
          <cell r="A47" t="str">
            <v>1.1.4.104.15</v>
          </cell>
          <cell r="B47" t="str">
            <v>1.1.4.104.15</v>
          </cell>
          <cell r="C47" t="str">
            <v>Строительство ТП-2х1000 кВА мкр. 8</v>
          </cell>
        </row>
        <row r="48">
          <cell r="A48" t="str">
            <v>1.1.4.104.16</v>
          </cell>
          <cell r="B48" t="str">
            <v>1.1.4.104.16</v>
          </cell>
          <cell r="C48" t="str">
            <v xml:space="preserve"> Строительство ТП-2х1000кВА Пойма-1</v>
          </cell>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C49" t="str">
            <v xml:space="preserve"> Строительство ТП- 2х630 кВА взамен ТП-221</v>
          </cell>
        </row>
        <row r="50">
          <cell r="A50" t="str">
            <v>1.1.4.104.17</v>
          </cell>
          <cell r="B50" t="str">
            <v>1.1.4.104.17</v>
          </cell>
          <cell r="C50" t="str">
            <v xml:space="preserve"> Строительство ТП-1 2х1250кВА мкр.36</v>
          </cell>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row>
        <row r="55">
          <cell r="A55" t="str">
            <v>1.1.4.147.16</v>
          </cell>
          <cell r="B55" t="str">
            <v>1.1.4.147.16</v>
          </cell>
          <cell r="C55" t="str">
            <v xml:space="preserve"> Строительство КЛ-10 кВ от КТПН №1 400 кВА до КТПН №2 400 кВА 45мкр.</v>
          </cell>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row>
        <row r="56">
          <cell r="A56" t="str">
            <v>1.1.4.147.17</v>
          </cell>
          <cell r="B56" t="str">
            <v>1.1.4.147.17</v>
          </cell>
          <cell r="C56" t="str">
            <v xml:space="preserve"> Строительство КЛ-10 кВ от КТПН 746 до КТПН №1 400 кВА  45мкр.</v>
          </cell>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row>
        <row r="57">
          <cell r="A57" t="str">
            <v>1.1.4.147.18</v>
          </cell>
          <cell r="B57" t="str">
            <v>1.1.4.147.18</v>
          </cell>
          <cell r="C57" t="str">
            <v>Строительство КЛ-10кВ РП-154-РП(ТП)-2х630кВА мкр.16А</v>
          </cell>
        </row>
        <row r="58">
          <cell r="A58" t="str">
            <v>1.1.4.147.19</v>
          </cell>
          <cell r="B58" t="str">
            <v>1.1.4.147.19</v>
          </cell>
          <cell r="C58" t="str">
            <v xml:space="preserve"> Строительство КЛ-10кВ ПС Сайма - РП-115</v>
          </cell>
        </row>
        <row r="59">
          <cell r="A59" t="str">
            <v>1.1.4.147.20</v>
          </cell>
          <cell r="B59" t="str">
            <v>1.1.4.147.20</v>
          </cell>
          <cell r="C59" t="str">
            <v xml:space="preserve"> Строительство КЛ-10кВ  РП-159 - РП-115</v>
          </cell>
        </row>
        <row r="60">
          <cell r="A60" t="str">
            <v>1.1.4.147.21</v>
          </cell>
          <cell r="B60" t="str">
            <v>1.1.4.147.21</v>
          </cell>
          <cell r="C60" t="str">
            <v xml:space="preserve"> Строительство КЛ-10кВ  ТП-864 - БКТП-429</v>
          </cell>
        </row>
        <row r="61">
          <cell r="A61" t="str">
            <v>1.1.4.147.22</v>
          </cell>
          <cell r="B61" t="str">
            <v>1.1.4.147.22</v>
          </cell>
          <cell r="C61" t="str">
            <v xml:space="preserve"> Строительство КЛ-10кВ ТП - 888 -  ТП-495</v>
          </cell>
        </row>
        <row r="62">
          <cell r="A62" t="str">
            <v>1.1.4.147.23</v>
          </cell>
          <cell r="B62" t="str">
            <v>1.1.4.147.23</v>
          </cell>
          <cell r="C62" t="str">
            <v xml:space="preserve"> Строительство КЛ-10 кв от РП - 153 - ТП-884</v>
          </cell>
        </row>
        <row r="63">
          <cell r="A63" t="str">
            <v>1.1.4.147.24</v>
          </cell>
          <cell r="B63" t="str">
            <v>1.1.4.147.24</v>
          </cell>
          <cell r="C63" t="str">
            <v xml:space="preserve"> Строительство КЛ-10 кв от РП - 170- РП-161</v>
          </cell>
        </row>
        <row r="64">
          <cell r="A64" t="str">
            <v>1.1.4.147.25</v>
          </cell>
          <cell r="B64" t="str">
            <v>1.1.4.147.25</v>
          </cell>
          <cell r="C64" t="str">
            <v>Строительство КЛ-10кВ от ТП-282 до ТП-283</v>
          </cell>
        </row>
        <row r="65">
          <cell r="A65" t="str">
            <v>1.1.4.147.26</v>
          </cell>
          <cell r="B65" t="str">
            <v>1.1.4.147.26</v>
          </cell>
          <cell r="C65" t="str">
            <v>Строительство КЛ-10кВ от РП-138 до оп. №1 ВЛ-10кВ РП-138 ф. Вост. гр. скважин ЭСК-5</v>
          </cell>
        </row>
        <row r="66">
          <cell r="A66" t="str">
            <v>1.1.4.147.27</v>
          </cell>
          <cell r="B66" t="str">
            <v>1.1.4.147.27</v>
          </cell>
          <cell r="C66" t="str">
            <v>Строительство КЛ-10 кВ от БКТП-592 до оп.№35 ВЛ-10кВ ф.Черный Мыс, 104 и до оп. №12 ф. Олимпийская,212</v>
          </cell>
        </row>
        <row r="67">
          <cell r="A67" t="str">
            <v>1.1.4.147.28</v>
          </cell>
          <cell r="B67" t="str">
            <v>1.1.4.147.28</v>
          </cell>
          <cell r="C67" t="str">
            <v xml:space="preserve">Строительство   КЛ-10 кВ от  оп.39/3 ВЛ-10 кВ до ТП-536  </v>
          </cell>
        </row>
        <row r="68">
          <cell r="A68" t="str">
            <v>1.1.4.147.29</v>
          </cell>
          <cell r="B68" t="str">
            <v>1.1.4.147.29</v>
          </cell>
          <cell r="C68" t="str">
            <v>Строительство КЛ-6 кв от опоры 89/1 фидер 23 ПС Строительная- КТПН-671</v>
          </cell>
        </row>
        <row r="69">
          <cell r="A69" t="str">
            <v>1.1.4.147.30</v>
          </cell>
          <cell r="B69" t="str">
            <v>1.1.4.147.30</v>
          </cell>
          <cell r="C69" t="str">
            <v>Строительство КЛ-10 кВ  от РП-120 до РП-122</v>
          </cell>
        </row>
        <row r="70">
          <cell r="A70" t="str">
            <v>1.1.4.147.31</v>
          </cell>
          <cell r="B70" t="str">
            <v>1.1.4.147.31</v>
          </cell>
          <cell r="C70" t="str">
            <v xml:space="preserve"> Строительство КЛ-6кВ  РП-101 - ТП-2х1000кВА Пойма-1</v>
          </cell>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row>
        <row r="74">
          <cell r="A74" t="str">
            <v>1.1.4.150</v>
          </cell>
          <cell r="B74" t="str">
            <v>1.1.4.150</v>
          </cell>
          <cell r="C74" t="str">
            <v>Строительство ВЛ-0,4кВ от КТПН№2 ДНТ "Барсовское"</v>
          </cell>
        </row>
        <row r="75">
          <cell r="A75" t="str">
            <v>1.1.4.151</v>
          </cell>
          <cell r="B75" t="str">
            <v>1.1.4.151</v>
          </cell>
          <cell r="C75" t="str">
            <v>Строительство ВЛ-0,4кВ от КТПН-630кВА ДНТ "Чистые пруды"</v>
          </cell>
        </row>
        <row r="76">
          <cell r="A76" t="str">
            <v>1.1.4.154</v>
          </cell>
          <cell r="B76" t="str">
            <v>1.1.4.154</v>
          </cell>
          <cell r="C76" t="str">
            <v>Строительство ВЛ-0,4кВ ДНТ  "ДРУЖБА"</v>
          </cell>
        </row>
        <row r="77">
          <cell r="A77" t="str">
            <v>1.1.4.168</v>
          </cell>
          <cell r="B77" t="str">
            <v>1.1.4.168</v>
          </cell>
          <cell r="C77" t="str">
            <v>Строительство  ВЛ-0,4 кВ от КТПН -757, от КТПН-758 ПК Садовое товарищество № 7</v>
          </cell>
        </row>
        <row r="78">
          <cell r="A78" t="str">
            <v>1.1.4.215</v>
          </cell>
          <cell r="B78" t="str">
            <v>1.1.4.215</v>
          </cell>
          <cell r="C78" t="str">
            <v xml:space="preserve"> Строительство КЛ-0,4кВ ТП-505 - ул.Привокзальная 4Б</v>
          </cell>
        </row>
        <row r="79">
          <cell r="A79" t="str">
            <v>1.1.4.216</v>
          </cell>
          <cell r="B79" t="str">
            <v>1.1.4.216</v>
          </cell>
          <cell r="C79" t="str">
            <v xml:space="preserve"> Строительство КЛ-0,4кВ ТП-508 - ул.Мечникова 2</v>
          </cell>
        </row>
        <row r="80">
          <cell r="A80" t="str">
            <v>1.1.4.217</v>
          </cell>
          <cell r="B80" t="str">
            <v>1.1.4.217</v>
          </cell>
          <cell r="C80" t="str">
            <v xml:space="preserve">Строительство КЛ-0,4кВ ТП-2х1000кВА мкр.27А Югорская 38 </v>
          </cell>
        </row>
        <row r="81">
          <cell r="A81" t="str">
            <v>1.1.4.218</v>
          </cell>
          <cell r="B81" t="str">
            <v>1.1.4.218</v>
          </cell>
          <cell r="C81" t="str">
            <v xml:space="preserve">Строительство КЛ-0,4кВ ТП-2х1000кВА мкр.27А Югорская 38/1 </v>
          </cell>
        </row>
        <row r="82">
          <cell r="A82" t="str">
            <v>1.1.4.219</v>
          </cell>
          <cell r="B82" t="str">
            <v>1.1.4.219</v>
          </cell>
          <cell r="C82" t="str">
            <v xml:space="preserve">Строительство КЛ-0,4кВ ТП-2х1000кВА мкр.27А КРП-1 СГМУП "ГТС" </v>
          </cell>
        </row>
        <row r="83">
          <cell r="A83" t="str">
            <v>1.2.1.5</v>
          </cell>
          <cell r="B83" t="str">
            <v>1.2.1.5</v>
          </cell>
          <cell r="C83" t="str">
            <v>Реконструкция Оборудования РП-119</v>
          </cell>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L83">
            <v>0.22800000000000001</v>
          </cell>
        </row>
        <row r="84">
          <cell r="A84" t="str">
            <v>1.2.1.10.4</v>
          </cell>
          <cell r="B84" t="str">
            <v>1.2.1.10.4</v>
          </cell>
          <cell r="C84" t="str">
            <v>Реконструкция оборудования РП-120 Югорская 7</v>
          </cell>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L84">
            <v>0.32700000000000001</v>
          </cell>
        </row>
        <row r="85">
          <cell r="A85" t="str">
            <v>1.2.1.10.6</v>
          </cell>
          <cell r="B85" t="str">
            <v>1.2.1.10.6</v>
          </cell>
          <cell r="C85" t="str">
            <v>Реконструкция оборудования РП-154</v>
          </cell>
          <cell r="E85" t="str">
            <v>нет 0,4 кВ</v>
          </cell>
        </row>
        <row r="86">
          <cell r="A86" t="str">
            <v>1.2.1.41</v>
          </cell>
          <cell r="B86" t="str">
            <v>1.2.1.41</v>
          </cell>
          <cell r="C86" t="str">
            <v>Реконструкция Оборудования ТП-207</v>
          </cell>
          <cell r="E86" t="str">
            <v>КНС 2, 2. МАУ «Городской парк», ФОК Нефтяник (бассейн),1597 И.П.Синельников  Закусочная «Гудок» , Уличное освещение</v>
          </cell>
          <cell r="L86">
            <v>0.122</v>
          </cell>
        </row>
        <row r="87">
          <cell r="A87" t="str">
            <v>1.2.1.45</v>
          </cell>
          <cell r="B87" t="str">
            <v>1.2.1.45</v>
          </cell>
          <cell r="C87" t="str">
            <v>Реконструкция Оборудования ТП-311</v>
          </cell>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L87">
            <v>0.16500000000000001</v>
          </cell>
        </row>
        <row r="88">
          <cell r="A88" t="str">
            <v>1.2.1.47</v>
          </cell>
          <cell r="B88" t="str">
            <v>1.2.1.47</v>
          </cell>
          <cell r="C88" t="str">
            <v>Реконструкция Оборудования ТП-314</v>
          </cell>
          <cell r="E88" t="str">
            <v>ул. Мира 1, ул. Ленина 62,Мира 1/1,ж/д Мира 3 ,ЦТП-26,светофор № 88 ул. Ленина - Кукуевицкого,ИП Сибирцева (парикмахерская, ВРУ Мира 1),ООО «ТТН-Югра»   (м-н «Меха-кожа» )</v>
          </cell>
          <cell r="L88">
            <v>0.26700000000000002</v>
          </cell>
        </row>
        <row r="89">
          <cell r="A89" t="str">
            <v>1.2.1.49</v>
          </cell>
          <cell r="B89" t="str">
            <v>1.2.1.49</v>
          </cell>
          <cell r="C89" t="str">
            <v>ТП- 2х630 кВА (стр.1) мкр. 11А (взамен ТП-320)</v>
          </cell>
          <cell r="E89" t="str">
            <v>ТП 320 :Лермонтова 11/1, 11/2, 11/3, 11/4,Ул.Профсоюзная  24,ООО «Версаль», м-н   "Смеш.товары"</v>
          </cell>
          <cell r="L89">
            <v>0.26800000000000002</v>
          </cell>
        </row>
        <row r="90">
          <cell r="A90" t="str">
            <v>1.2.1.50</v>
          </cell>
          <cell r="B90" t="str">
            <v>1.2.1.50</v>
          </cell>
          <cell r="C90" t="str">
            <v>Реконструкция оборудования ТП-417</v>
          </cell>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L90">
            <v>0.125</v>
          </cell>
        </row>
        <row r="91">
          <cell r="A91" t="str">
            <v>1.2.1.63</v>
          </cell>
          <cell r="B91" t="str">
            <v>1.2.1.63</v>
          </cell>
          <cell r="C91" t="str">
            <v>ТП- 2х630 кВА мкр. А (взамен ТП-243)</v>
          </cell>
          <cell r="E91" t="str">
            <v>ТП 243 : Кукуевицкого 10/4, Дзержинского 16 бл. А.Б.В, школа №12 ,ЦТП 6 ,ООО «Сибсан» (М-н «Продукты)</v>
          </cell>
          <cell r="L91">
            <v>0.25800000000000001</v>
          </cell>
        </row>
        <row r="92">
          <cell r="A92" t="str">
            <v>1.2.1.126</v>
          </cell>
          <cell r="B92" t="str">
            <v>1.2.1.126</v>
          </cell>
          <cell r="C92" t="str">
            <v xml:space="preserve">Реконструкция КТПН-614 </v>
          </cell>
          <cell r="E92" t="str">
            <v xml:space="preserve"> ГСК «Сибиряк-96» ,ГСК-27 («Кедровый» Югорский тракт 28), ГСК «Островной» ,Рихтовка  ГСК «Сибиряк» , СТО «Политех» ,Синельников Эдуард Владимирович </v>
          </cell>
          <cell r="L92">
            <v>0.33100000000000002</v>
          </cell>
        </row>
        <row r="93">
          <cell r="A93" t="str">
            <v>1.2.1.128</v>
          </cell>
          <cell r="B93" t="str">
            <v>1.2.1.128</v>
          </cell>
          <cell r="C93" t="str">
            <v>Реконструкция КТПН-691 п.Лесной   эск-2</v>
          </cell>
          <cell r="E93" t="str">
            <v>ГТС (котельная),скважины, ж/д пос. Лесной,3. ООО «Стандарт+» ,ж/д пос. Лесной,ИП Джафаров (маг. «Продукты», мини-пекарня,ПАО «Мегафон» (БССС «Лесной»).</v>
          </cell>
          <cell r="L93">
            <v>0.182</v>
          </cell>
        </row>
        <row r="94">
          <cell r="A94" t="str">
            <v>1.2.1.129</v>
          </cell>
          <cell r="B94" t="str">
            <v>1.2.1.129</v>
          </cell>
          <cell r="C94" t="str">
            <v>Реконструкция Оборудования ТП-206</v>
          </cell>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L94">
            <v>0.311</v>
          </cell>
        </row>
        <row r="95">
          <cell r="A95" t="str">
            <v>1.2.1.130</v>
          </cell>
          <cell r="B95" t="str">
            <v>1.2.1.130</v>
          </cell>
          <cell r="C95" t="str">
            <v>Реконструкция Оборудования ТП - 317</v>
          </cell>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L95">
            <v>0.28199999999999997</v>
          </cell>
        </row>
        <row r="96">
          <cell r="A96" t="str">
            <v>1.2.1.131</v>
          </cell>
          <cell r="B96" t="str">
            <v>1.2.1.131</v>
          </cell>
          <cell r="C96" t="str">
            <v>Реконструкция Оборудования  ТП-472</v>
          </cell>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L96">
            <v>0.19900000000000001</v>
          </cell>
        </row>
        <row r="97">
          <cell r="A97" t="str">
            <v>1.2.1.132</v>
          </cell>
          <cell r="B97" t="str">
            <v>1.2.1.132</v>
          </cell>
          <cell r="C97" t="str">
            <v>Монтаж оборудования   ТП-512 пос. ПИКС  ЭСК № 25</v>
          </cell>
          <cell r="E97" t="str">
            <v xml:space="preserve">Крылова 35, 25, 27,ООО «Капитал Инвест», д/ сад «Яблонька» </v>
          </cell>
          <cell r="L97">
            <v>0.315</v>
          </cell>
        </row>
        <row r="98">
          <cell r="A98" t="str">
            <v>1.2.1.133</v>
          </cell>
          <cell r="B98" t="str">
            <v>1.2.1.133</v>
          </cell>
          <cell r="C98" t="str">
            <v>Реконструкция КТПН-687</v>
          </cell>
          <cell r="E98" t="str">
            <v>ЗАО «Сибинвестстрой» (база, кондитерская),ОАО «Мегафон» (Базовая станция сот. связи, Нефтеюг. шоссе, 11)</v>
          </cell>
          <cell r="L98">
            <v>5.0999999999999997E-2</v>
          </cell>
        </row>
        <row r="99">
          <cell r="A99" t="str">
            <v>1.2.1.134</v>
          </cell>
          <cell r="B99" t="str">
            <v>1.2.1.134</v>
          </cell>
          <cell r="C99" t="str">
            <v>Реконструкция КТПН-400*684 МП ДРСУ</v>
          </cell>
          <cell r="E99" t="str">
            <v>УМСД-13,ООО «Главснабкапиталл» (Индустриальная, 38),«СтройМашДеталь» (Теплый склад-магазин; Индустриальная, 38),ИП Тагиев (ост.компл.)</v>
          </cell>
          <cell r="L99">
            <v>0.156</v>
          </cell>
        </row>
        <row r="100">
          <cell r="A100" t="str">
            <v>1.2.1.135</v>
          </cell>
          <cell r="B100" t="str">
            <v>1.2.1.135</v>
          </cell>
          <cell r="C100" t="str">
            <v>Реконструкция КТПН-656 ф.8 ул Затонская 38 Ч.Мыс</v>
          </cell>
          <cell r="E100" t="str">
            <v>ж/д ул. Затонская 19, 21, 19а, 34, 36, 37, 38</v>
          </cell>
          <cell r="L100">
            <v>0.112</v>
          </cell>
        </row>
        <row r="101">
          <cell r="A101" t="str">
            <v>1.2.1.136</v>
          </cell>
          <cell r="B101" t="str">
            <v>1.2.1.136</v>
          </cell>
          <cell r="C101" t="str">
            <v>Реконструкция КТПН-663 СМП 400</v>
          </cell>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L101">
            <v>0.13100000000000001</v>
          </cell>
        </row>
        <row r="102">
          <cell r="A102" t="str">
            <v>1.2.1.137</v>
          </cell>
          <cell r="B102" t="str">
            <v>1.2.1.137</v>
          </cell>
          <cell r="C102" t="str">
            <v>Реконструкция КТПН-690</v>
          </cell>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L102">
            <v>0.106</v>
          </cell>
        </row>
        <row r="103">
          <cell r="A103" t="str">
            <v>1.2.1.138</v>
          </cell>
          <cell r="B103" t="str">
            <v>1.2.1.138</v>
          </cell>
          <cell r="C103" t="str">
            <v>Реконструкция КТПН-749</v>
          </cell>
          <cell r="E103" t="str">
            <v>4564 ООО «Автомобильный континент С» (Торговое помещение),ИП Быкос Торгово-складской центр и обслуживание автомобилей,</v>
          </cell>
          <cell r="L103">
            <v>0.10199999999999999</v>
          </cell>
        </row>
        <row r="104">
          <cell r="A104" t="str">
            <v>1.2.2.11</v>
          </cell>
          <cell r="B104" t="str">
            <v>1.2.2.11</v>
          </cell>
          <cell r="C104" t="str">
            <v>Реконструкция  КЛ-10кв ТП-277 ТП-279</v>
          </cell>
        </row>
        <row r="105">
          <cell r="A105" t="str">
            <v>1.2.2.47.7</v>
          </cell>
          <cell r="B105" t="str">
            <v>1.2.2.47.7</v>
          </cell>
          <cell r="C105" t="str">
            <v>Реконструкция КЛ-10кв  ТП-343 ТП-345</v>
          </cell>
        </row>
        <row r="106">
          <cell r="A106" t="str">
            <v>1.2.2.47.8</v>
          </cell>
          <cell r="B106" t="str">
            <v>1.2.2.47.8</v>
          </cell>
          <cell r="C106" t="str">
            <v>Реконструкция 2КЛ-10кВ от РП-149 до оп.№9 ВЛ-10кВ РП-129</v>
          </cell>
        </row>
        <row r="107">
          <cell r="A107">
            <v>0</v>
          </cell>
          <cell r="C107" t="str">
            <v>Строительство КЛ-6 кв от опоры 89/1 фидер 23 ПС Строительная- КТПН-671</v>
          </cell>
        </row>
        <row r="108">
          <cell r="A108" t="str">
            <v>1.2.2.47.9</v>
          </cell>
          <cell r="B108" t="str">
            <v>1.2.2.47.9</v>
          </cell>
          <cell r="C108" t="str">
            <v>Реконструкция КЛ-10кВ ТП-401 яч.1 до БКТП-328 яч.5; КЛ-10кВ от РП-105 яч.6 до ТП-401 яч.4</v>
          </cell>
        </row>
        <row r="109">
          <cell r="A109" t="str">
            <v>1.2.2.47.10</v>
          </cell>
          <cell r="B109" t="str">
            <v>1.2.2.47.10</v>
          </cell>
          <cell r="C109" t="str">
            <v>Реконструкция КЛ-10кВ ТП-340-ТП-341</v>
          </cell>
        </row>
        <row r="110">
          <cell r="A110" t="str">
            <v>1.2.2.47.11</v>
          </cell>
          <cell r="B110" t="str">
            <v>1.2.2.47.11</v>
          </cell>
          <cell r="C110" t="str">
            <v>Реконструкция КЛ-10кВ ТП-340-ТП-343</v>
          </cell>
        </row>
        <row r="111">
          <cell r="A111" t="str">
            <v>1.2.2.104</v>
          </cell>
          <cell r="B111" t="str">
            <v>1.2.2.104</v>
          </cell>
          <cell r="C111" t="str">
            <v>Реконструкция КЛ-0,4 кВ ТП-504 - ул. Мечникова, 8</v>
          </cell>
        </row>
        <row r="112">
          <cell r="A112" t="str">
            <v>1.2.2.105</v>
          </cell>
          <cell r="B112" t="str">
            <v>1.2.2.105</v>
          </cell>
          <cell r="C112" t="str">
            <v>Реконструкция КЛ-0,4 кВ ТП-504 - ЦТП-81</v>
          </cell>
        </row>
        <row r="113">
          <cell r="A113" t="str">
            <v>1.2.2.106</v>
          </cell>
          <cell r="B113" t="str">
            <v>1.2.2.106</v>
          </cell>
          <cell r="C113" t="str">
            <v>Реконструкция КЛ - 0,4 кВ ТП -246 Дзерж. 6</v>
          </cell>
        </row>
        <row r="114">
          <cell r="A114" t="str">
            <v>1.2.2.149</v>
          </cell>
          <cell r="B114" t="str">
            <v>1.2.2.149</v>
          </cell>
          <cell r="C114" t="str">
            <v>Реконструкция КЛ-0,4 кВ ТП-282 - ул. Бажова, 8</v>
          </cell>
        </row>
        <row r="115">
          <cell r="A115" t="str">
            <v>1.2.2.179</v>
          </cell>
          <cell r="B115" t="str">
            <v>1.2.2.179</v>
          </cell>
          <cell r="C115" t="str">
            <v>Реконструкция КЛ-0,4 кВ ТП-382 - ул. Энергетиков, 29;29А;29В</v>
          </cell>
        </row>
        <row r="116">
          <cell r="A116" t="str">
            <v>1.2.2.188</v>
          </cell>
          <cell r="B116" t="str">
            <v>1.2.2.188</v>
          </cell>
          <cell r="C116" t="str">
            <v>Реконструкция КЛ-0,4 кВ ТП-502 - ул. Грибоедова, 5</v>
          </cell>
        </row>
        <row r="117">
          <cell r="A117" t="str">
            <v>1.2.2.189</v>
          </cell>
          <cell r="B117" t="str">
            <v>1.2.2.189</v>
          </cell>
          <cell r="C117" t="str">
            <v>Реконструкция КЛ-0,4 кВ ТП-502 - ул. Грибоедова, 9</v>
          </cell>
        </row>
        <row r="118">
          <cell r="A118" t="str">
            <v>1.2.2.191</v>
          </cell>
          <cell r="B118" t="str">
            <v>1.2.2.191</v>
          </cell>
          <cell r="C118" t="str">
            <v>Реконструкция КЛ-0,4 кв Толстого 18 с ТП - 505  ЭСК № 24</v>
          </cell>
        </row>
        <row r="119">
          <cell r="A119" t="str">
            <v>1.2.2.194</v>
          </cell>
          <cell r="B119" t="str">
            <v>1.2.2.194</v>
          </cell>
          <cell r="C119" t="str">
            <v>Реконструкция КЛ-0,4 кВ ТП-508 - ул. Крылова, 13</v>
          </cell>
        </row>
        <row r="120">
          <cell r="A120" t="str">
            <v>1.2.2.196.11</v>
          </cell>
          <cell r="B120" t="str">
            <v>1.2.2.196.11</v>
          </cell>
          <cell r="C120" t="str">
            <v>Реконструкция КЛ-0,4 кв от ТП - 513 до Крылова 41 ЭСК № 25</v>
          </cell>
        </row>
        <row r="121">
          <cell r="A121" t="str">
            <v>1.2.2.196.12</v>
          </cell>
          <cell r="B121" t="str">
            <v>1.2.2.196.12</v>
          </cell>
          <cell r="C121" t="str">
            <v>Реконструкция КЛ-0,4кв от ТП-262  мкр.7а Декабристов 12</v>
          </cell>
        </row>
        <row r="122">
          <cell r="A122" t="str">
            <v>1.2.2.196.13</v>
          </cell>
          <cell r="B122" t="str">
            <v>1.2.2.196.13</v>
          </cell>
          <cell r="C122" t="str">
            <v>Реконструкция КЛ-0,4кв ТП-345 Островск.28</v>
          </cell>
        </row>
        <row r="123">
          <cell r="A123" t="str">
            <v>1.2.2.196.14</v>
          </cell>
          <cell r="B123" t="str">
            <v>1.2.2.196.14</v>
          </cell>
          <cell r="C123" t="str">
            <v>Реконструкция КЛ-0,4кв ТП-345 Островск.26</v>
          </cell>
        </row>
        <row r="124">
          <cell r="A124" t="str">
            <v>1.2.2.196.15</v>
          </cell>
          <cell r="B124" t="str">
            <v>1.2.2.196.15</v>
          </cell>
          <cell r="C124" t="str">
            <v>Реконструкция КЛ-0,4кв ТП-345  Островского 26/1</v>
          </cell>
        </row>
        <row r="125">
          <cell r="A125" t="str">
            <v>1.2.2.196.16</v>
          </cell>
          <cell r="B125" t="str">
            <v>1.2.2.196.16</v>
          </cell>
          <cell r="C125" t="str">
            <v>Реконструкция КЛ-0,4 кв Привокзальная 6 с ТП - 506  ЭСК № 24</v>
          </cell>
        </row>
        <row r="126">
          <cell r="A126" t="str">
            <v>1.2.2.196.17</v>
          </cell>
          <cell r="B126" t="str">
            <v>1.2.2.196.17</v>
          </cell>
          <cell r="C126" t="str">
            <v>Реконструкция КЛ -0,4 кВ  ТП 205-Набереж.78</v>
          </cell>
        </row>
        <row r="127">
          <cell r="A127" t="str">
            <v>1.2.2.196.18</v>
          </cell>
          <cell r="B127" t="str">
            <v>1.2.2.196.18</v>
          </cell>
          <cell r="C127" t="str">
            <v>Реконструкция КЛ-0,4 кв общ. МПС с ТП - 501 ЭСК № 24</v>
          </cell>
        </row>
        <row r="128">
          <cell r="A128" t="str">
            <v>1.2.2.196.19</v>
          </cell>
          <cell r="B128" t="str">
            <v>1.2.2.196.19</v>
          </cell>
          <cell r="C128" t="str">
            <v>Реконструкция КЛ-0,4 кв Дом Быта ТП - 503 ЭСК № 24</v>
          </cell>
        </row>
        <row r="129">
          <cell r="A129" t="str">
            <v>1.2.2.196.20</v>
          </cell>
          <cell r="B129" t="str">
            <v>1.2.2.196.20</v>
          </cell>
          <cell r="C129" t="str">
            <v>Реконструкция КЛ - 0,4 кВ ТП - 513 Крылова 37 ЭСК № 25</v>
          </cell>
        </row>
        <row r="130">
          <cell r="A130" t="str">
            <v>1.2.2.196.21</v>
          </cell>
          <cell r="B130" t="str">
            <v>1.2.2.196.21</v>
          </cell>
          <cell r="C130" t="str">
            <v>Реконструкция КЛ-0,4 кв  ТП - 513 Крылова 39 АКТ № 4</v>
          </cell>
        </row>
        <row r="131">
          <cell r="A131" t="str">
            <v>1.2.3.1</v>
          </cell>
          <cell r="B131" t="str">
            <v>1.2.3.1</v>
          </cell>
          <cell r="C131" t="str">
            <v>Монтаж системы АИИСКУЭ от РП(ТП) 6,10 кВ до границы балансовой принадлежности в МКД</v>
          </cell>
        </row>
        <row r="132">
          <cell r="A132" t="str">
            <v>1.2.3.2</v>
          </cell>
          <cell r="B132" t="str">
            <v>1.2.3.2</v>
          </cell>
          <cell r="C132" t="str">
            <v>Монтаж системы АИИС КУЭ РП; ТП; КТПН</v>
          </cell>
        </row>
        <row r="133">
          <cell r="A133" t="str">
            <v>1.2.3.3</v>
          </cell>
          <cell r="B133" t="str">
            <v>1.2.3.3</v>
          </cell>
          <cell r="C133" t="str">
            <v>Монтаж телемеханики на РП; ТП</v>
          </cell>
        </row>
        <row r="134">
          <cell r="A134" t="str">
            <v>1.6.3</v>
          </cell>
          <cell r="B134" t="str">
            <v>1.6.3</v>
          </cell>
          <cell r="C134" t="str">
            <v>АГП ВС-22-06 ЭИ КАМАЗ 43502 4х4 - 2шт.</v>
          </cell>
        </row>
        <row r="135">
          <cell r="A135" t="str">
            <v>1.6.5</v>
          </cell>
          <cell r="B135" t="str">
            <v>1.6.5</v>
          </cell>
          <cell r="C135" t="str">
            <v>Газель-Next цельнометалическая-6шт.</v>
          </cell>
        </row>
        <row r="136">
          <cell r="A136" t="str">
            <v>1.6.22</v>
          </cell>
          <cell r="B136" t="str">
            <v>1.6.22</v>
          </cell>
          <cell r="C136" t="str">
            <v>Тягач МАЗ 6430В9-1421-021</v>
          </cell>
        </row>
        <row r="137">
          <cell r="A137" t="str">
            <v>1.6.23</v>
          </cell>
          <cell r="B137" t="str">
            <v>1.6.23</v>
          </cell>
          <cell r="C137" t="str">
            <v>Полуприцеп низкорамный 993930-S40</v>
          </cell>
        </row>
        <row r="138">
          <cell r="A138" t="str">
            <v>1.6.24</v>
          </cell>
          <cell r="B138" t="str">
            <v>1.6.24</v>
          </cell>
          <cell r="C138" t="str">
            <v>Автогидроподъемник (АГП ПСС121.28-03)  КАМАЗ 5356 6х6</v>
          </cell>
        </row>
        <row r="139">
          <cell r="A139" t="str">
            <v>1.6.25</v>
          </cell>
          <cell r="B139" t="str">
            <v>1.6.25</v>
          </cell>
          <cell r="C139" t="str">
            <v>CAT 434F2 (Экскаватор погрузчик)</v>
          </cell>
        </row>
        <row r="140">
          <cell r="A140" t="str">
            <v>1.6.26</v>
          </cell>
          <cell r="B140" t="str">
            <v>1.6.26</v>
          </cell>
          <cell r="C140" t="str">
            <v>Погрузчик Фронтальный "Амкадор-352" г.п. 5тн (Вилы грузовые)</v>
          </cell>
        </row>
        <row r="141">
          <cell r="A141" t="str">
            <v>1.6.27</v>
          </cell>
          <cell r="B141" t="str">
            <v>1.6.27</v>
          </cell>
          <cell r="C141" t="str">
            <v>Самосвал "КАМАЗ-65111" г.п. 14 тонн</v>
          </cell>
        </row>
        <row r="142">
          <cell r="A142" t="str">
            <v>1.6.29</v>
          </cell>
          <cell r="B142" t="str">
            <v>1.6.29</v>
          </cell>
          <cell r="C142" t="str">
            <v>КТПН - 400 кВА , ул. Рацианализаторов</v>
          </cell>
        </row>
        <row r="143">
          <cell r="A143" t="str">
            <v>1.6.30</v>
          </cell>
          <cell r="B143" t="str">
            <v>1.6.30</v>
          </cell>
          <cell r="C143" t="str">
            <v>КТПН-2х160 кВА по ул. Базовая</v>
          </cell>
        </row>
        <row r="144">
          <cell r="A144" t="str">
            <v>1.6.31</v>
          </cell>
          <cell r="B144" t="str">
            <v>1.6.31</v>
          </cell>
          <cell r="C144" t="str">
            <v>КЛ-0,4 кВ ул. Энергостроителей, 5</v>
          </cell>
        </row>
        <row r="145">
          <cell r="A145" t="str">
            <v>1.6.34</v>
          </cell>
          <cell r="B145" t="str">
            <v>1.6.34</v>
          </cell>
          <cell r="C145" t="str">
            <v>КЛ- 0,4кВ по ул. Каролинского, 10</v>
          </cell>
        </row>
        <row r="146">
          <cell r="A146" t="str">
            <v>1.6.35</v>
          </cell>
          <cell r="B146" t="str">
            <v>1.6.35</v>
          </cell>
          <cell r="C146" t="str">
            <v>кабельная линия  по ул. Киртбая 18</v>
          </cell>
        </row>
        <row r="147">
          <cell r="A147" t="str">
            <v>1.6.36</v>
          </cell>
          <cell r="B147" t="str">
            <v>1.6.36</v>
          </cell>
          <cell r="C147" t="str">
            <v>КЛ-10кВ по ул. Семена Билецкого</v>
          </cell>
        </row>
        <row r="148">
          <cell r="A148" t="str">
            <v>1.6.37</v>
          </cell>
          <cell r="B148" t="str">
            <v>1.6.37</v>
          </cell>
          <cell r="C148" t="str">
            <v>Кабельная линия по ул. Захарова, 9</v>
          </cell>
        </row>
        <row r="149">
          <cell r="A149" t="str">
            <v>1.6.38</v>
          </cell>
          <cell r="B149" t="str">
            <v>1.6.38</v>
          </cell>
          <cell r="C149" t="str">
            <v>КТПН СНТ "Зеленый Бор"</v>
          </cell>
        </row>
        <row r="150">
          <cell r="A150" t="str">
            <v>1.6.39</v>
          </cell>
          <cell r="B150" t="str">
            <v>1.6.39</v>
          </cell>
          <cell r="C150" t="str">
            <v>Мини погрузчик JCB Power Boom 135</v>
          </cell>
        </row>
        <row r="151">
          <cell r="A151" t="str">
            <v>1.6.40</v>
          </cell>
          <cell r="B151" t="str">
            <v>1.6.40</v>
          </cell>
          <cell r="C151" t="str">
            <v>Снегоболотоход "Тром 8"</v>
          </cell>
        </row>
        <row r="152">
          <cell r="A152" t="str">
            <v>1.6.41</v>
          </cell>
          <cell r="B152" t="str">
            <v>1.6.41</v>
          </cell>
          <cell r="C152" t="str">
            <v>Установка ГНБ Vermeer D20*2283</v>
          </cell>
        </row>
        <row r="153">
          <cell r="A153" t="str">
            <v>1.6.42</v>
          </cell>
          <cell r="B153" t="str">
            <v>1.6.42</v>
          </cell>
          <cell r="C153" t="str">
            <v>ГАЗель NEXT Фермер А22R32 (бортовой со сдвоенной кабиной)</v>
          </cell>
        </row>
        <row r="154">
          <cell r="A154" t="str">
            <v>1.6.43</v>
          </cell>
          <cell r="B154" t="str">
            <v>1.6.43</v>
          </cell>
          <cell r="C154" t="str">
            <v>Камаз 43118 седельный тягач с КМУ</v>
          </cell>
        </row>
        <row r="155">
          <cell r="A155" t="str">
            <v>1.6.44</v>
          </cell>
          <cell r="B155" t="str">
            <v>1.6.44</v>
          </cell>
          <cell r="C155" t="str">
            <v>Мусоровоз МК-4554-08</v>
          </cell>
        </row>
        <row r="156">
          <cell r="A156" t="str">
            <v>1.6.45</v>
          </cell>
          <cell r="B156" t="str">
            <v>1.6.45</v>
          </cell>
          <cell r="C156" t="str">
            <v>Здание Производственное</v>
          </cell>
        </row>
        <row r="157">
          <cell r="A157" t="str">
            <v>1.6.46</v>
          </cell>
          <cell r="B157" t="str">
            <v>1.6.46</v>
          </cell>
          <cell r="C157" t="str">
            <v>ПИР Автостоянка по ул.Аграрная,1</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row>
        <row r="658">
          <cell r="A658">
            <v>0</v>
          </cell>
        </row>
        <row r="659">
          <cell r="A659">
            <v>0</v>
          </cell>
        </row>
        <row r="660">
          <cell r="A660">
            <v>0</v>
          </cell>
        </row>
      </sheetData>
      <sheetData sheetId="33">
        <row r="22">
          <cell r="D22" t="str">
            <v>№
 п/п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zoomScaleSheetLayoutView="100" workbookViewId="0">
      <selection activeCell="C43" sqref="C4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583</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584</v>
      </c>
      <c r="B12" s="338"/>
      <c r="C12" s="198" t="s">
        <v>585</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Мусоровоз МК-4554-08</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31.5">
      <c r="A23" s="24" t="s">
        <v>64</v>
      </c>
      <c r="B23" s="328" t="s">
        <v>65</v>
      </c>
      <c r="C23" s="197" t="str">
        <f>VLOOKUP(C12,'[6]14'!$A$28:$S$800,14,FALSE)</f>
        <v>Для вывоза мусора с террирорий производственный зданий и помещений ООО "СГЭС" г.Сургут</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0</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f>VLOOKUP(C12,'[6]2'!$A$15:$CR$800,13,FALSE)</f>
        <v>8.3136815899999998</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8.3136815899999998</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E29" sqref="E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9" t="str">
        <f>'1. паспорт местоположение'!A5:C5</f>
        <v>Год раскрытия информации: 2019</v>
      </c>
      <c r="B4" s="350"/>
      <c r="C4" s="350"/>
      <c r="D4" s="350"/>
      <c r="E4" s="350"/>
      <c r="F4" s="350"/>
      <c r="G4" s="350"/>
      <c r="H4" s="350"/>
      <c r="I4" s="350"/>
      <c r="J4" s="350"/>
      <c r="K4" s="350"/>
      <c r="L4" s="350"/>
      <c r="M4" s="350"/>
      <c r="N4" s="350"/>
      <c r="O4" s="350"/>
      <c r="P4" s="350"/>
      <c r="Q4" s="350"/>
      <c r="R4" s="350"/>
      <c r="S4" s="350"/>
    </row>
    <row r="5" spans="1:28" s="11" customFormat="1" ht="15.75">
      <c r="A5" s="16"/>
    </row>
    <row r="6" spans="1:28" s="11" customFormat="1" ht="18.75">
      <c r="A6" s="345" t="s">
        <v>11</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c r="A9" s="341" t="s">
        <v>10</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20.25">
      <c r="A11" s="347" t="str">
        <f>'1. паспорт местоположение'!A12:B12</f>
        <v>E_</v>
      </c>
      <c r="B11" s="347"/>
      <c r="C11" s="347"/>
      <c r="D11" s="347"/>
      <c r="E11" s="347"/>
      <c r="F11" s="347"/>
      <c r="G11" s="347"/>
      <c r="H11" s="347"/>
      <c r="I11" s="348" t="str">
        <f>'1. паспорт местоположение'!C12</f>
        <v>1.6.44</v>
      </c>
      <c r="J11" s="348"/>
      <c r="K11" s="348"/>
      <c r="L11" s="348"/>
      <c r="M11" s="348"/>
      <c r="N11" s="348"/>
      <c r="O11" s="348"/>
      <c r="P11" s="348"/>
      <c r="Q11" s="348"/>
      <c r="R11" s="348"/>
      <c r="S11" s="348"/>
      <c r="T11" s="12"/>
      <c r="U11" s="12"/>
      <c r="V11" s="12"/>
      <c r="W11" s="12"/>
      <c r="X11" s="12"/>
      <c r="Y11" s="12"/>
      <c r="Z11" s="12"/>
      <c r="AA11" s="12"/>
      <c r="AB11" s="12"/>
    </row>
    <row r="12" spans="1:28" s="11" customFormat="1" ht="18.75">
      <c r="A12" s="341" t="s">
        <v>9</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c r="A13" s="346"/>
      <c r="B13" s="346"/>
      <c r="C13" s="346"/>
      <c r="D13" s="346"/>
      <c r="E13" s="346"/>
      <c r="F13" s="346"/>
      <c r="G13" s="346"/>
      <c r="H13" s="346"/>
      <c r="I13" s="346"/>
      <c r="J13" s="346"/>
      <c r="K13" s="346"/>
      <c r="L13" s="346"/>
      <c r="M13" s="346"/>
      <c r="N13" s="346"/>
      <c r="O13" s="346"/>
      <c r="P13" s="346"/>
      <c r="Q13" s="346"/>
      <c r="R13" s="346"/>
      <c r="S13" s="346"/>
      <c r="T13" s="9"/>
      <c r="U13" s="9"/>
      <c r="V13" s="9"/>
      <c r="W13" s="9"/>
      <c r="X13" s="9"/>
      <c r="Y13" s="9"/>
      <c r="Z13" s="9"/>
      <c r="AA13" s="9"/>
      <c r="AB13" s="9"/>
    </row>
    <row r="14" spans="1:28" s="2" customFormat="1" ht="36" customHeight="1">
      <c r="A14" s="340" t="str">
        <f>'1. паспорт местоположение'!A15:C15</f>
        <v>Мусоровоз МК-4554-08</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41" t="s">
        <v>7</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c r="A17" s="343" t="s">
        <v>498</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c r="A19" s="352" t="s">
        <v>6</v>
      </c>
      <c r="B19" s="352" t="s">
        <v>104</v>
      </c>
      <c r="C19" s="353" t="s">
        <v>386</v>
      </c>
      <c r="D19" s="352" t="s">
        <v>385</v>
      </c>
      <c r="E19" s="352" t="s">
        <v>103</v>
      </c>
      <c r="F19" s="352" t="s">
        <v>102</v>
      </c>
      <c r="G19" s="352" t="s">
        <v>381</v>
      </c>
      <c r="H19" s="352" t="s">
        <v>101</v>
      </c>
      <c r="I19" s="352" t="s">
        <v>100</v>
      </c>
      <c r="J19" s="352" t="s">
        <v>99</v>
      </c>
      <c r="K19" s="352" t="s">
        <v>98</v>
      </c>
      <c r="L19" s="352" t="s">
        <v>97</v>
      </c>
      <c r="M19" s="352" t="s">
        <v>96</v>
      </c>
      <c r="N19" s="352" t="s">
        <v>95</v>
      </c>
      <c r="O19" s="352" t="s">
        <v>94</v>
      </c>
      <c r="P19" s="352" t="s">
        <v>93</v>
      </c>
      <c r="Q19" s="352" t="s">
        <v>384</v>
      </c>
      <c r="R19" s="352"/>
      <c r="S19" s="355" t="s">
        <v>491</v>
      </c>
      <c r="T19" s="3"/>
      <c r="U19" s="3"/>
      <c r="V19" s="3"/>
      <c r="W19" s="3"/>
      <c r="X19" s="3"/>
      <c r="Y19" s="3"/>
    </row>
    <row r="20" spans="1:28" s="2" customFormat="1" ht="180.75" customHeight="1">
      <c r="A20" s="352"/>
      <c r="B20" s="352"/>
      <c r="C20" s="354"/>
      <c r="D20" s="352"/>
      <c r="E20" s="352"/>
      <c r="F20" s="352"/>
      <c r="G20" s="352"/>
      <c r="H20" s="352"/>
      <c r="I20" s="352"/>
      <c r="J20" s="352"/>
      <c r="K20" s="352"/>
      <c r="L20" s="352"/>
      <c r="M20" s="352"/>
      <c r="N20" s="352"/>
      <c r="O20" s="352"/>
      <c r="P20" s="352"/>
      <c r="Q20" s="38" t="s">
        <v>382</v>
      </c>
      <c r="R20" s="39" t="s">
        <v>383</v>
      </c>
      <c r="S20" s="355"/>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f>VLOOKUP(I11,'[6]2. паспорт  ТП'!$A$19:$V$800,5,FALSE)</f>
        <v>0</v>
      </c>
      <c r="C23" s="322">
        <f>VLOOKUP(I11,'[6]2. паспорт  ТП'!$A$19:$V$800,6,FALSE)</f>
        <v>0</v>
      </c>
      <c r="D23" s="322">
        <f>VLOOKUP($I$11,'[6]2. паспорт  ТП'!$A$19:$V$800,7,FALSE)</f>
        <v>0</v>
      </c>
      <c r="E23" s="322">
        <f>VLOOKUP($I$11,'[6]2. паспорт  ТП'!$A$19:$V$800,8,FALSE)</f>
        <v>0</v>
      </c>
      <c r="F23" s="322">
        <f>VLOOKUP($I$11,'[6]2. паспорт  ТП'!$A$19:$V$800,9,FALSE)</f>
        <v>0</v>
      </c>
      <c r="G23" s="322">
        <f>VLOOKUP($I$11,'[6]2. паспорт  ТП'!$A$19:$V$800,10,FALSE)</f>
        <v>0</v>
      </c>
      <c r="H23" s="322">
        <f>VLOOKUP($I$11,'[6]2. паспорт  ТП'!$A$19:$V$800,11,FALSE)</f>
        <v>0</v>
      </c>
      <c r="I23" s="322">
        <f>VLOOKUP($I$11,'[6]2. паспорт  ТП'!$A$19:$V$800,12,FALSE)</f>
        <v>0</v>
      </c>
      <c r="J23" s="322">
        <f>VLOOKUP($I$11,'[6]2. паспорт  ТП'!$A$19:$V$800,13,FALSE)</f>
        <v>0</v>
      </c>
      <c r="K23" s="327">
        <f>VLOOKUP($I$11,'[6]2. паспорт  ТП'!$A$19:$V$800,14,FALSE)</f>
        <v>0</v>
      </c>
      <c r="L23" s="327">
        <f>VLOOKUP($I$11,'[6]2. паспорт  ТП'!$A$19:$V$800,15,FALSE)</f>
        <v>0</v>
      </c>
      <c r="M23" s="327">
        <f>VLOOKUP($I$11,'[6]2. паспорт  ТП'!$A$19:$V$800,16,FALSE)</f>
        <v>0</v>
      </c>
      <c r="N23" s="327">
        <f>VLOOKUP($I$11,'[6]2. паспорт  ТП'!$A$19:$V$800,17,FALSE)</f>
        <v>0</v>
      </c>
      <c r="O23" s="322">
        <f>VLOOKUP($I$11,'[6]2. паспорт  ТП'!$A$19:$V$800,18,FALSE)</f>
        <v>0</v>
      </c>
      <c r="P23" s="322">
        <f>VLOOKUP($I$11,'[6]2. паспорт  ТП'!$A$19:$V$800,19,FALSE)</f>
        <v>0</v>
      </c>
      <c r="Q23" s="322">
        <f>VLOOKUP($I$11,'[6]2. паспорт  ТП'!$A$19:$V$800,20,FALSE)</f>
        <v>0</v>
      </c>
      <c r="R23" s="322">
        <f>VLOOKUP($I$11,'[6]2. паспорт  ТП'!$A$19:$V$800,21,FALSE)</f>
        <v>0</v>
      </c>
      <c r="S23" s="323">
        <f>VLOOKUP($I$11,'[6]2. паспорт  ТП'!$A$19:$V$800,22,FALSE)</f>
        <v>0</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22" zoomScale="60" zoomScaleNormal="60" workbookViewId="0">
      <selection activeCell="M33" sqref="M33:M34"/>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50" t="str">
        <f>'1. паспорт местоположение'!A5:C5</f>
        <v>Год раскрытия информации: 2019</v>
      </c>
      <c r="B6" s="350"/>
      <c r="C6" s="350"/>
      <c r="D6" s="350"/>
      <c r="E6" s="350"/>
      <c r="F6" s="350"/>
      <c r="G6" s="350"/>
      <c r="H6" s="350"/>
      <c r="I6" s="350"/>
      <c r="J6" s="350"/>
      <c r="K6" s="350"/>
      <c r="L6" s="350"/>
      <c r="M6" s="350"/>
      <c r="N6" s="350"/>
      <c r="O6" s="350"/>
      <c r="P6" s="350"/>
      <c r="Q6" s="350"/>
      <c r="R6" s="350"/>
      <c r="S6" s="350"/>
      <c r="T6" s="350"/>
    </row>
    <row r="7" spans="1:20" s="11" customFormat="1">
      <c r="A7" s="16"/>
      <c r="H7" s="15"/>
    </row>
    <row r="8" spans="1:20" s="11" customFormat="1" ht="18.75">
      <c r="A8" s="345" t="s">
        <v>11</v>
      </c>
      <c r="B8" s="345"/>
      <c r="C8" s="345"/>
      <c r="D8" s="345"/>
      <c r="E8" s="345"/>
      <c r="F8" s="345"/>
      <c r="G8" s="345"/>
      <c r="H8" s="345"/>
      <c r="I8" s="345"/>
      <c r="J8" s="345"/>
      <c r="K8" s="345"/>
      <c r="L8" s="345"/>
      <c r="M8" s="345"/>
      <c r="N8" s="345"/>
      <c r="O8" s="345"/>
      <c r="P8" s="345"/>
      <c r="Q8" s="345"/>
      <c r="R8" s="345"/>
      <c r="S8" s="345"/>
      <c r="T8" s="345"/>
    </row>
    <row r="9" spans="1:20" s="11" customFormat="1" ht="18.75">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41" t="s">
        <v>10</v>
      </c>
      <c r="B11" s="341"/>
      <c r="C11" s="341"/>
      <c r="D11" s="341"/>
      <c r="E11" s="341"/>
      <c r="F11" s="341"/>
      <c r="G11" s="341"/>
      <c r="H11" s="341"/>
      <c r="I11" s="341"/>
      <c r="J11" s="341"/>
      <c r="K11" s="341"/>
      <c r="L11" s="341"/>
      <c r="M11" s="341"/>
      <c r="N11" s="341"/>
      <c r="O11" s="341"/>
      <c r="P11" s="341"/>
      <c r="Q11" s="341"/>
      <c r="R11" s="341"/>
      <c r="S11" s="341"/>
      <c r="T11" s="341"/>
    </row>
    <row r="12" spans="1:20" s="11" customFormat="1" ht="18.75">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c r="A13" s="360" t="str">
        <f>'1. паспорт местоположение'!A12:B12</f>
        <v>E_</v>
      </c>
      <c r="B13" s="361"/>
      <c r="C13" s="361"/>
      <c r="D13" s="361"/>
      <c r="E13" s="361"/>
      <c r="F13" s="361"/>
      <c r="G13" s="361"/>
      <c r="H13" s="361"/>
      <c r="I13" s="361"/>
      <c r="J13" s="361"/>
      <c r="K13" s="361"/>
      <c r="L13" s="361"/>
      <c r="M13" s="362" t="str">
        <f>'1. паспорт местоположение'!C12</f>
        <v>1.6.44</v>
      </c>
      <c r="N13" s="363"/>
      <c r="O13" s="363"/>
      <c r="P13" s="363"/>
      <c r="Q13" s="363"/>
      <c r="R13" s="363"/>
      <c r="S13" s="363"/>
      <c r="T13" s="363"/>
    </row>
    <row r="14" spans="1:20" s="11" customFormat="1" ht="18.75" customHeight="1">
      <c r="A14" s="341" t="s">
        <v>9</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c r="A15" s="346"/>
      <c r="B15" s="346"/>
      <c r="C15" s="346"/>
      <c r="D15" s="346"/>
      <c r="E15" s="346"/>
      <c r="F15" s="346"/>
      <c r="G15" s="346"/>
      <c r="H15" s="346"/>
      <c r="I15" s="346"/>
      <c r="J15" s="346"/>
      <c r="K15" s="346"/>
      <c r="L15" s="346"/>
      <c r="M15" s="346"/>
      <c r="N15" s="346"/>
      <c r="O15" s="346"/>
      <c r="P15" s="346"/>
      <c r="Q15" s="346"/>
      <c r="R15" s="346"/>
      <c r="S15" s="346"/>
      <c r="T15" s="346"/>
    </row>
    <row r="16" spans="1:20" s="2" customFormat="1" ht="36" customHeight="1">
      <c r="A16" s="340" t="str">
        <f>'1. паспорт местоположение'!A15:C15</f>
        <v>Мусоровоз МК-4554-08</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41" t="s">
        <v>7</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c r="A19" s="351" t="s">
        <v>503</v>
      </c>
      <c r="B19" s="351"/>
      <c r="C19" s="351"/>
      <c r="D19" s="351"/>
      <c r="E19" s="351"/>
      <c r="F19" s="351"/>
      <c r="G19" s="351"/>
      <c r="H19" s="351"/>
      <c r="I19" s="351"/>
      <c r="J19" s="351"/>
      <c r="K19" s="351"/>
      <c r="L19" s="351"/>
      <c r="M19" s="351"/>
      <c r="N19" s="351"/>
      <c r="O19" s="351"/>
      <c r="P19" s="351"/>
      <c r="Q19" s="351"/>
      <c r="R19" s="351"/>
      <c r="S19" s="351"/>
      <c r="T19" s="351"/>
    </row>
    <row r="20" spans="1:113" s="54" customFormat="1" ht="21" customHeight="1">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c r="A21" s="372" t="s">
        <v>6</v>
      </c>
      <c r="B21" s="365" t="s">
        <v>232</v>
      </c>
      <c r="C21" s="366"/>
      <c r="D21" s="369" t="s">
        <v>126</v>
      </c>
      <c r="E21" s="365" t="s">
        <v>531</v>
      </c>
      <c r="F21" s="366"/>
      <c r="G21" s="365" t="s">
        <v>283</v>
      </c>
      <c r="H21" s="366"/>
      <c r="I21" s="365" t="s">
        <v>125</v>
      </c>
      <c r="J21" s="366"/>
      <c r="K21" s="369" t="s">
        <v>124</v>
      </c>
      <c r="L21" s="365" t="s">
        <v>123</v>
      </c>
      <c r="M21" s="366"/>
      <c r="N21" s="365" t="s">
        <v>528</v>
      </c>
      <c r="O21" s="366"/>
      <c r="P21" s="369" t="s">
        <v>122</v>
      </c>
      <c r="Q21" s="356" t="s">
        <v>121</v>
      </c>
      <c r="R21" s="357"/>
      <c r="S21" s="358" t="s">
        <v>120</v>
      </c>
      <c r="T21" s="358"/>
    </row>
    <row r="22" spans="1:113" ht="204.75" customHeight="1">
      <c r="A22" s="373"/>
      <c r="B22" s="367"/>
      <c r="C22" s="368"/>
      <c r="D22" s="371"/>
      <c r="E22" s="367"/>
      <c r="F22" s="368"/>
      <c r="G22" s="367"/>
      <c r="H22" s="368"/>
      <c r="I22" s="367"/>
      <c r="J22" s="368"/>
      <c r="K22" s="370"/>
      <c r="L22" s="367"/>
      <c r="M22" s="368"/>
      <c r="N22" s="367"/>
      <c r="O22" s="368"/>
      <c r="P22" s="370"/>
      <c r="Q22" s="110" t="s">
        <v>119</v>
      </c>
      <c r="R22" s="110" t="s">
        <v>502</v>
      </c>
      <c r="S22" s="110" t="s">
        <v>118</v>
      </c>
      <c r="T22" s="110" t="s">
        <v>117</v>
      </c>
    </row>
    <row r="23" spans="1:113" ht="51.75" customHeight="1">
      <c r="A23" s="374"/>
      <c r="B23" s="163" t="s">
        <v>115</v>
      </c>
      <c r="C23" s="163" t="s">
        <v>116</v>
      </c>
      <c r="D23" s="370"/>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f>VLOOKUP($M$13,'[6]3.1. паспорт Техсостояние ПС'!$A$21:$W$800,7,FALSE)</f>
        <v>0</v>
      </c>
      <c r="E25" s="209">
        <f>VLOOKUP($M$13,'[6]3.1. паспорт Техсостояние ПС'!$A$21:$W$800,8,FALSE)</f>
        <v>0</v>
      </c>
      <c r="F25" s="209">
        <f>VLOOKUP($M$13,'[6]3.1. паспорт Техсостояние ПС'!$A$21:$W$800,9,FALSE)</f>
        <v>0</v>
      </c>
      <c r="G25" s="209">
        <f>VLOOKUP($M$13,'[6]3.1. паспорт Техсостояние ПС'!$A$21:$W$800,10,FALSE)</f>
        <v>0</v>
      </c>
      <c r="H25" s="209">
        <f>VLOOKUP($M$13,'[6]3.1. паспорт Техсостояние ПС'!$A$21:$W$800,11,FALSE)</f>
        <v>0</v>
      </c>
      <c r="I25" s="209">
        <f>VLOOKUP($M$13,'[6]3.1. паспорт Техсостояние ПС'!$A$21:$W$800,12,FALSE)</f>
        <v>0</v>
      </c>
      <c r="J25" s="209">
        <f>VLOOKUP($M$13,'[6]3.1. паспорт Техсостояние ПС'!$A$21:$W$800,13,FALSE)</f>
        <v>0</v>
      </c>
      <c r="K25" s="209">
        <f>VLOOKUP($M$13,'[6]3.1. паспорт Техсостояние ПС'!$A$21:$W$800,14,FALSE)</f>
        <v>0</v>
      </c>
      <c r="L25" s="209">
        <f>VLOOKUP($M$13,'[6]3.1. паспорт Техсостояние ПС'!$A$21:$W$800,15,FALSE)</f>
        <v>0</v>
      </c>
      <c r="M25" s="209">
        <f>VLOOKUP($M$13,'[6]3.1. паспорт Техсостояние ПС'!$A$21:$W$800,16,FALSE)</f>
        <v>0</v>
      </c>
      <c r="N25" s="209">
        <f>VLOOKUP($M$13,'[6]3.1. паспорт Техсостояние ПС'!$A$21:$W$800,17,FALSE)</f>
        <v>0</v>
      </c>
      <c r="O25" s="209">
        <f>VLOOKUP($M$13,'[6]3.1. паспорт Техсостояние ПС'!$A$21:$W$800,18,FALSE)</f>
        <v>0</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4" t="s">
        <v>534</v>
      </c>
      <c r="C27" s="364"/>
      <c r="D27" s="364"/>
      <c r="E27" s="364"/>
      <c r="F27" s="364"/>
      <c r="G27" s="364"/>
      <c r="H27" s="364"/>
      <c r="I27" s="364"/>
      <c r="J27" s="364"/>
      <c r="K27" s="364"/>
      <c r="L27" s="364"/>
      <c r="M27" s="364"/>
      <c r="N27" s="364"/>
      <c r="O27" s="364"/>
      <c r="P27" s="364"/>
      <c r="Q27" s="364"/>
      <c r="R27" s="364"/>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Y27" sqref="Y27"/>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9" t="str">
        <f>'1. паспорт местоположение'!A5:C5</f>
        <v>Год раскрытия информации: 2019</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75" t="str">
        <f>'1. паспорт местоположение'!A9</f>
        <v>Общество с ограниченной ответственностью "Сургутские городские электрические 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76" t="str">
        <f>'1. паспорт местоположение'!A12:B12</f>
        <v>E_</v>
      </c>
      <c r="B12" s="377"/>
      <c r="C12" s="377"/>
      <c r="D12" s="377"/>
      <c r="E12" s="377"/>
      <c r="F12" s="377"/>
      <c r="G12" s="377"/>
      <c r="H12" s="377"/>
      <c r="I12" s="377"/>
      <c r="J12" s="377"/>
      <c r="K12" s="377"/>
      <c r="L12" s="377"/>
      <c r="M12" s="377"/>
      <c r="N12" s="377"/>
      <c r="O12" s="377"/>
      <c r="P12" s="377"/>
      <c r="Q12" s="377"/>
      <c r="R12" s="378" t="str">
        <f>'1. паспорт местоположение'!C12</f>
        <v>1.6.44</v>
      </c>
      <c r="S12" s="379"/>
      <c r="T12" s="379"/>
      <c r="U12" s="379"/>
      <c r="V12" s="379"/>
      <c r="W12" s="379"/>
      <c r="X12" s="379"/>
      <c r="Y12" s="379"/>
      <c r="Z12" s="379"/>
      <c r="AA12" s="379"/>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0" t="str">
        <f>'1. паспорт местоположение'!A15:C15</f>
        <v>Мусоровоз МК-4554-08</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83"/>
      <c r="F18" s="383"/>
      <c r="G18" s="383"/>
      <c r="H18" s="383"/>
      <c r="I18" s="383"/>
      <c r="J18" s="383"/>
      <c r="K18" s="383"/>
      <c r="L18" s="383"/>
      <c r="M18" s="383"/>
      <c r="N18" s="383"/>
      <c r="O18" s="383"/>
      <c r="P18" s="383"/>
      <c r="Q18" s="383"/>
      <c r="R18" s="383"/>
      <c r="S18" s="383"/>
      <c r="T18" s="383"/>
      <c r="U18" s="383"/>
      <c r="V18" s="383"/>
      <c r="W18" s="383"/>
      <c r="X18" s="383"/>
      <c r="Y18" s="383"/>
      <c r="Z18" s="189"/>
      <c r="AA18" s="189"/>
    </row>
    <row r="19" spans="1:27" ht="25.5" customHeight="1">
      <c r="A19" s="383" t="s">
        <v>505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81" t="s">
        <v>6</v>
      </c>
      <c r="B21" s="384" t="s">
        <v>512</v>
      </c>
      <c r="C21" s="385"/>
      <c r="D21" s="384" t="s">
        <v>514</v>
      </c>
      <c r="E21" s="385"/>
      <c r="F21" s="356" t="s">
        <v>98</v>
      </c>
      <c r="G21" s="389"/>
      <c r="H21" s="389"/>
      <c r="I21" s="357"/>
      <c r="J21" s="381" t="s">
        <v>515</v>
      </c>
      <c r="K21" s="384" t="s">
        <v>516</v>
      </c>
      <c r="L21" s="385"/>
      <c r="M21" s="384" t="s">
        <v>517</v>
      </c>
      <c r="N21" s="385"/>
      <c r="O21" s="384" t="s">
        <v>504</v>
      </c>
      <c r="P21" s="385"/>
      <c r="Q21" s="384" t="s">
        <v>131</v>
      </c>
      <c r="R21" s="385"/>
      <c r="S21" s="381" t="s">
        <v>130</v>
      </c>
      <c r="T21" s="381" t="s">
        <v>518</v>
      </c>
      <c r="U21" s="381" t="s">
        <v>513</v>
      </c>
      <c r="V21" s="384" t="s">
        <v>129</v>
      </c>
      <c r="W21" s="385"/>
      <c r="X21" s="356" t="s">
        <v>121</v>
      </c>
      <c r="Y21" s="389"/>
      <c r="Z21" s="358" t="s">
        <v>120</v>
      </c>
      <c r="AA21" s="358"/>
    </row>
    <row r="22" spans="1:27" ht="216" customHeight="1">
      <c r="A22" s="388"/>
      <c r="B22" s="386"/>
      <c r="C22" s="387"/>
      <c r="D22" s="386"/>
      <c r="E22" s="387"/>
      <c r="F22" s="356" t="s">
        <v>128</v>
      </c>
      <c r="G22" s="357"/>
      <c r="H22" s="356" t="s">
        <v>127</v>
      </c>
      <c r="I22" s="357"/>
      <c r="J22" s="382"/>
      <c r="K22" s="386"/>
      <c r="L22" s="387"/>
      <c r="M22" s="386"/>
      <c r="N22" s="387"/>
      <c r="O22" s="386"/>
      <c r="P22" s="387"/>
      <c r="Q22" s="386"/>
      <c r="R22" s="387"/>
      <c r="S22" s="382"/>
      <c r="T22" s="382"/>
      <c r="U22" s="382"/>
      <c r="V22" s="386"/>
      <c r="W22" s="387"/>
      <c r="X22" s="110" t="s">
        <v>119</v>
      </c>
      <c r="Y22" s="110" t="s">
        <v>502</v>
      </c>
      <c r="Z22" s="110" t="s">
        <v>118</v>
      </c>
      <c r="AA22" s="110" t="s">
        <v>117</v>
      </c>
    </row>
    <row r="23" spans="1:27" ht="60" customHeight="1">
      <c r="A23" s="382"/>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f>VLOOKUP($R$12,'[6]3.2 паспорт Техсостояние ЛЭП'!$A$21:$AD$800,6,FALSE)</f>
        <v>0</v>
      </c>
      <c r="D25" s="326">
        <f>VLOOKUP($R$12,'[6]3.2 паспорт Техсостояние ЛЭП'!$A$21:$AD$800,7,FALSE)</f>
        <v>0</v>
      </c>
      <c r="E25" s="326">
        <f>VLOOKUP($R$12,'[6]3.2 паспорт Техсостояние ЛЭП'!$A$21:$AD$800,8,FALSE)</f>
        <v>0</v>
      </c>
      <c r="F25" s="326">
        <f>VLOOKUP($R$12,'[6]3.2 паспорт Техсостояние ЛЭП'!$A$21:$AD$800,9,FALSE)</f>
        <v>0</v>
      </c>
      <c r="G25" s="326">
        <f>VLOOKUP($R$12,'[6]3.2 паспорт Техсостояние ЛЭП'!$A$21:$AD$800,10,FALSE)</f>
        <v>0</v>
      </c>
      <c r="H25" s="326">
        <f>VLOOKUP($R$12,'[6]3.2 паспорт Техсостояние ЛЭП'!$A$21:$AD$800,11,FALSE)</f>
        <v>0</v>
      </c>
      <c r="I25" s="326">
        <f>VLOOKUP($R$12,'[6]3.2 паспорт Техсостояние ЛЭП'!$A$21:$AD$800,12,FALSE)</f>
        <v>0</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0</v>
      </c>
      <c r="M25" s="326">
        <f>VLOOKUP($R$12,'[6]3.2 паспорт Техсостояние ЛЭП'!$A$21:$AD$800,16,FALSE)</f>
        <v>0</v>
      </c>
      <c r="N25" s="326">
        <f>VLOOKUP($R$12,'[6]3.2 паспорт Техсостояние ЛЭП'!$A$21:$AD$800,17,FALSE)</f>
        <v>0</v>
      </c>
      <c r="O25" s="326">
        <f>VLOOKUP($R$12,'[6]3.2 паспорт Техсостояние ЛЭП'!$A$21:$AD$800,18,FALSE)</f>
        <v>0</v>
      </c>
      <c r="P25" s="326">
        <f>VLOOKUP($R$12,'[6]3.2 паспорт Техсостояние ЛЭП'!$A$21:$AD$800,19,FALSE)</f>
        <v>0</v>
      </c>
      <c r="Q25" s="326">
        <f>VLOOKUP($R$12,'[6]3.2 паспорт Техсостояние ЛЭП'!$A$21:$AD$800,20,FALSE)</f>
        <v>0</v>
      </c>
      <c r="R25" s="326">
        <f>VLOOKUP($R$12,'[6]3.2 паспорт Техсостояние ЛЭП'!$A$21:$AD$800,21,FALSE)</f>
        <v>0</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f>VLOOKUP($R$12,'[6]3.2 паспорт Техсостояние ЛЭП'!$A$21:$AD$800,26,FALSE)</f>
        <v>0</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5" zoomScaleNormal="65" workbookViewId="0">
      <selection activeCell="F27" sqref="F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9" t="str">
        <f>'1. паспорт местоположение'!A5:C5</f>
        <v>Год раскрытия информации: 2019</v>
      </c>
      <c r="B5" s="350"/>
      <c r="C5" s="3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5" t="s">
        <v>11</v>
      </c>
      <c r="B7" s="345"/>
      <c r="C7" s="345"/>
      <c r="D7" s="12"/>
      <c r="E7" s="12"/>
      <c r="F7" s="12"/>
      <c r="G7" s="12"/>
      <c r="H7" s="12"/>
      <c r="I7" s="12"/>
      <c r="J7" s="12"/>
      <c r="K7" s="12"/>
      <c r="L7" s="12"/>
      <c r="M7" s="12"/>
      <c r="N7" s="12"/>
      <c r="O7" s="12"/>
      <c r="P7" s="12"/>
      <c r="Q7" s="12"/>
      <c r="R7" s="12"/>
      <c r="S7" s="12"/>
      <c r="T7" s="12"/>
      <c r="U7" s="12"/>
    </row>
    <row r="8" spans="1:29" s="11" customFormat="1" ht="18.75">
      <c r="A8" s="345"/>
      <c r="B8" s="345"/>
      <c r="C8" s="345"/>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1" t="s">
        <v>10</v>
      </c>
      <c r="B10" s="341"/>
      <c r="C10" s="341"/>
      <c r="D10" s="5"/>
      <c r="E10" s="5"/>
      <c r="F10" s="5"/>
      <c r="G10" s="5"/>
      <c r="H10" s="12"/>
      <c r="I10" s="12"/>
      <c r="J10" s="12"/>
      <c r="K10" s="12"/>
      <c r="L10" s="12"/>
      <c r="M10" s="12"/>
      <c r="N10" s="12"/>
      <c r="O10" s="12"/>
      <c r="P10" s="12"/>
      <c r="Q10" s="12"/>
      <c r="R10" s="12"/>
      <c r="S10" s="12"/>
      <c r="T10" s="12"/>
      <c r="U10" s="12"/>
    </row>
    <row r="11" spans="1:29" s="11" customFormat="1" ht="18.75">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c r="A12" s="360" t="str">
        <f>'1. паспорт местоположение'!A12:B12</f>
        <v>E_</v>
      </c>
      <c r="B12" s="361"/>
      <c r="C12" s="205" t="str">
        <f>'1. паспорт местоположение'!C12</f>
        <v>1.6.44</v>
      </c>
      <c r="D12" s="7"/>
      <c r="E12" s="7"/>
      <c r="F12" s="7"/>
      <c r="G12" s="7"/>
      <c r="H12" s="12"/>
      <c r="I12" s="12"/>
      <c r="J12" s="12"/>
      <c r="K12" s="12"/>
      <c r="L12" s="12"/>
      <c r="M12" s="12"/>
      <c r="N12" s="12"/>
      <c r="O12" s="12"/>
      <c r="P12" s="12"/>
      <c r="Q12" s="12"/>
      <c r="R12" s="12"/>
      <c r="S12" s="12"/>
      <c r="T12" s="12"/>
      <c r="U12" s="12"/>
    </row>
    <row r="13" spans="1:29" s="11" customFormat="1" ht="18.75">
      <c r="A13" s="341" t="s">
        <v>9</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c r="A14" s="346"/>
      <c r="B14" s="346"/>
      <c r="C14" s="346"/>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Мусоровоз МК-4554-08</v>
      </c>
      <c r="B15" s="340"/>
      <c r="C15" s="340"/>
      <c r="D15" s="7"/>
      <c r="E15" s="7"/>
      <c r="F15" s="7"/>
      <c r="G15" s="7"/>
      <c r="H15" s="7"/>
      <c r="I15" s="7"/>
      <c r="J15" s="7"/>
      <c r="K15" s="7"/>
      <c r="L15" s="7"/>
      <c r="M15" s="7"/>
      <c r="N15" s="7"/>
      <c r="O15" s="7"/>
      <c r="P15" s="7"/>
      <c r="Q15" s="7"/>
      <c r="R15" s="7"/>
      <c r="S15" s="7"/>
      <c r="T15" s="7"/>
      <c r="U15" s="7"/>
    </row>
    <row r="16" spans="1:29" s="2" customFormat="1" ht="15" customHeight="1">
      <c r="A16" s="341" t="s">
        <v>7</v>
      </c>
      <c r="B16" s="341"/>
      <c r="C16" s="341"/>
      <c r="D16" s="5"/>
      <c r="E16" s="5"/>
      <c r="F16" s="5"/>
      <c r="G16" s="5"/>
      <c r="H16" s="5"/>
      <c r="I16" s="5"/>
      <c r="J16" s="5"/>
      <c r="K16" s="5"/>
      <c r="L16" s="5"/>
      <c r="M16" s="5"/>
      <c r="N16" s="5"/>
      <c r="O16" s="5"/>
      <c r="P16" s="5"/>
      <c r="Q16" s="5"/>
      <c r="R16" s="5"/>
      <c r="S16" s="5"/>
      <c r="T16" s="5"/>
      <c r="U16" s="5"/>
    </row>
    <row r="17" spans="1:21" s="2" customFormat="1" ht="15" customHeight="1">
      <c r="A17" s="342"/>
      <c r="B17" s="342"/>
      <c r="C17" s="342"/>
      <c r="D17" s="3"/>
      <c r="E17" s="3"/>
      <c r="F17" s="3"/>
      <c r="G17" s="3"/>
      <c r="H17" s="3"/>
      <c r="I17" s="3"/>
      <c r="J17" s="3"/>
      <c r="K17" s="3"/>
      <c r="L17" s="3"/>
      <c r="M17" s="3"/>
      <c r="N17" s="3"/>
      <c r="O17" s="3"/>
      <c r="P17" s="3"/>
      <c r="Q17" s="3"/>
      <c r="R17" s="3"/>
    </row>
    <row r="18" spans="1:21" s="2" customFormat="1" ht="27.75" customHeight="1">
      <c r="A18" s="343" t="s">
        <v>497</v>
      </c>
      <c r="B18" s="343"/>
      <c r="C18" s="34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Для вывоза мусора с террирорий производственный зданий и помещений ООО "СГЭС" г.Сургут</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f>'1. паспорт местоположение'!C40</f>
        <v>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Мусоровоз МК-4554-08</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8.3136815899999998</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Для вывоза мусора с террирорий производственный зданий и помещений ООО "СГЭС" г.Сургут</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2018</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f>VLOOKUP(C12,'[6]2'!$A$15:$CR$800,7,FALSE)</f>
        <v>2020</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С</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50" t="s">
        <v>377</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
        <v>8</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1" t="s">
        <v>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2"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9" t="str">
        <f>'1. паспорт местоположение'!A5:C5</f>
        <v>Год раскрытия информации: 2019</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tr">
        <f>'1. паспорт местоположение'!A9:C9</f>
        <v>Общество с ограниченной ответственностью "Сургутские городские электрические 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9" t="str">
        <f>'1. паспорт местоположение'!A12:B12</f>
        <v>E_</v>
      </c>
      <c r="B11" s="400"/>
      <c r="C11" s="400"/>
      <c r="D11" s="400"/>
      <c r="E11" s="400"/>
      <c r="F11" s="400"/>
      <c r="G11" s="400"/>
      <c r="H11" s="400"/>
      <c r="I11" s="400"/>
      <c r="J11" s="400"/>
      <c r="K11" s="400"/>
      <c r="L11" s="400"/>
      <c r="M11" s="400"/>
      <c r="N11" s="401" t="str">
        <f>'1. паспорт местоположение'!C12</f>
        <v>1.6.44</v>
      </c>
      <c r="O11" s="402"/>
      <c r="P11" s="402"/>
      <c r="Q11" s="402"/>
      <c r="R11" s="402"/>
      <c r="S11" s="402"/>
      <c r="T11" s="402"/>
      <c r="U11" s="402"/>
      <c r="V11" s="402"/>
      <c r="W11" s="402"/>
      <c r="X11" s="402"/>
      <c r="Y11" s="402"/>
      <c r="Z11" s="402"/>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3"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50" t="s">
        <v>377</v>
      </c>
      <c r="B5" s="350"/>
      <c r="C5" s="350"/>
      <c r="D5" s="350"/>
      <c r="E5" s="350"/>
      <c r="F5" s="350"/>
      <c r="G5" s="350"/>
      <c r="H5" s="350"/>
      <c r="I5" s="350"/>
      <c r="J5" s="350"/>
      <c r="K5" s="350"/>
      <c r="L5" s="350"/>
      <c r="M5" s="350"/>
      <c r="N5" s="350"/>
      <c r="O5" s="350"/>
      <c r="P5" s="166"/>
      <c r="Q5" s="166"/>
      <c r="R5" s="166"/>
      <c r="S5" s="166"/>
      <c r="T5" s="166"/>
      <c r="U5" s="166"/>
      <c r="V5" s="166"/>
      <c r="W5" s="166"/>
      <c r="X5" s="166"/>
      <c r="Y5" s="166"/>
      <c r="Z5" s="166"/>
      <c r="AA5" s="166"/>
      <c r="AB5" s="166"/>
    </row>
    <row r="6" spans="1:28" s="11" customFormat="1" ht="18.75">
      <c r="A6" s="16"/>
      <c r="B6" s="16"/>
      <c r="L6" s="14"/>
    </row>
    <row r="7" spans="1:28" s="11" customFormat="1" ht="18.75">
      <c r="A7" s="345" t="s">
        <v>11</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c r="A9" s="391" t="s">
        <v>8</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c r="A10" s="341" t="s">
        <v>10</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c r="A12" s="391" t="s">
        <v>8</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c r="A13" s="341" t="s">
        <v>9</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c r="A15" s="391" t="s">
        <v>8</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c r="A16" s="341" t="s">
        <v>7</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c r="A18" s="406" t="s">
        <v>506</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c r="A19" s="352" t="s">
        <v>6</v>
      </c>
      <c r="B19" s="352" t="s">
        <v>89</v>
      </c>
      <c r="C19" s="352" t="s">
        <v>88</v>
      </c>
      <c r="D19" s="352" t="s">
        <v>77</v>
      </c>
      <c r="E19" s="403" t="s">
        <v>87</v>
      </c>
      <c r="F19" s="404"/>
      <c r="G19" s="404"/>
      <c r="H19" s="404"/>
      <c r="I19" s="405"/>
      <c r="J19" s="352" t="s">
        <v>86</v>
      </c>
      <c r="K19" s="352"/>
      <c r="L19" s="352"/>
      <c r="M19" s="352"/>
      <c r="N19" s="352"/>
      <c r="O19" s="352"/>
      <c r="P19" s="3"/>
      <c r="Q19" s="3"/>
      <c r="R19" s="3"/>
      <c r="S19" s="3"/>
      <c r="T19" s="3"/>
      <c r="U19" s="3"/>
      <c r="V19" s="3"/>
      <c r="W19" s="3"/>
    </row>
    <row r="20" spans="1:26" s="2" customFormat="1" ht="51" customHeight="1">
      <c r="A20" s="352"/>
      <c r="B20" s="352"/>
      <c r="C20" s="352"/>
      <c r="D20" s="352"/>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41" customFormat="1" ht="18.75">
      <c r="A7" s="408"/>
      <c r="B7" s="408"/>
      <c r="C7" s="408"/>
      <c r="D7" s="408"/>
      <c r="E7" s="408"/>
      <c r="F7" s="408"/>
      <c r="G7" s="408"/>
      <c r="H7" s="408"/>
      <c r="I7" s="408"/>
      <c r="J7" s="408"/>
      <c r="K7" s="408"/>
      <c r="L7" s="408"/>
      <c r="M7" s="408"/>
      <c r="N7" s="408"/>
      <c r="O7" s="408"/>
      <c r="P7" s="408"/>
      <c r="Q7" s="408"/>
      <c r="R7" s="408"/>
      <c r="S7" s="408"/>
      <c r="T7" s="408"/>
      <c r="U7" s="408"/>
      <c r="V7" s="408"/>
      <c r="W7" s="408"/>
      <c r="X7" s="408"/>
      <c r="Y7" s="408"/>
    </row>
    <row r="8" spans="1:25" s="241" customFormat="1" ht="18.75">
      <c r="A8" s="422" t="str">
        <f>'1. паспорт местоположение'!A5:C5</f>
        <v>Год раскрытия информации: 2019</v>
      </c>
      <c r="B8" s="407"/>
      <c r="C8" s="407"/>
      <c r="D8" s="407"/>
      <c r="E8" s="407"/>
      <c r="F8" s="407"/>
      <c r="G8" s="407"/>
      <c r="H8" s="407"/>
      <c r="I8" s="407"/>
      <c r="J8" s="407"/>
      <c r="K8" s="407"/>
      <c r="L8" s="407"/>
      <c r="M8" s="407"/>
      <c r="N8" s="407"/>
      <c r="O8" s="407"/>
      <c r="P8" s="407"/>
      <c r="Q8" s="407"/>
      <c r="R8" s="407"/>
      <c r="S8" s="407"/>
      <c r="T8" s="407"/>
      <c r="U8" s="407"/>
      <c r="V8" s="407"/>
      <c r="W8" s="407"/>
      <c r="X8" s="407"/>
      <c r="Y8" s="407"/>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08" t="s">
        <v>11</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07" t="str">
        <f>'1. паспорт местоположение'!A9:C9</f>
        <v>Общество с ограниченной ответственностью "Сургутские городские электрические сети"</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row>
    <row r="13" spans="1:25" s="241" customFormat="1" ht="18.75">
      <c r="A13" s="408" t="s">
        <v>10</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09" t="str">
        <f>'1. паспорт местоположение'!A12:B12</f>
        <v>E_</v>
      </c>
      <c r="B15" s="410"/>
      <c r="C15" s="410"/>
      <c r="D15" s="410"/>
      <c r="E15" s="410"/>
      <c r="F15" s="410"/>
      <c r="G15" s="410"/>
      <c r="H15" s="410"/>
      <c r="I15" s="410"/>
      <c r="J15" s="410"/>
      <c r="K15" s="410"/>
      <c r="L15" s="419" t="str">
        <f>'1. паспорт местоположение'!C12</f>
        <v>1.6.44</v>
      </c>
      <c r="M15" s="420"/>
      <c r="N15" s="420"/>
      <c r="O15" s="420"/>
      <c r="P15" s="420"/>
      <c r="Q15" s="420"/>
      <c r="R15" s="420"/>
      <c r="S15" s="420"/>
      <c r="T15" s="420"/>
      <c r="U15" s="420"/>
      <c r="V15" s="420"/>
      <c r="W15" s="420"/>
      <c r="X15" s="420"/>
      <c r="Y15" s="420"/>
    </row>
    <row r="16" spans="1:25" s="241" customFormat="1" ht="18.7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21" t="str">
        <f>'1. паспорт местоположение'!A15:C15</f>
        <v>Мусоровоз МК-4554-08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25" s="241" customFormat="1" ht="18.75">
      <c r="A19" s="408" t="s">
        <v>7</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row>
    <row r="20" spans="1:25" ht="18.75">
      <c r="A20" s="242"/>
      <c r="Y20" s="243"/>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6928067.9916666672</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12" t="s">
        <v>348</v>
      </c>
      <c r="E31" s="412"/>
      <c r="F31" s="417">
        <f>SUM(B93:X93)</f>
        <v>11.134815888973717</v>
      </c>
      <c r="G31" s="418">
        <f>SUM(C93:Y93)</f>
        <v>11.134815888973717</v>
      </c>
      <c r="K31" s="256"/>
    </row>
    <row r="32" spans="1:25">
      <c r="A32" s="248" t="s">
        <v>344</v>
      </c>
      <c r="B32" s="257">
        <f>B28*0.417/100</f>
        <v>28890.043525249999</v>
      </c>
      <c r="C32" s="250"/>
      <c r="D32" s="412" t="s">
        <v>346</v>
      </c>
      <c r="E32" s="412"/>
      <c r="F32" s="417">
        <f>IF(SUM(B94:Y94)=0,"не окупается",SUM(B94:Y94))</f>
        <v>22.285292253042137</v>
      </c>
      <c r="G32" s="418"/>
      <c r="K32" s="256"/>
    </row>
    <row r="33" spans="1:11">
      <c r="A33" s="251" t="s">
        <v>561</v>
      </c>
      <c r="B33" s="258">
        <v>4</v>
      </c>
      <c r="C33" s="250"/>
      <c r="D33" s="412" t="s">
        <v>562</v>
      </c>
      <c r="E33" s="412"/>
      <c r="F33" s="413">
        <f>Y91</f>
        <v>184325.34683877407</v>
      </c>
      <c r="G33" s="414"/>
      <c r="K33" s="256"/>
    </row>
    <row r="34" spans="1:11" ht="16.5" thickBot="1">
      <c r="A34" s="251" t="s">
        <v>343</v>
      </c>
      <c r="B34" s="258">
        <v>1</v>
      </c>
      <c r="C34" s="250"/>
      <c r="D34" s="412" t="s">
        <v>563</v>
      </c>
      <c r="E34" s="412"/>
      <c r="F34" s="415" t="str">
        <f>IF(F33&gt;0,"да","нет")</f>
        <v>да</v>
      </c>
      <c r="G34" s="416"/>
      <c r="K34" s="256"/>
    </row>
    <row r="35" spans="1:11">
      <c r="A35" s="251" t="s">
        <v>322</v>
      </c>
      <c r="B35" s="257">
        <f>B28*0.0375/100</f>
        <v>2598.025496875</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0.21018389334213128</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893720.77092499996</v>
      </c>
      <c r="D53" s="278">
        <f>C53*(1+D51)</f>
        <v>931257.04330384999</v>
      </c>
      <c r="E53" s="278">
        <f t="shared" ref="E53:Y53" si="1">D53*(1+E51)</f>
        <v>970369.83912261168</v>
      </c>
      <c r="F53" s="278">
        <f t="shared" si="1"/>
        <v>1011125.3723657614</v>
      </c>
      <c r="G53" s="278">
        <f t="shared" si="1"/>
        <v>1053592.6380051235</v>
      </c>
      <c r="H53" s="278">
        <f t="shared" si="1"/>
        <v>1097843.5288013387</v>
      </c>
      <c r="I53" s="278">
        <f t="shared" si="1"/>
        <v>1143952.9570109951</v>
      </c>
      <c r="J53" s="278">
        <f t="shared" si="1"/>
        <v>1191998.9812054569</v>
      </c>
      <c r="K53" s="278">
        <f t="shared" si="1"/>
        <v>1242062.9384160861</v>
      </c>
      <c r="L53" s="278">
        <f t="shared" si="1"/>
        <v>1294229.5818295619</v>
      </c>
      <c r="M53" s="278">
        <f t="shared" si="1"/>
        <v>1348587.2242664036</v>
      </c>
      <c r="N53" s="278">
        <f t="shared" si="1"/>
        <v>1405227.8876855925</v>
      </c>
      <c r="O53" s="278">
        <f t="shared" si="1"/>
        <v>1464247.4589683875</v>
      </c>
      <c r="P53" s="278">
        <f t="shared" si="1"/>
        <v>1525745.8522450598</v>
      </c>
      <c r="Q53" s="278">
        <f t="shared" si="1"/>
        <v>1589827.1780393524</v>
      </c>
      <c r="R53" s="278">
        <f t="shared" si="1"/>
        <v>1656599.9195170053</v>
      </c>
      <c r="S53" s="278">
        <f t="shared" si="1"/>
        <v>1726177.1161367197</v>
      </c>
      <c r="T53" s="278">
        <f t="shared" si="1"/>
        <v>1798676.555014462</v>
      </c>
      <c r="U53" s="278">
        <f t="shared" si="1"/>
        <v>1874220.9703250695</v>
      </c>
      <c r="V53" s="278">
        <f t="shared" si="1"/>
        <v>1952938.2510787225</v>
      </c>
      <c r="W53" s="278">
        <f t="shared" si="1"/>
        <v>2034961.6576240289</v>
      </c>
      <c r="X53" s="278">
        <f t="shared" si="1"/>
        <v>2120430.0472442382</v>
      </c>
      <c r="Y53" s="278">
        <f t="shared" si="1"/>
        <v>2209488.1092284964</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1355522.0739884139</v>
      </c>
      <c r="C56" s="314">
        <f>B56+B57-B58</f>
        <v>1068603.8487090475</v>
      </c>
      <c r="D56" s="314">
        <f>C56+C57-C58</f>
        <v>357777.28323357517</v>
      </c>
      <c r="E56" s="314">
        <f t="shared" ref="E56:U56" si="2">D56+D57-D58</f>
        <v>164312.176222193</v>
      </c>
      <c r="F56" s="282">
        <f t="shared" si="2"/>
        <v>164312.176222193</v>
      </c>
      <c r="G56" s="282">
        <f>F56+F57-F58</f>
        <v>153358.03114071346</v>
      </c>
      <c r="H56" s="282">
        <f t="shared" si="2"/>
        <v>142403.88605923392</v>
      </c>
      <c r="I56" s="283">
        <f t="shared" si="2"/>
        <v>131449.74097775438</v>
      </c>
      <c r="J56" s="283">
        <f t="shared" si="2"/>
        <v>120495.59589627484</v>
      </c>
      <c r="K56" s="283">
        <f t="shared" si="2"/>
        <v>109541.4508147953</v>
      </c>
      <c r="L56" s="283">
        <f t="shared" si="2"/>
        <v>98587.305733315763</v>
      </c>
      <c r="M56" s="283">
        <f t="shared" si="2"/>
        <v>87633.160651836224</v>
      </c>
      <c r="N56" s="283">
        <f t="shared" si="2"/>
        <v>76679.015570356685</v>
      </c>
      <c r="O56" s="283">
        <f t="shared" si="2"/>
        <v>65724.870488877146</v>
      </c>
      <c r="P56" s="283">
        <f t="shared" si="2"/>
        <v>54770.725407397615</v>
      </c>
      <c r="Q56" s="283">
        <f t="shared" si="2"/>
        <v>43816.580325918083</v>
      </c>
      <c r="R56" s="284">
        <f t="shared" si="2"/>
        <v>32862.435244438551</v>
      </c>
      <c r="S56" s="284">
        <f t="shared" si="2"/>
        <v>21908.29016295902</v>
      </c>
      <c r="T56" s="284">
        <f t="shared" si="2"/>
        <v>10954.145081479486</v>
      </c>
      <c r="U56" s="284">
        <f t="shared" si="2"/>
        <v>-4.7293724492192268E-11</v>
      </c>
      <c r="V56" s="284"/>
      <c r="W56" s="284"/>
      <c r="X56" s="284"/>
      <c r="Y56" s="284"/>
    </row>
    <row r="57" spans="1:25">
      <c r="A57" s="281" t="s">
        <v>328</v>
      </c>
      <c r="B57" s="314">
        <f>(B28/3211479047)*46654169.4851375</f>
        <v>100646.22983908662</v>
      </c>
      <c r="C57" s="314">
        <f>(B28/3211479047)*29512102.5172828</f>
        <v>63665.94638310658</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387564.4551184529</v>
      </c>
      <c r="C58" s="314">
        <f>359013000*(B28/3211479047)</f>
        <v>774492.51185857889</v>
      </c>
      <c r="D58" s="314">
        <f>89680000*(B28/3211479047)</f>
        <v>193465.10701138218</v>
      </c>
      <c r="E58" s="314">
        <v>0</v>
      </c>
      <c r="F58" s="282">
        <f>$F$56/$B$43</f>
        <v>10954.145081479533</v>
      </c>
      <c r="G58" s="282">
        <f>$F$56/$B$43</f>
        <v>10954.145081479533</v>
      </c>
      <c r="H58" s="282">
        <f t="shared" ref="H58:P58" si="3">$F$56/$B$43</f>
        <v>10954.145081479533</v>
      </c>
      <c r="I58" s="282">
        <f t="shared" si="3"/>
        <v>10954.145081479533</v>
      </c>
      <c r="J58" s="282">
        <f t="shared" si="3"/>
        <v>10954.145081479533</v>
      </c>
      <c r="K58" s="282">
        <f t="shared" si="3"/>
        <v>10954.145081479533</v>
      </c>
      <c r="L58" s="282">
        <f t="shared" si="3"/>
        <v>10954.145081479533</v>
      </c>
      <c r="M58" s="282">
        <f t="shared" si="3"/>
        <v>10954.145081479533</v>
      </c>
      <c r="N58" s="282">
        <f t="shared" si="3"/>
        <v>10954.145081479533</v>
      </c>
      <c r="O58" s="282">
        <f t="shared" si="3"/>
        <v>10954.145081479533</v>
      </c>
      <c r="P58" s="282">
        <f t="shared" si="3"/>
        <v>10954.145081479533</v>
      </c>
      <c r="Q58" s="282">
        <f>$F$56/$B$43</f>
        <v>10954.145081479533</v>
      </c>
      <c r="R58" s="282">
        <f>$F$56/$B$43</f>
        <v>10954.145081479533</v>
      </c>
      <c r="S58" s="282">
        <f t="shared" ref="S58" si="4">$F$56/$B$43</f>
        <v>10954.145081479533</v>
      </c>
      <c r="T58" s="282">
        <f>$F$56/$B$43</f>
        <v>10954.145081479533</v>
      </c>
      <c r="U58" s="282">
        <f>$F$56/$B$43</f>
        <v>10954.145081479533</v>
      </c>
      <c r="V58" s="282"/>
      <c r="W58" s="282"/>
      <c r="X58" s="282"/>
      <c r="Y58" s="282"/>
    </row>
    <row r="59" spans="1:25" ht="16.5" thickBot="1">
      <c r="A59" s="276" t="s">
        <v>326</v>
      </c>
      <c r="B59" s="315">
        <f>AVERAGE(SUM(B56:B57),(SUM(B56:B57)-B58))*B45</f>
        <v>157798.25953353423</v>
      </c>
      <c r="C59" s="315">
        <f>AVERAGE(SUM(C56:C57),(SUM(C56:C57)-C58))*B45</f>
        <v>93127.942395358084</v>
      </c>
      <c r="D59" s="315">
        <f>AVERAGE(SUM(D56:D57),(SUM(D56:D57)-D58))*B45</f>
        <v>32630.591215985511</v>
      </c>
      <c r="E59" s="315">
        <f>AVERAGE(SUM(E56:E57),(SUM(E56:E57)-E58))*B45</f>
        <v>20539.022027774125</v>
      </c>
      <c r="F59" s="287">
        <f>AVERAGE(SUM(F56:F57),(SUM(F56:F57)-F58))*B45</f>
        <v>19854.387960181652</v>
      </c>
      <c r="G59" s="287">
        <f>AVERAGE(SUM(G56:G57),(SUM(G56:G57)-G58))*B45</f>
        <v>18485.119824996713</v>
      </c>
      <c r="H59" s="287">
        <f>AVERAGE(SUM(H56:H57),(SUM(H56:H57)-H58))*B45</f>
        <v>17115.851689811767</v>
      </c>
      <c r="I59" s="288">
        <f>AVERAGE(SUM(I56:I57),(SUM(I56:I57)-I58))*B45</f>
        <v>15746.583554626826</v>
      </c>
      <c r="J59" s="288">
        <f>AVERAGE(SUM(J56:J57),(SUM(J56:J57)-J58))*B45</f>
        <v>14377.315419441884</v>
      </c>
      <c r="K59" s="288">
        <f>AVERAGE(SUM(K56:K57),(SUM(K56:K57)-K58))*B45</f>
        <v>13008.047284256942</v>
      </c>
      <c r="L59" s="288">
        <f>AVERAGE(SUM(L56:L57),(SUM(L56:L57)-L58))*B45</f>
        <v>11638.779149071999</v>
      </c>
      <c r="M59" s="288">
        <f>AVERAGE(SUM(M56:M57),(SUM(M56:M57)-M58))*B45</f>
        <v>10269.511013887057</v>
      </c>
      <c r="N59" s="288">
        <f>AVERAGE(SUM(N56:N57),(SUM(N56:N57)-N58))*B45</f>
        <v>8900.2428787021145</v>
      </c>
      <c r="O59" s="288">
        <f>AVERAGE(SUM(O56:O57),(SUM(O56:O57)-O58))*B45</f>
        <v>7530.9747435171721</v>
      </c>
      <c r="P59" s="288">
        <f>AVERAGE(SUM(P56:P57),(SUM(P56:P57)-P58))*B45</f>
        <v>6161.7066083322316</v>
      </c>
      <c r="Q59" s="288">
        <f>AVERAGE(SUM(Q56:Q57),(SUM(Q56:Q57)-Q58))*B45</f>
        <v>4792.4384731472892</v>
      </c>
      <c r="R59" s="289">
        <f>AVERAGE(SUM(R56:R57),(SUM(R56:R57)-R58))*B45</f>
        <v>3423.1703379623482</v>
      </c>
      <c r="S59" s="289">
        <f>AVERAGE(SUM(S56:S57),(SUM(S56:S57)-S58))*B45</f>
        <v>2053.9022027774067</v>
      </c>
      <c r="T59" s="289">
        <f>AVERAGE(SUM(T56:T57),(SUM(T56:T57)-T58))*B45</f>
        <v>684.63406759246493</v>
      </c>
      <c r="U59" s="289">
        <f>AVERAGE(SUM(U56:U57),(SUM(U56:U57)-U58))*B45</f>
        <v>-684.63406759247675</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893720.77092499996</v>
      </c>
      <c r="D62" s="293">
        <f>D53*B31</f>
        <v>931257.04330384999</v>
      </c>
      <c r="E62" s="293">
        <f>E53*B31</f>
        <v>970369.83912261168</v>
      </c>
      <c r="F62" s="293">
        <f>F53*B31</f>
        <v>1011125.3723657614</v>
      </c>
      <c r="G62" s="293">
        <f>G53*B31</f>
        <v>1053592.6380051235</v>
      </c>
      <c r="H62" s="293">
        <f>H53*B31</f>
        <v>1097843.5288013387</v>
      </c>
      <c r="I62" s="293">
        <f>I53*B31</f>
        <v>1143952.9570109951</v>
      </c>
      <c r="J62" s="293">
        <f>J53*B31</f>
        <v>1191998.9812054569</v>
      </c>
      <c r="K62" s="293">
        <f>K53*B31</f>
        <v>1242062.9384160861</v>
      </c>
      <c r="L62" s="293">
        <f>L53*B31</f>
        <v>1294229.5818295619</v>
      </c>
      <c r="M62" s="293">
        <f>M53*B31</f>
        <v>1348587.2242664036</v>
      </c>
      <c r="N62" s="293">
        <f>N53*B31</f>
        <v>1405227.8876855925</v>
      </c>
      <c r="O62" s="293">
        <f>O53*B31</f>
        <v>1464247.4589683875</v>
      </c>
      <c r="P62" s="293">
        <f>P53*B31</f>
        <v>1525745.8522450598</v>
      </c>
      <c r="Q62" s="293">
        <f>Q53*B31</f>
        <v>1589827.1780393524</v>
      </c>
      <c r="R62" s="293">
        <f>R53*B31</f>
        <v>1656599.9195170053</v>
      </c>
      <c r="S62" s="293">
        <f>S53*B31</f>
        <v>1726177.1161367197</v>
      </c>
      <c r="T62" s="293">
        <f>T53*B31</f>
        <v>1798676.555014462</v>
      </c>
      <c r="U62" s="293">
        <f>U53*B31</f>
        <v>1874220.9703250695</v>
      </c>
      <c r="V62" s="293">
        <f>V53*B31</f>
        <v>1952938.2510787225</v>
      </c>
      <c r="W62" s="293">
        <f>W53*B31</f>
        <v>2034961.6576240289</v>
      </c>
      <c r="X62" s="293">
        <f>X53*B31</f>
        <v>2120430.0472442382</v>
      </c>
      <c r="Y62" s="293">
        <f>Y53*B31</f>
        <v>2209488.1092284964</v>
      </c>
    </row>
    <row r="63" spans="1:25">
      <c r="A63" s="281" t="s">
        <v>324</v>
      </c>
      <c r="B63" s="294"/>
      <c r="C63" s="294">
        <f>SUM(C64:C69)</f>
        <v>-184494.33592886638</v>
      </c>
      <c r="D63" s="294">
        <f t="shared" ref="D63:Y63" si="5">SUM(D64:D69)</f>
        <v>-183755.62091368783</v>
      </c>
      <c r="E63" s="294">
        <f t="shared" si="5"/>
        <v>-183077.33036536173</v>
      </c>
      <c r="F63" s="294">
        <f t="shared" si="5"/>
        <v>-182462.00211149597</v>
      </c>
      <c r="G63" s="294">
        <f t="shared" si="5"/>
        <v>-181912.28056845785</v>
      </c>
      <c r="H63" s="294">
        <f t="shared" si="5"/>
        <v>-181430.92121810216</v>
      </c>
      <c r="I63" s="294">
        <f t="shared" si="5"/>
        <v>-181020.7952725215</v>
      </c>
      <c r="J63" s="294">
        <f t="shared" si="5"/>
        <v>-180684.89453471641</v>
      </c>
      <c r="K63" s="294">
        <f t="shared" si="5"/>
        <v>-180426.33646341355</v>
      </c>
      <c r="L63" s="294">
        <f t="shared" si="5"/>
        <v>-180248.369450606</v>
      </c>
      <c r="M63" s="294">
        <f t="shared" si="5"/>
        <v>-180154.37832075049</v>
      </c>
      <c r="N63" s="294">
        <f t="shared" si="5"/>
        <v>-180147.89006093104</v>
      </c>
      <c r="O63" s="294">
        <f t="shared" si="5"/>
        <v>-180232.5797916892</v>
      </c>
      <c r="P63" s="294">
        <f t="shared" si="5"/>
        <v>-180412.27698862922</v>
      </c>
      <c r="Q63" s="294">
        <f t="shared" si="5"/>
        <v>-180690.97196533068</v>
      </c>
      <c r="R63" s="294">
        <f t="shared" si="5"/>
        <v>-181072.8226285436</v>
      </c>
      <c r="S63" s="294">
        <f t="shared" si="5"/>
        <v>-181562.16151710151</v>
      </c>
      <c r="T63" s="294">
        <f t="shared" si="5"/>
        <v>-182163.50313646882</v>
      </c>
      <c r="U63" s="294">
        <f t="shared" si="5"/>
        <v>-182881.55160133954</v>
      </c>
      <c r="V63" s="294">
        <f t="shared" si="5"/>
        <v>-183721.20859922486</v>
      </c>
      <c r="W63" s="294">
        <f t="shared" si="5"/>
        <v>-184687.58168851136</v>
      </c>
      <c r="X63" s="294">
        <f t="shared" si="5"/>
        <v>-185785.9929450379</v>
      </c>
      <c r="Y63" s="294">
        <f t="shared" si="5"/>
        <v>-187021.98797182855</v>
      </c>
    </row>
    <row r="64" spans="1:25">
      <c r="A64" s="295" t="s">
        <v>323</v>
      </c>
      <c r="B64" s="294"/>
      <c r="C64" s="294">
        <f>-IF(C50&lt;=B33,0,B32*(1+C52)*B31)</f>
        <v>-31427.976068856166</v>
      </c>
      <c r="D64" s="294">
        <f>-IF(D50&lt;=B33,0,B32*(1+D52)*B31)</f>
        <v>-32747.951063748125</v>
      </c>
      <c r="E64" s="294">
        <f>-IF(E50&lt;=B33,0,B32*(1+E52)*B31)</f>
        <v>-34123.36500842555</v>
      </c>
      <c r="F64" s="294">
        <f>-IF(F50&lt;=B33,0,B32*(1+F52)*B31)</f>
        <v>-35556.546338779415</v>
      </c>
      <c r="G64" s="294">
        <f>-IF(G50&lt;=B33,0,B32*(1+G52)*B31)</f>
        <v>-37049.921285008153</v>
      </c>
      <c r="H64" s="294">
        <f>-IF(H50&lt;=B33,0,B32*(1+H52)*B31)</f>
        <v>-38606.017978978496</v>
      </c>
      <c r="I64" s="294">
        <f>-IF(I50&lt;=B33,0,B32*(1+I52)*B31)</f>
        <v>-40227.470734095594</v>
      </c>
      <c r="J64" s="294">
        <f>-IF(J50&lt;=B33,0,B32*(1+J52)*B31)</f>
        <v>-41917.024504927613</v>
      </c>
      <c r="K64" s="294">
        <f>-IF(K50&lt;=B33,0,B32*(1+K52)*B31)</f>
        <v>-43677.539534134579</v>
      </c>
      <c r="L64" s="294">
        <f>-IF(L50&lt;=B33,0,B32*(1+L52)*B31)</f>
        <v>-45511.996194568237</v>
      </c>
      <c r="M64" s="294">
        <f>-IF(M50&lt;=B33,0,B32*(1+M52)*B31)</f>
        <v>-47423.5000347401</v>
      </c>
      <c r="N64" s="294">
        <f>-IF(N50&lt;=B33,0,B32*(1+N52)*B31)</f>
        <v>-49415.287036199188</v>
      </c>
      <c r="O64" s="294">
        <f>-IF(O50&lt;=B33,0,B32*(1+O52)*B31)</f>
        <v>-51490.729091719557</v>
      </c>
      <c r="P64" s="294">
        <f>-IF(P50&lt;=B33,0,B32*(1+P52)*B31)</f>
        <v>-53653.339713571782</v>
      </c>
      <c r="Q64" s="294">
        <f>-IF(Q50&lt;=B33,0,B32*(1+Q52)*B31)</f>
        <v>-55906.779981541797</v>
      </c>
      <c r="R64" s="294">
        <f>-IF(R50&lt;=B33,0,B32*(1+R52)*B31)</f>
        <v>-58254.864740766556</v>
      </c>
      <c r="S64" s="294">
        <f>-IF(S50&lt;=B33,0,B32*(1+S52)*B31)</f>
        <v>-60701.569059878762</v>
      </c>
      <c r="T64" s="294">
        <f>-IF(T50&lt;=B33,0,B32*(1+T52)*B31)</f>
        <v>-63251.03496039367</v>
      </c>
      <c r="U64" s="294">
        <f>-IF(U50&lt;=B33,0,B32*(1+U52)*B31)</f>
        <v>-65907.578428730209</v>
      </c>
      <c r="V64" s="294">
        <f>-IF(V50&lt;=B33,0,B32*(1+V52)*B31)</f>
        <v>-68675.696722736888</v>
      </c>
      <c r="W64" s="294">
        <f>-IF(W50&lt;=B33,0,B32*(1+W52)*B31)</f>
        <v>-71560.075985091826</v>
      </c>
      <c r="X64" s="294">
        <f>-IF(X50&lt;=B33,0,B32*(1+X52)*B31)</f>
        <v>-74565.599176465694</v>
      </c>
      <c r="Y64" s="294">
        <f>-IF(Y50&lt;=B33,0,B32*(1+Y52)*B31)</f>
        <v>-77697.354341877261</v>
      </c>
    </row>
    <row r="65" spans="1:25">
      <c r="A65" s="295" t="str">
        <f>A35</f>
        <v>Прочие расходы при эксплуатации объекта, руб. без НДС</v>
      </c>
      <c r="B65" s="294"/>
      <c r="C65" s="294">
        <f>-IF(C50&lt;=B36,0,B35*(1+C52)*B31)</f>
        <v>-2826.2568407244753</v>
      </c>
      <c r="D65" s="294">
        <f>-IF(D50&lt;=B36,0,B35*(1+D52)*B31)</f>
        <v>-2944.9596280349033</v>
      </c>
      <c r="E65" s="294">
        <f>-IF(E50&lt;=B36,0,B35*(1+E52)*B31)</f>
        <v>-3068.6479324123693</v>
      </c>
      <c r="F65" s="294">
        <f>-IF(F50&lt;=B36,0,B35*(1+F52)*B31)</f>
        <v>-3197.5311455736887</v>
      </c>
      <c r="G65" s="294">
        <f>-IF(G50&lt;=B36,0,B35*(1+G52)*B31)</f>
        <v>-3331.8274536877839</v>
      </c>
      <c r="H65" s="294">
        <f>-IF(H50&lt;=B36,0,B35*(1+H52)*B31)</f>
        <v>-3471.7642067426709</v>
      </c>
      <c r="I65" s="294">
        <f>-IF(I50&lt;=B36,0,B35*(1+I52)*B31)</f>
        <v>-3617.5783034258629</v>
      </c>
      <c r="J65" s="294">
        <f>-IF(J50&lt;=B36,0,B35*(1+J52)*B31)</f>
        <v>-3769.5165921697499</v>
      </c>
      <c r="K65" s="294">
        <f>-IF(K50&lt;=B36,0,B35*(1+K52)*B31)</f>
        <v>-3927.8362890408794</v>
      </c>
      <c r="L65" s="294">
        <f>-IF(L50&lt;=B36,0,B35*(1+L52)*B31)</f>
        <v>-4092.8054131805966</v>
      </c>
      <c r="M65" s="294">
        <f>-IF(M50&lt;=B36,0,B35*(1+M52)*B31)</f>
        <v>-4264.7032405341824</v>
      </c>
      <c r="N65" s="294">
        <f>-IF(N50&lt;=B36,0,B35*(1+N52)*B31)</f>
        <v>-4443.8207766366177</v>
      </c>
      <c r="O65" s="294">
        <f>-IF(O50&lt;=B36,0,B35*(1+O52)*B31)</f>
        <v>-4630.4612492553561</v>
      </c>
      <c r="P65" s="294">
        <f>-IF(P50&lt;=B36,0,B35*(1+P52)*B31)</f>
        <v>-4824.9406217240812</v>
      </c>
      <c r="Q65" s="294">
        <f>-IF(Q50&lt;=B36,0,B35*(1+Q52)*B31)</f>
        <v>-5027.5881278364932</v>
      </c>
      <c r="R65" s="294">
        <f>-IF(R50&lt;=B36,0,B35*(1+R52)*B31)</f>
        <v>-5238.7468292056255</v>
      </c>
      <c r="S65" s="294">
        <f>-IF(S50&lt;=B36,0,B35*(1+S52)*B31)</f>
        <v>-5458.7741960322628</v>
      </c>
      <c r="T65" s="294">
        <f>-IF(T50&lt;=B36,0,B35*(1+T52)*B31)</f>
        <v>-5688.0427122656183</v>
      </c>
      <c r="U65" s="294">
        <f>-IF(U50&lt;=B36,0,B35*(1+U52)*B31)</f>
        <v>-5926.9405061807747</v>
      </c>
      <c r="V65" s="294">
        <f>-IF(V50&lt;=B36,0,B35*(1+V52)*B31)</f>
        <v>-6175.8720074403673</v>
      </c>
      <c r="W65" s="294">
        <f>-IF(W50&lt;=B36,0,B35*(1+W52)*B31)</f>
        <v>-6435.258631752863</v>
      </c>
      <c r="X65" s="294">
        <f>-IF(X50&lt;=B36,0,B35*(1+X52)*B31)</f>
        <v>-6705.5394942864841</v>
      </c>
      <c r="Y65" s="294">
        <f>-IF(Y50&lt;=B36,0,B35*(1+Y52)*B31)</f>
        <v>-6987.1721530465165</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-150240.10301928574</v>
      </c>
      <c r="D69" s="294">
        <f>-((B28+B29)*B31+(B28+B29)*B31+SUM(B71:D71))/2*2.2%</f>
        <v>-148062.7102219048</v>
      </c>
      <c r="E69" s="294">
        <f>-((B28+B29)*B31+(B28+B29)*B31+SUM(B71:E71))/2*2.2%</f>
        <v>-145885.31742452382</v>
      </c>
      <c r="F69" s="294">
        <f>-((B28+B29)*B31+(B28+B29)*B31+SUM(B71:F71))/2*2.2%</f>
        <v>-143707.92462714287</v>
      </c>
      <c r="G69" s="294">
        <f>-((B28+B29)*B31+(B28+B29)*B31+SUM(B71:G71))/2*2.2%</f>
        <v>-141530.53182976192</v>
      </c>
      <c r="H69" s="294">
        <f>-((B28+B29)*B31+(B28+B29)*B31+SUM(B71:H71))/2*2.2%</f>
        <v>-139353.13903238098</v>
      </c>
      <c r="I69" s="294">
        <f>-((B28+B29)*B31+(B28+B29)*B31+SUM(B71:I71))/2*2.2%</f>
        <v>-137175.74623500003</v>
      </c>
      <c r="J69" s="294">
        <f>-((B28+B29)*B31+(B28+B29)*B31+SUM(B71:J71))/2*2.2%</f>
        <v>-134998.35343761905</v>
      </c>
      <c r="K69" s="294">
        <f>-((B28+B29)*B31+(B28+B29)*B31+SUM(B71:K71))/2*2.2%</f>
        <v>-132820.9606402381</v>
      </c>
      <c r="L69" s="294">
        <f>-((B28+B29)*B31+(B28+B29)*B31+SUM(B71:L71))/2*2.2%</f>
        <v>-130643.56784285717</v>
      </c>
      <c r="M69" s="294">
        <f>-((B28+B29)*B31+(B28+B29)*B31+SUM(B71:M71))/2*2.2%</f>
        <v>-128466.17504547619</v>
      </c>
      <c r="N69" s="294">
        <f>-((B28+B29)*B31+(B28+B29)*B31+SUM(B71:N71))/2*2.2%</f>
        <v>-126288.78224809525</v>
      </c>
      <c r="O69" s="294">
        <f>-((B28+B29)*B31+(B28+B29)*B31+SUM(B71:O71))/2*2.2%</f>
        <v>-124111.3894507143</v>
      </c>
      <c r="P69" s="294">
        <f>-((B28+B29)*B31+(B28+B29)*B31+SUM(B71:P71))/2*2.2%</f>
        <v>-121933.99665333335</v>
      </c>
      <c r="Q69" s="294">
        <f>-((B28+B29)*B31+(B28+B29)*B31+SUM(B71:Q71))/2*2.2%</f>
        <v>-119756.6038559524</v>
      </c>
      <c r="R69" s="294">
        <f>-((B28+B29)*B31+(B28+B29)*B31+SUM(B71:R71))/2*2.2%</f>
        <v>-117579.21105857143</v>
      </c>
      <c r="S69" s="294">
        <f>-((B28+B29)*B31+(B28+B29)*B31+SUM(B71:S71))/2*2.2%</f>
        <v>-115401.81826119048</v>
      </c>
      <c r="T69" s="294">
        <f>-((B28+B29)*B31+(B28+B29)*B31+SUM(B71:T71))/2*2.2%</f>
        <v>-113224.42546380953</v>
      </c>
      <c r="U69" s="294">
        <f>-((B28+B29)*B31+(B28+B29)*B31+SUM(B71:U71))/2*2.2%</f>
        <v>-111047.03266642857</v>
      </c>
      <c r="V69" s="294">
        <f>-((B28+B29)*B31+(B28+B29)*B31+SUM(B71:V71))/2*2.2%</f>
        <v>-108869.63986904762</v>
      </c>
      <c r="W69" s="294">
        <f>-((B28+B29)*B31+(B28+B29)*B31+SUM(B71:W71))/2*2.2%</f>
        <v>-106692.24707166667</v>
      </c>
      <c r="X69" s="294">
        <f>-((B28+B29)*B31+(B28+B29)*B31+SUM(B71:X71))/2*2.2%</f>
        <v>-104514.85427428572</v>
      </c>
      <c r="Y69" s="294">
        <f>-((B28+B29)*B31+(B28+B29)*B31+SUM(B71:Y71))/2*2.2%</f>
        <v>-102337.46147690478</v>
      </c>
    </row>
    <row r="70" spans="1:25">
      <c r="A70" s="296" t="s">
        <v>569</v>
      </c>
      <c r="B70" s="293"/>
      <c r="C70" s="293">
        <f>C62+C63</f>
        <v>709226.43499613355</v>
      </c>
      <c r="D70" s="293">
        <f t="shared" ref="D70:Y70" si="6">D62+D63</f>
        <v>747501.42239016213</v>
      </c>
      <c r="E70" s="293">
        <f t="shared" si="6"/>
        <v>787292.50875724992</v>
      </c>
      <c r="F70" s="293">
        <f t="shared" si="6"/>
        <v>828663.37025426549</v>
      </c>
      <c r="G70" s="293">
        <f t="shared" si="6"/>
        <v>871680.35743666557</v>
      </c>
      <c r="H70" s="293">
        <f t="shared" si="6"/>
        <v>916412.60758323665</v>
      </c>
      <c r="I70" s="293">
        <f t="shared" si="6"/>
        <v>962932.16173847369</v>
      </c>
      <c r="J70" s="293">
        <f t="shared" si="6"/>
        <v>1011314.0866707405</v>
      </c>
      <c r="K70" s="293">
        <f t="shared" si="6"/>
        <v>1061636.6019526725</v>
      </c>
      <c r="L70" s="293">
        <f t="shared" si="6"/>
        <v>1113981.2123789559</v>
      </c>
      <c r="M70" s="293">
        <f t="shared" si="6"/>
        <v>1168432.845945653</v>
      </c>
      <c r="N70" s="293">
        <f t="shared" si="6"/>
        <v>1225079.9976246615</v>
      </c>
      <c r="O70" s="293">
        <f t="shared" si="6"/>
        <v>1284014.8791766982</v>
      </c>
      <c r="P70" s="293">
        <f t="shared" si="6"/>
        <v>1345333.5752564305</v>
      </c>
      <c r="Q70" s="293">
        <f t="shared" si="6"/>
        <v>1409136.2060740218</v>
      </c>
      <c r="R70" s="293">
        <f t="shared" si="6"/>
        <v>1475527.0968884616</v>
      </c>
      <c r="S70" s="293">
        <f t="shared" si="6"/>
        <v>1544614.9546196181</v>
      </c>
      <c r="T70" s="293">
        <f t="shared" si="6"/>
        <v>1616513.0518779932</v>
      </c>
      <c r="U70" s="293">
        <f t="shared" si="6"/>
        <v>1691339.4187237299</v>
      </c>
      <c r="V70" s="293">
        <f t="shared" si="6"/>
        <v>1769217.0424794976</v>
      </c>
      <c r="W70" s="293">
        <f t="shared" si="6"/>
        <v>1850274.0759355174</v>
      </c>
      <c r="X70" s="293">
        <f t="shared" si="6"/>
        <v>1934644.0542992004</v>
      </c>
      <c r="Y70" s="293">
        <f t="shared" si="6"/>
        <v>2022466.1212566679</v>
      </c>
    </row>
    <row r="71" spans="1:25">
      <c r="A71" s="295" t="s">
        <v>317</v>
      </c>
      <c r="B71" s="294"/>
      <c r="C71" s="294">
        <f>IF(B28-ABS(SUM(B71:B71))&gt;0,-B28/B30,0)</f>
        <v>-197944.79976190478</v>
      </c>
      <c r="D71" s="294">
        <f>IF(B28-ABS(SUM(B71:C71))&gt;0,-B28/B30,0)</f>
        <v>-197944.79976190478</v>
      </c>
      <c r="E71" s="294">
        <f>IF(B28-ABS(SUM(B71:D71))&gt;0,-B28/B30,0)</f>
        <v>-197944.79976190478</v>
      </c>
      <c r="F71" s="294">
        <f>IF(B28-ABS(SUM(B71:E71))&gt;0,-B28/B30,0)</f>
        <v>-197944.79976190478</v>
      </c>
      <c r="G71" s="294">
        <f>IF(B28-ABS(SUM(B71:F71))&gt;0,-B28/B30,0)</f>
        <v>-197944.79976190478</v>
      </c>
      <c r="H71" s="294">
        <f>IF(B28-ABS(SUM(B71:G71))&gt;0,-B28/B30,0)</f>
        <v>-197944.79976190478</v>
      </c>
      <c r="I71" s="294">
        <f>IF(B28-ABS(SUM(B71:H71))&gt;0,-B28/B30,0)</f>
        <v>-197944.79976190478</v>
      </c>
      <c r="J71" s="294">
        <f>IF(B28-ABS(SUM(B71:I71))&gt;0,-B28/B30,0)</f>
        <v>-197944.79976190478</v>
      </c>
      <c r="K71" s="294">
        <f>IF(B28-ABS(SUM(B71:J71))&gt;0,-B28/B30,0)</f>
        <v>-197944.79976190478</v>
      </c>
      <c r="L71" s="294">
        <f>IF(B28-ABS(SUM(B71:K71))&gt;0,-B28/B30,0)</f>
        <v>-197944.79976190478</v>
      </c>
      <c r="M71" s="294">
        <f>IF(B28-ABS(SUM(B71:L71))&gt;0,-B28/B30,0)</f>
        <v>-197944.79976190478</v>
      </c>
      <c r="N71" s="294">
        <f>IF(B28-ABS(SUM(B71:M71))&gt;0,-B28/B30,0)</f>
        <v>-197944.79976190478</v>
      </c>
      <c r="O71" s="294">
        <f>IF(B28-ABS(SUM(B71:N71))&gt;0,-B28/B30,0)</f>
        <v>-197944.79976190478</v>
      </c>
      <c r="P71" s="294">
        <f>IF(B28-ABS(SUM(B71:O71))&gt;0,-B28/B30,0)</f>
        <v>-197944.79976190478</v>
      </c>
      <c r="Q71" s="294">
        <f>IF(B28-ABS(SUM(B71:P71))&gt;0,-B28/B30,0)</f>
        <v>-197944.79976190478</v>
      </c>
      <c r="R71" s="294">
        <f>IF(B28-ABS(SUM(B71:Q71))&gt;0,-B28/B30,0)</f>
        <v>-197944.79976190478</v>
      </c>
      <c r="S71" s="294">
        <f>IF(B28-ABS(SUM(B71:R71))&gt;0,-B28/B30,0)</f>
        <v>-197944.79976190478</v>
      </c>
      <c r="T71" s="294">
        <f>IF(B28-ABS(SUM(B71:S71))&gt;0,-B28/B30,0)</f>
        <v>-197944.79976190478</v>
      </c>
      <c r="U71" s="294">
        <f>IF(B28-ABS(SUM(B71:T71))&gt;0,-B28/B30,0)</f>
        <v>-197944.79976190478</v>
      </c>
      <c r="V71" s="294">
        <f>IF(B28-ABS(SUM(B71:U71))&gt;0,-B28/B30,0)</f>
        <v>-197944.79976190478</v>
      </c>
      <c r="W71" s="294">
        <f>IF(B28-ABS(SUM(B71:V71))&gt;0,-B28/B30,0)</f>
        <v>-197944.79976190478</v>
      </c>
      <c r="X71" s="294">
        <f>IF(B28-ABS(SUM(B71:W71))&gt;0,-B28/B30,0)</f>
        <v>-197944.79976190478</v>
      </c>
      <c r="Y71" s="294">
        <f>IF(B28-ABS(SUM(B71:X71))&gt;0,-B28/B30,0)</f>
        <v>-197944.79976190478</v>
      </c>
    </row>
    <row r="72" spans="1:25">
      <c r="A72" s="296" t="s">
        <v>570</v>
      </c>
      <c r="B72" s="293"/>
      <c r="C72" s="293">
        <f>C70+C71</f>
        <v>511281.6352342288</v>
      </c>
      <c r="D72" s="293">
        <f t="shared" ref="D72:Y72" si="7">D70+D71</f>
        <v>549556.62262825738</v>
      </c>
      <c r="E72" s="293">
        <f t="shared" si="7"/>
        <v>589347.70899534517</v>
      </c>
      <c r="F72" s="293">
        <f t="shared" si="7"/>
        <v>630718.57049236074</v>
      </c>
      <c r="G72" s="293">
        <f t="shared" si="7"/>
        <v>673735.55767476081</v>
      </c>
      <c r="H72" s="293">
        <f t="shared" si="7"/>
        <v>718467.80782133189</v>
      </c>
      <c r="I72" s="293">
        <f t="shared" si="7"/>
        <v>764987.36197656894</v>
      </c>
      <c r="J72" s="293">
        <f t="shared" si="7"/>
        <v>813369.28690883575</v>
      </c>
      <c r="K72" s="293">
        <f t="shared" si="7"/>
        <v>863691.80219076772</v>
      </c>
      <c r="L72" s="293">
        <f t="shared" si="7"/>
        <v>916036.41261705116</v>
      </c>
      <c r="M72" s="293">
        <f t="shared" si="7"/>
        <v>970488.04618374829</v>
      </c>
      <c r="N72" s="293">
        <f t="shared" si="7"/>
        <v>1027135.1978627568</v>
      </c>
      <c r="O72" s="293">
        <f t="shared" si="7"/>
        <v>1086070.0794147933</v>
      </c>
      <c r="P72" s="293">
        <f t="shared" si="7"/>
        <v>1147388.7754945257</v>
      </c>
      <c r="Q72" s="293">
        <f t="shared" si="7"/>
        <v>1211191.4063121169</v>
      </c>
      <c r="R72" s="293">
        <f t="shared" si="7"/>
        <v>1277582.2971265567</v>
      </c>
      <c r="S72" s="293">
        <f t="shared" si="7"/>
        <v>1346670.1548577133</v>
      </c>
      <c r="T72" s="293">
        <f t="shared" si="7"/>
        <v>1418568.2521160883</v>
      </c>
      <c r="U72" s="293">
        <f t="shared" si="7"/>
        <v>1493394.618961825</v>
      </c>
      <c r="V72" s="293">
        <f t="shared" si="7"/>
        <v>1571272.2427175927</v>
      </c>
      <c r="W72" s="293">
        <f t="shared" si="7"/>
        <v>1652329.2761736126</v>
      </c>
      <c r="X72" s="293">
        <f t="shared" si="7"/>
        <v>1736699.2545372956</v>
      </c>
      <c r="Y72" s="293">
        <f t="shared" si="7"/>
        <v>1824521.321494763</v>
      </c>
    </row>
    <row r="73" spans="1:25">
      <c r="A73" s="295" t="s">
        <v>316</v>
      </c>
      <c r="B73" s="294">
        <f>-B59</f>
        <v>-157798.25953353423</v>
      </c>
      <c r="C73" s="294">
        <f>-C59</f>
        <v>-93127.942395358084</v>
      </c>
      <c r="D73" s="294">
        <f t="shared" ref="D73:Y73" si="8">-D59</f>
        <v>-32630.591215985511</v>
      </c>
      <c r="E73" s="294">
        <f t="shared" si="8"/>
        <v>-20539.022027774125</v>
      </c>
      <c r="F73" s="294">
        <f t="shared" si="8"/>
        <v>-19854.387960181652</v>
      </c>
      <c r="G73" s="294">
        <f t="shared" si="8"/>
        <v>-18485.119824996713</v>
      </c>
      <c r="H73" s="294">
        <f t="shared" si="8"/>
        <v>-17115.851689811767</v>
      </c>
      <c r="I73" s="294">
        <f t="shared" si="8"/>
        <v>-15746.583554626826</v>
      </c>
      <c r="J73" s="294">
        <f t="shared" si="8"/>
        <v>-14377.315419441884</v>
      </c>
      <c r="K73" s="294">
        <f t="shared" si="8"/>
        <v>-13008.047284256942</v>
      </c>
      <c r="L73" s="294">
        <f t="shared" si="8"/>
        <v>-11638.779149071999</v>
      </c>
      <c r="M73" s="294">
        <f t="shared" si="8"/>
        <v>-10269.511013887057</v>
      </c>
      <c r="N73" s="294">
        <f t="shared" si="8"/>
        <v>-8900.2428787021145</v>
      </c>
      <c r="O73" s="294">
        <f t="shared" si="8"/>
        <v>-7530.9747435171721</v>
      </c>
      <c r="P73" s="294">
        <f t="shared" si="8"/>
        <v>-6161.7066083322316</v>
      </c>
      <c r="Q73" s="294">
        <f t="shared" si="8"/>
        <v>-4792.4384731472892</v>
      </c>
      <c r="R73" s="294">
        <f t="shared" si="8"/>
        <v>-3423.1703379623482</v>
      </c>
      <c r="S73" s="294">
        <f t="shared" si="8"/>
        <v>-2053.9022027774067</v>
      </c>
      <c r="T73" s="294">
        <f t="shared" si="8"/>
        <v>-684.63406759246493</v>
      </c>
      <c r="U73" s="294">
        <f t="shared" si="8"/>
        <v>684.63406759247675</v>
      </c>
      <c r="V73" s="294">
        <f t="shared" si="8"/>
        <v>0</v>
      </c>
      <c r="W73" s="294">
        <f t="shared" si="8"/>
        <v>0</v>
      </c>
      <c r="X73" s="294">
        <f t="shared" si="8"/>
        <v>0</v>
      </c>
      <c r="Y73" s="294">
        <f t="shared" si="8"/>
        <v>0</v>
      </c>
    </row>
    <row r="74" spans="1:25">
      <c r="A74" s="296" t="s">
        <v>320</v>
      </c>
      <c r="B74" s="293"/>
      <c r="C74" s="293">
        <f>C72+C73</f>
        <v>418153.69283887069</v>
      </c>
      <c r="D74" s="293">
        <f t="shared" ref="D74:Y74" si="9">D72+D73</f>
        <v>516926.03141227184</v>
      </c>
      <c r="E74" s="293">
        <f t="shared" si="9"/>
        <v>568808.68696757103</v>
      </c>
      <c r="F74" s="293">
        <f t="shared" si="9"/>
        <v>610864.18253217905</v>
      </c>
      <c r="G74" s="293">
        <f t="shared" si="9"/>
        <v>655250.43784976413</v>
      </c>
      <c r="H74" s="293">
        <f t="shared" si="9"/>
        <v>701351.9561315201</v>
      </c>
      <c r="I74" s="293">
        <f t="shared" si="9"/>
        <v>749240.77842194214</v>
      </c>
      <c r="J74" s="293">
        <f t="shared" si="9"/>
        <v>798991.97148939385</v>
      </c>
      <c r="K74" s="293">
        <f t="shared" si="9"/>
        <v>850683.75490651082</v>
      </c>
      <c r="L74" s="293">
        <f t="shared" si="9"/>
        <v>904397.63346797915</v>
      </c>
      <c r="M74" s="293">
        <f t="shared" si="9"/>
        <v>960218.53516986128</v>
      </c>
      <c r="N74" s="293">
        <f t="shared" si="9"/>
        <v>1018234.9549840547</v>
      </c>
      <c r="O74" s="293">
        <f t="shared" si="9"/>
        <v>1078539.1046712762</v>
      </c>
      <c r="P74" s="293">
        <f t="shared" si="9"/>
        <v>1141227.0688861934</v>
      </c>
      <c r="Q74" s="293">
        <f t="shared" si="9"/>
        <v>1206398.9678389695</v>
      </c>
      <c r="R74" s="293">
        <f t="shared" si="9"/>
        <v>1274159.1267885943</v>
      </c>
      <c r="S74" s="293">
        <f t="shared" si="9"/>
        <v>1344616.2526549359</v>
      </c>
      <c r="T74" s="293">
        <f t="shared" si="9"/>
        <v>1417883.6180484958</v>
      </c>
      <c r="U74" s="293">
        <f t="shared" si="9"/>
        <v>1494079.2530294175</v>
      </c>
      <c r="V74" s="293">
        <f t="shared" si="9"/>
        <v>1571272.2427175927</v>
      </c>
      <c r="W74" s="293">
        <f t="shared" si="9"/>
        <v>1652329.2761736126</v>
      </c>
      <c r="X74" s="293">
        <f t="shared" si="9"/>
        <v>1736699.2545372956</v>
      </c>
      <c r="Y74" s="293">
        <f t="shared" si="9"/>
        <v>1824521.321494763</v>
      </c>
    </row>
    <row r="75" spans="1:25">
      <c r="A75" s="295" t="s">
        <v>315</v>
      </c>
      <c r="B75" s="294"/>
      <c r="C75" s="294">
        <f>-C74*B39</f>
        <v>-83630.73856777414</v>
      </c>
      <c r="D75" s="294">
        <f>-D74*B39</f>
        <v>-103385.20628245437</v>
      </c>
      <c r="E75" s="294">
        <f>-E74*B39</f>
        <v>-113761.73739351421</v>
      </c>
      <c r="F75" s="294">
        <f>-F74*B39</f>
        <v>-122172.83650643582</v>
      </c>
      <c r="G75" s="294">
        <f>-G74*B39</f>
        <v>-131050.08756995283</v>
      </c>
      <c r="H75" s="294">
        <f>-H74*B39</f>
        <v>-140270.39122630403</v>
      </c>
      <c r="I75" s="294">
        <f>-I74*B39</f>
        <v>-149848.15568438845</v>
      </c>
      <c r="J75" s="294">
        <f>-J74*B39</f>
        <v>-159798.39429787878</v>
      </c>
      <c r="K75" s="294">
        <f>-K74*B39</f>
        <v>-170136.75098130218</v>
      </c>
      <c r="L75" s="294">
        <f>-L74*B39</f>
        <v>-180879.52669359584</v>
      </c>
      <c r="M75" s="294">
        <f>-M74*B39</f>
        <v>-192043.70703397226</v>
      </c>
      <c r="N75" s="294">
        <f>-N74*B39</f>
        <v>-203646.99099681096</v>
      </c>
      <c r="O75" s="294">
        <f>-O74*B39</f>
        <v>-215707.82093425526</v>
      </c>
      <c r="P75" s="294">
        <f>-P74*B39</f>
        <v>-228245.41377723869</v>
      </c>
      <c r="Q75" s="294">
        <f>-Q74*B39</f>
        <v>-241279.79356779391</v>
      </c>
      <c r="R75" s="294">
        <f>-R74*B39</f>
        <v>-254831.82535771886</v>
      </c>
      <c r="S75" s="294">
        <f>-S74*B39</f>
        <v>-268923.25053098722</v>
      </c>
      <c r="T75" s="294">
        <f>-T74*B39</f>
        <v>-283576.72360969917</v>
      </c>
      <c r="U75" s="294">
        <f>-U74*B39</f>
        <v>-298815.85060588352</v>
      </c>
      <c r="V75" s="294">
        <f>-V74*B39</f>
        <v>-314254.44854351855</v>
      </c>
      <c r="W75" s="294">
        <f>-W74*B39</f>
        <v>-330465.85523472255</v>
      </c>
      <c r="X75" s="294">
        <f>-X74*B39</f>
        <v>-347339.85090745916</v>
      </c>
      <c r="Y75" s="294">
        <f>-Y74*B39</f>
        <v>-364904.26429895265</v>
      </c>
    </row>
    <row r="76" spans="1:25" ht="16.5" thickBot="1">
      <c r="A76" s="297" t="s">
        <v>319</v>
      </c>
      <c r="B76" s="298"/>
      <c r="C76" s="298">
        <f>C74+C75</f>
        <v>334522.95427109656</v>
      </c>
      <c r="D76" s="298">
        <f t="shared" ref="D76:Y76" si="10">D74+D75</f>
        <v>413540.82512981747</v>
      </c>
      <c r="E76" s="298">
        <f t="shared" si="10"/>
        <v>455046.94957405684</v>
      </c>
      <c r="F76" s="298">
        <f t="shared" si="10"/>
        <v>488691.34602574323</v>
      </c>
      <c r="G76" s="298">
        <f t="shared" si="10"/>
        <v>524200.3502798113</v>
      </c>
      <c r="H76" s="298">
        <f t="shared" si="10"/>
        <v>561081.5649052161</v>
      </c>
      <c r="I76" s="298">
        <f t="shared" si="10"/>
        <v>599392.62273755367</v>
      </c>
      <c r="J76" s="298">
        <f t="shared" si="10"/>
        <v>639193.57719151513</v>
      </c>
      <c r="K76" s="298">
        <f t="shared" si="10"/>
        <v>680547.0039252087</v>
      </c>
      <c r="L76" s="298">
        <f t="shared" si="10"/>
        <v>723518.10677438334</v>
      </c>
      <c r="M76" s="298">
        <f t="shared" si="10"/>
        <v>768174.82813588902</v>
      </c>
      <c r="N76" s="298">
        <f t="shared" si="10"/>
        <v>814587.96398724371</v>
      </c>
      <c r="O76" s="298">
        <f t="shared" si="10"/>
        <v>862831.28373702092</v>
      </c>
      <c r="P76" s="298">
        <f t="shared" si="10"/>
        <v>912981.65510895476</v>
      </c>
      <c r="Q76" s="298">
        <f t="shared" si="10"/>
        <v>965119.17427117564</v>
      </c>
      <c r="R76" s="298">
        <f t="shared" si="10"/>
        <v>1019327.3014308754</v>
      </c>
      <c r="S76" s="298">
        <f t="shared" si="10"/>
        <v>1075693.0021239487</v>
      </c>
      <c r="T76" s="298">
        <f t="shared" si="10"/>
        <v>1134306.8944387967</v>
      </c>
      <c r="U76" s="298">
        <f t="shared" si="10"/>
        <v>1195263.4024235341</v>
      </c>
      <c r="V76" s="298">
        <f t="shared" si="10"/>
        <v>1257017.7941740742</v>
      </c>
      <c r="W76" s="298">
        <f t="shared" si="10"/>
        <v>1321863.42093889</v>
      </c>
      <c r="X76" s="298">
        <f t="shared" si="10"/>
        <v>1389359.4036298364</v>
      </c>
      <c r="Y76" s="298">
        <f t="shared" si="10"/>
        <v>1459617.0571958104</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511281.6352342288</v>
      </c>
      <c r="D79" s="293">
        <f t="shared" si="12"/>
        <v>549556.62262825738</v>
      </c>
      <c r="E79" s="293">
        <f t="shared" si="12"/>
        <v>589347.70899534517</v>
      </c>
      <c r="F79" s="293">
        <f t="shared" si="12"/>
        <v>630718.57049236074</v>
      </c>
      <c r="G79" s="293">
        <f t="shared" si="12"/>
        <v>673735.55767476081</v>
      </c>
      <c r="H79" s="293">
        <f t="shared" si="12"/>
        <v>718467.80782133189</v>
      </c>
      <c r="I79" s="293">
        <f t="shared" si="12"/>
        <v>764987.36197656894</v>
      </c>
      <c r="J79" s="293">
        <f t="shared" si="12"/>
        <v>813369.28690883575</v>
      </c>
      <c r="K79" s="293">
        <f t="shared" si="12"/>
        <v>863691.80219076772</v>
      </c>
      <c r="L79" s="293">
        <f t="shared" si="12"/>
        <v>916036.41261705116</v>
      </c>
      <c r="M79" s="293">
        <f t="shared" si="12"/>
        <v>970488.04618374829</v>
      </c>
      <c r="N79" s="293">
        <f t="shared" si="12"/>
        <v>1027135.1978627568</v>
      </c>
      <c r="O79" s="293">
        <f t="shared" si="12"/>
        <v>1086070.0794147933</v>
      </c>
      <c r="P79" s="293">
        <f t="shared" si="12"/>
        <v>1147388.7754945257</v>
      </c>
      <c r="Q79" s="293">
        <f t="shared" si="12"/>
        <v>1211191.4063121169</v>
      </c>
      <c r="R79" s="293">
        <f t="shared" si="12"/>
        <v>1277582.2971265567</v>
      </c>
      <c r="S79" s="293">
        <f t="shared" si="12"/>
        <v>1346670.1548577133</v>
      </c>
      <c r="T79" s="293">
        <f t="shared" si="12"/>
        <v>1418568.2521160883</v>
      </c>
      <c r="U79" s="293">
        <f t="shared" si="12"/>
        <v>1493394.618961825</v>
      </c>
      <c r="V79" s="293">
        <f t="shared" si="12"/>
        <v>1571272.2427175927</v>
      </c>
      <c r="W79" s="293">
        <f t="shared" si="12"/>
        <v>1652329.2761736126</v>
      </c>
      <c r="X79" s="293">
        <f t="shared" si="12"/>
        <v>1736699.2545372956</v>
      </c>
      <c r="Y79" s="293">
        <f t="shared" si="12"/>
        <v>1824521.321494763</v>
      </c>
    </row>
    <row r="80" spans="1:25">
      <c r="A80" s="295" t="s">
        <v>317</v>
      </c>
      <c r="B80" s="294">
        <f t="shared" ref="B80:Y80" si="13">-B71</f>
        <v>0</v>
      </c>
      <c r="C80" s="294">
        <f>-C71</f>
        <v>197944.79976190478</v>
      </c>
      <c r="D80" s="294">
        <f>-D71</f>
        <v>197944.79976190478</v>
      </c>
      <c r="E80" s="294">
        <f t="shared" si="13"/>
        <v>197944.79976190478</v>
      </c>
      <c r="F80" s="294">
        <f t="shared" si="13"/>
        <v>197944.79976190478</v>
      </c>
      <c r="G80" s="294">
        <f t="shared" si="13"/>
        <v>197944.79976190478</v>
      </c>
      <c r="H80" s="294">
        <f t="shared" si="13"/>
        <v>197944.79976190478</v>
      </c>
      <c r="I80" s="294">
        <f t="shared" si="13"/>
        <v>197944.79976190478</v>
      </c>
      <c r="J80" s="294">
        <f t="shared" si="13"/>
        <v>197944.79976190478</v>
      </c>
      <c r="K80" s="294">
        <f t="shared" si="13"/>
        <v>197944.79976190478</v>
      </c>
      <c r="L80" s="294">
        <f t="shared" si="13"/>
        <v>197944.79976190478</v>
      </c>
      <c r="M80" s="294">
        <f t="shared" si="13"/>
        <v>197944.79976190478</v>
      </c>
      <c r="N80" s="294">
        <f t="shared" si="13"/>
        <v>197944.79976190478</v>
      </c>
      <c r="O80" s="294">
        <f t="shared" si="13"/>
        <v>197944.79976190478</v>
      </c>
      <c r="P80" s="294">
        <f t="shared" si="13"/>
        <v>197944.79976190478</v>
      </c>
      <c r="Q80" s="294">
        <f t="shared" si="13"/>
        <v>197944.79976190478</v>
      </c>
      <c r="R80" s="294">
        <f t="shared" si="13"/>
        <v>197944.79976190478</v>
      </c>
      <c r="S80" s="294">
        <f t="shared" si="13"/>
        <v>197944.79976190478</v>
      </c>
      <c r="T80" s="294">
        <f t="shared" si="13"/>
        <v>197944.79976190478</v>
      </c>
      <c r="U80" s="294">
        <f t="shared" si="13"/>
        <v>197944.79976190478</v>
      </c>
      <c r="V80" s="294">
        <f t="shared" si="13"/>
        <v>197944.79976190478</v>
      </c>
      <c r="W80" s="294">
        <f t="shared" si="13"/>
        <v>197944.79976190478</v>
      </c>
      <c r="X80" s="294">
        <f t="shared" si="13"/>
        <v>197944.79976190478</v>
      </c>
      <c r="Y80" s="294">
        <f t="shared" si="13"/>
        <v>197944.79976190478</v>
      </c>
    </row>
    <row r="81" spans="1:25">
      <c r="A81" s="295" t="s">
        <v>316</v>
      </c>
      <c r="B81" s="294">
        <f t="shared" ref="B81:Y81" si="14">B73</f>
        <v>-157798.25953353423</v>
      </c>
      <c r="C81" s="294">
        <f>C73</f>
        <v>-93127.942395358084</v>
      </c>
      <c r="D81" s="294">
        <f t="shared" si="14"/>
        <v>-32630.591215985511</v>
      </c>
      <c r="E81" s="294">
        <f t="shared" si="14"/>
        <v>-20539.022027774125</v>
      </c>
      <c r="F81" s="294">
        <f t="shared" si="14"/>
        <v>-19854.387960181652</v>
      </c>
      <c r="G81" s="294">
        <f t="shared" si="14"/>
        <v>-18485.119824996713</v>
      </c>
      <c r="H81" s="294">
        <f t="shared" si="14"/>
        <v>-17115.851689811767</v>
      </c>
      <c r="I81" s="294">
        <f t="shared" si="14"/>
        <v>-15746.583554626826</v>
      </c>
      <c r="J81" s="294">
        <f t="shared" si="14"/>
        <v>-14377.315419441884</v>
      </c>
      <c r="K81" s="294">
        <f t="shared" si="14"/>
        <v>-13008.047284256942</v>
      </c>
      <c r="L81" s="294">
        <f t="shared" si="14"/>
        <v>-11638.779149071999</v>
      </c>
      <c r="M81" s="294">
        <f t="shared" si="14"/>
        <v>-10269.511013887057</v>
      </c>
      <c r="N81" s="294">
        <f t="shared" si="14"/>
        <v>-8900.2428787021145</v>
      </c>
      <c r="O81" s="294">
        <f t="shared" si="14"/>
        <v>-7530.9747435171721</v>
      </c>
      <c r="P81" s="294">
        <f t="shared" si="14"/>
        <v>-6161.7066083322316</v>
      </c>
      <c r="Q81" s="294">
        <f t="shared" si="14"/>
        <v>-4792.4384731472892</v>
      </c>
      <c r="R81" s="294">
        <f t="shared" si="14"/>
        <v>-3423.1703379623482</v>
      </c>
      <c r="S81" s="294">
        <f t="shared" si="14"/>
        <v>-2053.9022027774067</v>
      </c>
      <c r="T81" s="294">
        <f t="shared" si="14"/>
        <v>-684.63406759246493</v>
      </c>
      <c r="U81" s="294">
        <f t="shared" si="14"/>
        <v>684.63406759247675</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-83630.73856777414</v>
      </c>
      <c r="D82" s="294">
        <f>IF(SUM(B75:D75)+SUM(A82:C82)&gt;0,0,SUM(B75:D75)-SUM(A82:C82))</f>
        <v>-103385.20628245435</v>
      </c>
      <c r="E82" s="294">
        <f>IF(SUM(B75:E75)+SUM(A82:D82)&gt;0,0,SUM(B75:E75)-SUM(A82:D82))</f>
        <v>-113761.73739351419</v>
      </c>
      <c r="F82" s="294">
        <f>IF(SUM(B75:F75)+SUM(A82:E82)&gt;0,0,SUM(B75:F75)-SUM(A82:E82))</f>
        <v>-122172.83650643582</v>
      </c>
      <c r="G82" s="294">
        <f>IF(SUM(B75:G75)+SUM(A82:F82)&gt;0,0,SUM(B75:G75)-SUM(A82:F82))</f>
        <v>-131050.08756995283</v>
      </c>
      <c r="H82" s="294">
        <f>IF(SUM(B75:H75)+SUM(A82:G82)&gt;0,0,SUM(B75:H75)-SUM(A82:G82))</f>
        <v>-140270.391226304</v>
      </c>
      <c r="I82" s="294">
        <f>IF(SUM(B75:I75)+SUM(A82:H82)&gt;0,0,SUM(B75:I75)-SUM(A82:H82))</f>
        <v>-149848.15568438848</v>
      </c>
      <c r="J82" s="294">
        <f>IF(SUM(B75:J75)+SUM(A82:I82)&gt;0,0,SUM(B75:J75)-SUM(A82:I82))</f>
        <v>-159798.39429787872</v>
      </c>
      <c r="K82" s="294">
        <f>IF(SUM(B75:K75)+SUM(A82:J82)&gt;0,0,SUM(B75:K75)-SUM(A82:J82))</f>
        <v>-170136.75098130223</v>
      </c>
      <c r="L82" s="294">
        <f>IF(SUM(B75:L75)+SUM(A82:K82)&gt;0,0,SUM(B75:L75)-SUM(A82:K82))</f>
        <v>-180879.52669359581</v>
      </c>
      <c r="M82" s="294">
        <f>IF(SUM(B75:M75)+SUM(A82:L82)&gt;0,0,SUM(B75:M75)-SUM(A82:L82))</f>
        <v>-192043.70703397226</v>
      </c>
      <c r="N82" s="294">
        <f>IF(SUM(B75:N75)+SUM(A82:M82)&gt;0,0,SUM(B75:N75)-SUM(A82:M82))</f>
        <v>-203646.99099681084</v>
      </c>
      <c r="O82" s="294">
        <f>IF(SUM(B75:O75)+SUM(A82:N82)&gt;0,0,SUM(B75:O75)-SUM(A82:N82))</f>
        <v>-215707.82093425514</v>
      </c>
      <c r="P82" s="294">
        <f>IF(SUM(B75:P75)+SUM(A82:O82)&gt;0,0,SUM(B75:P75)-SUM(A82:O82))</f>
        <v>-228245.41377723869</v>
      </c>
      <c r="Q82" s="294">
        <f>IF(SUM(B75:Q75)+SUM(A82:P82)&gt;0,0,SUM(B75:Q75)-SUM(A82:P82))</f>
        <v>-241279.79356779391</v>
      </c>
      <c r="R82" s="294">
        <f>IF(SUM(B75:R75)+SUM(A82:Q82)&gt;0,0,SUM(B75:R75)-SUM(A82:Q82))</f>
        <v>-254831.82535771886</v>
      </c>
      <c r="S82" s="294">
        <f>IF(SUM(B75:S75)+SUM(A82:R82)&gt;0,0,SUM(B75:S75)-SUM(A82:R82))</f>
        <v>-268923.25053098705</v>
      </c>
      <c r="T82" s="294">
        <f>IF(SUM(B75:T75)+SUM(A82:S82)&gt;0,0,SUM(B75:T75)-SUM(A82:S82))</f>
        <v>-283576.72360969894</v>
      </c>
      <c r="U82" s="294">
        <f>IF(SUM(B75:U75)+SUM(A82:T82)&gt;0,0,SUM(B75:U75)-SUM(A82:T82))</f>
        <v>-298815.85060588364</v>
      </c>
      <c r="V82" s="294">
        <f>IF(SUM(B75:V75)+SUM(A82:U82)&gt;0,0,SUM(B75:V75)-SUM(A82:U82))</f>
        <v>-314254.44854351878</v>
      </c>
      <c r="W82" s="294">
        <f>IF(SUM(B75:W75)+SUM(A82:V82)&gt;0,0,SUM(B75:W75)-SUM(A82:V82))</f>
        <v>-330465.85523472261</v>
      </c>
      <c r="X82" s="294">
        <f>IF(SUM(B75:X75)+SUM(A82:W82)&gt;0,0,SUM(B75:X75)-SUM(A82:W82))</f>
        <v>-347339.85090745892</v>
      </c>
      <c r="Y82" s="294">
        <f>IF(SUM(B75:Y75)+SUM(A82:X82)&gt;0,0,SUM(B75:Y75)-SUM(A82:X82))</f>
        <v>-364904.26429895312</v>
      </c>
    </row>
    <row r="83" spans="1:25">
      <c r="A83" s="295" t="s">
        <v>314</v>
      </c>
      <c r="B83" s="302">
        <f>IF(((SUM(B62:B62)+SUM(B64:B68))+SUM(B85:B85))&lt;0,((SUM(B62:B62)+SUM(B64:B68))+SUM(B85:B85))*0.18-SUM(A83:A83),IF(SUM(A83:B83)&lt;0,0-SUM(A83:B83),0))</f>
        <v>-1247052.2385</v>
      </c>
      <c r="C83" s="302">
        <f>IF(((SUM(B62:C62)+SUM(B64:C68))+SUM(B85:C85))&lt;0,((SUM(B62:C62)+SUM(B64:C68))+SUM(B85:C85))*0.18-SUM(A83:B83),IF(SUM(B83:B83)&lt;0,0-SUM(B83:B83),0))</f>
        <v>154703.97684277548</v>
      </c>
      <c r="D83" s="302">
        <f>IF(((SUM(B62:D62)+SUM(B64:D68))+SUM(B85:D85))&lt;0,((SUM(B62:D62)+SUM(B64:D68))+SUM(B85:D85))*0.18-SUM(A83:C83),IF(SUM(B83:C83)&lt;0,0-SUM(B83:C83),0))</f>
        <v>161201.54387017188</v>
      </c>
      <c r="E83" s="302">
        <f>IF(((SUM(B62:E62)+SUM(B64:E68))+SUM(B85:E85))&lt;0,((SUM(B62:E62)+SUM(B64:E68))+SUM(B85:E85))*0.18-SUM(A83:D83),IF(SUM(B83:D83)&lt;0,0-SUM(B83:D83),0))</f>
        <v>167972.00871271931</v>
      </c>
      <c r="F83" s="302">
        <f>IF(((SUM(B62:F62)+SUM(B64:F68))+SUM(B85:F85))&lt;0,((SUM(B62:F62)+SUM(B64:F68))+SUM(B85:F85))*0.18-SUM(A83:E83),IF(SUM(B83:E83)&lt;0,0-SUM(B83:E83),0))</f>
        <v>175026.83307865355</v>
      </c>
      <c r="G83" s="302">
        <f>IF(((SUM(B62:G62)+SUM(B64:G68))+SUM(B85:G85))&lt;0,((SUM(B62:G62)+SUM(B64:G68))+SUM(B85:G85))*0.18-SUM(A83:F83),IF(SUM(B83:F83)&lt;0,0-SUM(B83:F83),0))</f>
        <v>182377.96006795688</v>
      </c>
      <c r="H83" s="302">
        <f>IF(((SUM(B62:H62)+SUM(B64:H68))+SUM(B85:H85))&lt;0,((SUM(B62:H62)+SUM(B64:H68))+SUM(B85:H85))*0.18-SUM(A83:G83),IF(SUM(B83:G83)&lt;0,0-SUM(B83:G83),0))</f>
        <v>190037.83439081119</v>
      </c>
      <c r="I83" s="302">
        <f>IF(((SUM(B62:I62)+SUM(B64:I68))+SUM(B85:I85))&lt;0,((SUM(B62:I62)+SUM(B64:I68))+SUM(B85:I85))*0.18-SUM(A83:H83),IF(SUM(B83:H83)&lt;0,0-SUM(B83:H83),0))</f>
        <v>198019.42343522527</v>
      </c>
      <c r="J83" s="302">
        <f>IF(((SUM(B62:J62)+SUM(B64:J68))+SUM(B85:J85))&lt;0,((SUM(B62:J62)+SUM(B64:J68))+SUM(B85:J85))*0.18-SUM(A83:I83),IF(SUM(B83:I83)&lt;0,0-SUM(B83:I83),0))</f>
        <v>17712.658101686422</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-89372.077092499996</v>
      </c>
      <c r="D84" s="294">
        <f>-(D62-C62)*B42</f>
        <v>-3753.6272378850031</v>
      </c>
      <c r="E84" s="294">
        <f>-(E62-D62)*B42</f>
        <v>-3911.2795818761692</v>
      </c>
      <c r="F84" s="294">
        <f>-(F62-E62)*B42</f>
        <v>-4075.5533243149753</v>
      </c>
      <c r="G84" s="294">
        <f>-(G62-F62)*B42</f>
        <v>-4246.726563936204</v>
      </c>
      <c r="H84" s="294">
        <f>-(H62-G62)*B42</f>
        <v>-4425.0890796215272</v>
      </c>
      <c r="I84" s="294">
        <f>-(I62-H62)*B42</f>
        <v>-4610.9428209656389</v>
      </c>
      <c r="J84" s="294">
        <f>-(J62-I62)*B42</f>
        <v>-4804.6024194461761</v>
      </c>
      <c r="K84" s="294">
        <f>-(K62-J62)*B42</f>
        <v>-5006.3957210629251</v>
      </c>
      <c r="L84" s="294">
        <f>-(L62-K62)*B42</f>
        <v>-5216.6643413475722</v>
      </c>
      <c r="M84" s="294">
        <f>-(M62-L62)*B42</f>
        <v>-5435.7642436841743</v>
      </c>
      <c r="N84" s="294">
        <f>-(N62-M62)*B42</f>
        <v>-5664.0663419188932</v>
      </c>
      <c r="O84" s="294">
        <f>-(O62-N62)*B42</f>
        <v>-5901.9571282794932</v>
      </c>
      <c r="P84" s="294">
        <f>-(P62-O62)*B42</f>
        <v>-6149.839327667235</v>
      </c>
      <c r="Q84" s="294">
        <f>-(Q62-P62)*B42</f>
        <v>-6408.1325794292616</v>
      </c>
      <c r="R84" s="294">
        <f>-(R62-Q62)*B42</f>
        <v>-6677.2741477652926</v>
      </c>
      <c r="S84" s="294">
        <f>-(S62-R62)*B42</f>
        <v>-6957.7196619714377</v>
      </c>
      <c r="T84" s="294">
        <f>-(T62-S62)*B42</f>
        <v>-7249.9438877742277</v>
      </c>
      <c r="U84" s="294">
        <f>-(U62-T62)*B42</f>
        <v>-7554.4415310607528</v>
      </c>
      <c r="V84" s="294">
        <f>-(V62-U62)*B42</f>
        <v>-7871.7280753653031</v>
      </c>
      <c r="W84" s="294">
        <f>-(W62-V62)*B42</f>
        <v>-8202.3406545306334</v>
      </c>
      <c r="X84" s="294">
        <f>-(X62-W62)*B42</f>
        <v>-8546.8389620209346</v>
      </c>
      <c r="Y84" s="294">
        <f>-(Y62-X62)*B42</f>
        <v>-8905.8061984258238</v>
      </c>
    </row>
    <row r="85" spans="1:25">
      <c r="A85" s="295" t="s">
        <v>312</v>
      </c>
      <c r="B85" s="294">
        <f>-(B28+B29)*B31</f>
        <v>-6928067.9916666672</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-286918.22527936625</v>
      </c>
      <c r="C86" s="294">
        <f>C57-C58</f>
        <v>-710826.56547547225</v>
      </c>
      <c r="D86" s="294">
        <f t="shared" ref="D86:Y86" si="15">D57-D58</f>
        <v>-193465.10701138218</v>
      </c>
      <c r="E86" s="294">
        <f t="shared" si="15"/>
        <v>0</v>
      </c>
      <c r="F86" s="294">
        <f t="shared" si="15"/>
        <v>-10954.145081479533</v>
      </c>
      <c r="G86" s="294">
        <f t="shared" si="15"/>
        <v>-10954.145081479533</v>
      </c>
      <c r="H86" s="294">
        <f t="shared" si="15"/>
        <v>-10954.145081479533</v>
      </c>
      <c r="I86" s="294">
        <f t="shared" si="15"/>
        <v>-10954.145081479533</v>
      </c>
      <c r="J86" s="294">
        <f t="shared" si="15"/>
        <v>-10954.145081479533</v>
      </c>
      <c r="K86" s="294">
        <f t="shared" si="15"/>
        <v>-10954.145081479533</v>
      </c>
      <c r="L86" s="294">
        <f t="shared" si="15"/>
        <v>-10954.145081479533</v>
      </c>
      <c r="M86" s="294">
        <f t="shared" si="15"/>
        <v>-10954.145081479533</v>
      </c>
      <c r="N86" s="294">
        <f t="shared" si="15"/>
        <v>-10954.145081479533</v>
      </c>
      <c r="O86" s="294">
        <f t="shared" si="15"/>
        <v>-10954.145081479533</v>
      </c>
      <c r="P86" s="294">
        <f t="shared" si="15"/>
        <v>-10954.145081479533</v>
      </c>
      <c r="Q86" s="294">
        <f t="shared" si="15"/>
        <v>-10954.145081479533</v>
      </c>
      <c r="R86" s="294">
        <f t="shared" si="15"/>
        <v>-10954.145081479533</v>
      </c>
      <c r="S86" s="294">
        <f t="shared" si="15"/>
        <v>-10954.145081479533</v>
      </c>
      <c r="T86" s="294">
        <f t="shared" si="15"/>
        <v>-10954.145081479533</v>
      </c>
      <c r="U86" s="294">
        <f t="shared" si="15"/>
        <v>-10954.145081479533</v>
      </c>
      <c r="V86" s="294">
        <f t="shared" si="15"/>
        <v>0</v>
      </c>
      <c r="W86" s="294">
        <f t="shared" si="15"/>
        <v>0</v>
      </c>
      <c r="X86" s="294">
        <f t="shared" si="15"/>
        <v>0</v>
      </c>
      <c r="Y86" s="294">
        <f t="shared" si="15"/>
        <v>0</v>
      </c>
    </row>
    <row r="87" spans="1:25">
      <c r="A87" s="303" t="s">
        <v>310</v>
      </c>
      <c r="B87" s="293">
        <f t="shared" ref="B87:Y87" si="16">SUM(B79:B86)</f>
        <v>-8619836.7149795685</v>
      </c>
      <c r="C87" s="293">
        <f>SUM(C79:C86)</f>
        <v>-113026.91169219557</v>
      </c>
      <c r="D87" s="293">
        <f t="shared" si="16"/>
        <v>575468.43451262708</v>
      </c>
      <c r="E87" s="293">
        <f t="shared" si="16"/>
        <v>817052.47846680484</v>
      </c>
      <c r="F87" s="293">
        <f t="shared" si="16"/>
        <v>846633.28046050691</v>
      </c>
      <c r="G87" s="293">
        <f t="shared" si="16"/>
        <v>889322.2384642571</v>
      </c>
      <c r="H87" s="293">
        <f t="shared" si="16"/>
        <v>933684.96489683096</v>
      </c>
      <c r="I87" s="293">
        <f t="shared" si="16"/>
        <v>979791.75803223846</v>
      </c>
      <c r="J87" s="293">
        <f t="shared" si="16"/>
        <v>839092.28755418048</v>
      </c>
      <c r="K87" s="293">
        <f t="shared" si="16"/>
        <v>862531.26288457087</v>
      </c>
      <c r="L87" s="293">
        <f t="shared" si="16"/>
        <v>905292.097113461</v>
      </c>
      <c r="M87" s="293">
        <f t="shared" si="16"/>
        <v>949729.71857262996</v>
      </c>
      <c r="N87" s="293">
        <f t="shared" si="16"/>
        <v>995914.55232575024</v>
      </c>
      <c r="O87" s="293">
        <f t="shared" si="16"/>
        <v>1043919.981289167</v>
      </c>
      <c r="P87" s="293">
        <f t="shared" si="16"/>
        <v>1093822.4704617129</v>
      </c>
      <c r="Q87" s="293">
        <f t="shared" si="16"/>
        <v>1145701.6963721716</v>
      </c>
      <c r="R87" s="293">
        <f t="shared" si="16"/>
        <v>1199640.6819635355</v>
      </c>
      <c r="S87" s="293">
        <f t="shared" si="16"/>
        <v>1255725.9371424029</v>
      </c>
      <c r="T87" s="293">
        <f t="shared" si="16"/>
        <v>1314047.6052314481</v>
      </c>
      <c r="U87" s="293">
        <f t="shared" si="16"/>
        <v>1374699.6155728984</v>
      </c>
      <c r="V87" s="293">
        <f t="shared" si="16"/>
        <v>1447090.8658606135</v>
      </c>
      <c r="W87" s="293">
        <f t="shared" si="16"/>
        <v>1511605.8800462643</v>
      </c>
      <c r="X87" s="293">
        <f t="shared" si="16"/>
        <v>1578757.3644297207</v>
      </c>
      <c r="Y87" s="293">
        <f t="shared" si="16"/>
        <v>1648656.0507592889</v>
      </c>
    </row>
    <row r="88" spans="1:25">
      <c r="A88" s="303" t="s">
        <v>571</v>
      </c>
      <c r="B88" s="293">
        <f>SUM(B87:B87)</f>
        <v>-8619836.7149795685</v>
      </c>
      <c r="C88" s="293">
        <f>SUM(B87:C87)</f>
        <v>-8732863.626671765</v>
      </c>
      <c r="D88" s="293">
        <f>SUM(B87:D87)</f>
        <v>-8157395.1921591377</v>
      </c>
      <c r="E88" s="293">
        <f>SUM(B87:E87)</f>
        <v>-7340342.7136923326</v>
      </c>
      <c r="F88" s="293">
        <f>SUM(B87:F87)</f>
        <v>-6493709.4332318259</v>
      </c>
      <c r="G88" s="293">
        <f>SUM(B87:G87)</f>
        <v>-5604387.1947675692</v>
      </c>
      <c r="H88" s="293">
        <f>SUM(B87:H87)</f>
        <v>-4670702.2298707385</v>
      </c>
      <c r="I88" s="293">
        <f>SUM(B87:I87)</f>
        <v>-3690910.4718384999</v>
      </c>
      <c r="J88" s="293">
        <f>SUM(B87:J87)</f>
        <v>-2851818.1842843192</v>
      </c>
      <c r="K88" s="293">
        <f>SUM(B87:K87)</f>
        <v>-1989286.9213997484</v>
      </c>
      <c r="L88" s="293">
        <f>SUM(B87:L87)</f>
        <v>-1083994.8242862874</v>
      </c>
      <c r="M88" s="293">
        <f>SUM(B87:M87)</f>
        <v>-134265.10571365745</v>
      </c>
      <c r="N88" s="293">
        <f>SUM(B87:N87)</f>
        <v>861649.44661209278</v>
      </c>
      <c r="O88" s="293">
        <f>SUM(B87:O87)</f>
        <v>1905569.4279012596</v>
      </c>
      <c r="P88" s="293">
        <f>SUM(B87:P87)</f>
        <v>2999391.8983629728</v>
      </c>
      <c r="Q88" s="293">
        <f>SUM(B87:Q87)</f>
        <v>4145093.5947351446</v>
      </c>
      <c r="R88" s="293">
        <f>SUM(B87:R87)</f>
        <v>5344734.2766986806</v>
      </c>
      <c r="S88" s="293">
        <f>SUM(B87:S87)</f>
        <v>6600460.2138410835</v>
      </c>
      <c r="T88" s="293">
        <f>SUM(B87:T87)</f>
        <v>7914507.8190725315</v>
      </c>
      <c r="U88" s="293">
        <f>SUM(B87:U87)</f>
        <v>9289207.4346454293</v>
      </c>
      <c r="V88" s="293">
        <f>SUM(B87:V87)</f>
        <v>10736298.300506042</v>
      </c>
      <c r="W88" s="293">
        <f>SUM(B87:W87)</f>
        <v>12247904.180552308</v>
      </c>
      <c r="X88" s="293">
        <f>SUM(B87:X87)</f>
        <v>13826661.544982027</v>
      </c>
      <c r="Y88" s="293">
        <f>SUM(B87:Y87)</f>
        <v>15475317.595741317</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-8619836.7149795685</v>
      </c>
      <c r="C90" s="307">
        <f t="shared" si="17"/>
        <v>-104268.3687197376</v>
      </c>
      <c r="D90" s="307">
        <f t="shared" si="17"/>
        <v>489737.02913957043</v>
      </c>
      <c r="E90" s="307">
        <f t="shared" si="17"/>
        <v>641448.95968372142</v>
      </c>
      <c r="F90" s="307">
        <f t="shared" si="17"/>
        <v>613166.20071750344</v>
      </c>
      <c r="G90" s="307">
        <f t="shared" si="17"/>
        <v>594172.7652792983</v>
      </c>
      <c r="H90" s="307">
        <f t="shared" si="17"/>
        <v>575472.62893890147</v>
      </c>
      <c r="I90" s="307">
        <f t="shared" si="17"/>
        <v>557094.41740254546</v>
      </c>
      <c r="J90" s="307">
        <f t="shared" si="17"/>
        <v>440124.42602806166</v>
      </c>
      <c r="K90" s="307">
        <f t="shared" si="17"/>
        <v>417360.46293600125</v>
      </c>
      <c r="L90" s="307">
        <f t="shared" si="17"/>
        <v>404106.56611534784</v>
      </c>
      <c r="M90" s="307">
        <f t="shared" si="17"/>
        <v>391091.09178042744</v>
      </c>
      <c r="N90" s="307">
        <f t="shared" si="17"/>
        <v>378329.92290445277</v>
      </c>
      <c r="O90" s="307">
        <f t="shared" si="17"/>
        <v>365836.08577207336</v>
      </c>
      <c r="P90" s="307">
        <f t="shared" si="17"/>
        <v>353620.05717694922</v>
      </c>
      <c r="Q90" s="307">
        <f t="shared" si="17"/>
        <v>341690.04271936161</v>
      </c>
      <c r="R90" s="307">
        <f t="shared" si="17"/>
        <v>330052.22877786693</v>
      </c>
      <c r="S90" s="307">
        <f t="shared" si="17"/>
        <v>318711.01050594851</v>
      </c>
      <c r="T90" s="307">
        <f t="shared" si="17"/>
        <v>307669.19800059457</v>
      </c>
      <c r="U90" s="307">
        <f t="shared" si="17"/>
        <v>296928.20260312094</v>
      </c>
      <c r="V90" s="307">
        <f t="shared" si="17"/>
        <v>288343.49497897335</v>
      </c>
      <c r="W90" s="307">
        <f t="shared" si="17"/>
        <v>277858.47408850869</v>
      </c>
      <c r="X90" s="307">
        <f t="shared" si="17"/>
        <v>267714.06036552758</v>
      </c>
      <c r="Y90" s="307">
        <f t="shared" si="17"/>
        <v>257903.10462332438</v>
      </c>
    </row>
    <row r="91" spans="1:25">
      <c r="A91" s="306" t="s">
        <v>573</v>
      </c>
      <c r="B91" s="307">
        <f>SUM(B90:B90)</f>
        <v>-8619836.7149795685</v>
      </c>
      <c r="C91" s="307">
        <f>SUM(B90:C90)</f>
        <v>-8724105.0836993065</v>
      </c>
      <c r="D91" s="307">
        <f>SUM(B90:D90)</f>
        <v>-8234368.0545597356</v>
      </c>
      <c r="E91" s="307">
        <f>SUM(B90:E90)</f>
        <v>-7592919.0948760137</v>
      </c>
      <c r="F91" s="307">
        <f>SUM(B90:F90)</f>
        <v>-6979752.8941585105</v>
      </c>
      <c r="G91" s="307">
        <f>SUM(B90:G90)</f>
        <v>-6385580.1288792118</v>
      </c>
      <c r="H91" s="307">
        <f>SUM(B90:H90)</f>
        <v>-5810107.4999403106</v>
      </c>
      <c r="I91" s="307">
        <f>SUM(B90:I90)</f>
        <v>-5253013.0825377647</v>
      </c>
      <c r="J91" s="307">
        <f>SUM(B90:J90)</f>
        <v>-4812888.656509703</v>
      </c>
      <c r="K91" s="307">
        <f>SUM(B90:K90)</f>
        <v>-4395528.1935737021</v>
      </c>
      <c r="L91" s="307">
        <f>SUM(B90:L90)</f>
        <v>-3991421.6274583545</v>
      </c>
      <c r="M91" s="307">
        <f>SUM(B90:M90)</f>
        <v>-3600330.5356779271</v>
      </c>
      <c r="N91" s="307">
        <f>SUM(B90:N90)</f>
        <v>-3222000.6127734743</v>
      </c>
      <c r="O91" s="307">
        <f>SUM(B90:O90)</f>
        <v>-2856164.5270014009</v>
      </c>
      <c r="P91" s="307">
        <f>SUM(B90:P90)</f>
        <v>-2502544.469824452</v>
      </c>
      <c r="Q91" s="307">
        <f>SUM(B90:Q90)</f>
        <v>-2160854.4271050906</v>
      </c>
      <c r="R91" s="307">
        <f>SUM(B90:R90)</f>
        <v>-1830802.1983272238</v>
      </c>
      <c r="S91" s="307">
        <f>SUM(B90:S90)</f>
        <v>-1512091.1878212753</v>
      </c>
      <c r="T91" s="307">
        <f>SUM(B90:T90)</f>
        <v>-1204421.9898206808</v>
      </c>
      <c r="U91" s="307">
        <f>SUM(B90:U90)</f>
        <v>-907493.78721755987</v>
      </c>
      <c r="V91" s="307">
        <f>SUM(B90:V90)</f>
        <v>-619150.29223858658</v>
      </c>
      <c r="W91" s="307">
        <f>SUM(B90:W90)</f>
        <v>-341291.81815007789</v>
      </c>
      <c r="X91" s="307">
        <f>SUM(B90:X90)</f>
        <v>-73577.757784550311</v>
      </c>
      <c r="Y91" s="307">
        <f>SUM(B90:Y90)</f>
        <v>184325.34683877407</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1.3150861410068382E-2</v>
      </c>
      <c r="O92" s="308">
        <f>IF((ISERR(IRR(B87:O87))),0,IF(IRR(B87:O87)&lt;0,0,IRR(B87:O87)))</f>
        <v>2.6039447628544821E-2</v>
      </c>
      <c r="P92" s="308">
        <f>IF((ISERR(IRR(B87:P87))),0,IF(IRR(B87:P87)&lt;0,0,IRR(B87:P87)))</f>
        <v>3.6875130721116367E-2</v>
      </c>
      <c r="Q92" s="308">
        <f>IF((ISERR(IRR(B87:Q87))),0,IF(IRR(B87:Q87)&lt;0,0,IRR(B87:Q87)))</f>
        <v>4.6053038770577315E-2</v>
      </c>
      <c r="R92" s="308">
        <f>IF((ISERR(IRR(B87:R87))),0,IF(IRR(B87:R87)&lt;0,0,IRR(B87:R87)))</f>
        <v>5.3880792993152182E-2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7.5855219808615093E-2</v>
      </c>
      <c r="W92" s="308">
        <f>IF((ISERR(IRR(B87:W87))),0,IF(IRR(B87:W87)&lt;0,0,IRR(B87:W87)))</f>
        <v>7.9721367676952815E-2</v>
      </c>
      <c r="X92" s="308">
        <f>IF((ISERR(IRR(B87:X87))),0,IF(IRR(B87:X87)&lt;0,0,IRR(B87:X87)))</f>
        <v>8.3118524687635142E-2</v>
      </c>
      <c r="Y92" s="308">
        <f>IF((ISERR(IRR(B87:Y87))),0,IF(IRR(B87:Y87)&lt;0,0,IRR(B87:Y87)))</f>
        <v>8.6115565727256316E-2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11.134815888973717</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22.285292253042137</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C54" sqref="C54"/>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9" t="str">
        <f>'1. паспорт местоположение'!A5:C5</f>
        <v>Год раскрытия информации: 2019</v>
      </c>
      <c r="B5" s="350"/>
      <c r="C5" s="350"/>
      <c r="D5" s="350"/>
      <c r="E5" s="350"/>
      <c r="F5" s="350"/>
      <c r="G5" s="350"/>
      <c r="H5" s="350"/>
      <c r="I5" s="350"/>
      <c r="J5" s="350"/>
      <c r="K5" s="350"/>
      <c r="L5" s="3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5" t="s">
        <v>11</v>
      </c>
      <c r="B7" s="345"/>
      <c r="C7" s="345"/>
      <c r="D7" s="345"/>
      <c r="E7" s="345"/>
      <c r="F7" s="345"/>
      <c r="G7" s="345"/>
      <c r="H7" s="345"/>
      <c r="I7" s="345"/>
      <c r="J7" s="345"/>
      <c r="K7" s="345"/>
      <c r="L7" s="345"/>
    </row>
    <row r="8" spans="1:44" ht="18.75">
      <c r="A8" s="345"/>
      <c r="B8" s="345"/>
      <c r="C8" s="345"/>
      <c r="D8" s="345"/>
      <c r="E8" s="345"/>
      <c r="F8" s="345"/>
      <c r="G8" s="345"/>
      <c r="H8" s="345"/>
      <c r="I8" s="345"/>
      <c r="J8" s="345"/>
      <c r="K8" s="345"/>
      <c r="L8" s="345"/>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41" t="s">
        <v>10</v>
      </c>
      <c r="B10" s="341"/>
      <c r="C10" s="341"/>
      <c r="D10" s="341"/>
      <c r="E10" s="341"/>
      <c r="F10" s="341"/>
      <c r="G10" s="341"/>
      <c r="H10" s="341"/>
      <c r="I10" s="341"/>
      <c r="J10" s="341"/>
      <c r="K10" s="341"/>
      <c r="L10" s="341"/>
    </row>
    <row r="11" spans="1:44" ht="18.75">
      <c r="A11" s="345"/>
      <c r="B11" s="345"/>
      <c r="C11" s="345"/>
      <c r="D11" s="345"/>
      <c r="E11" s="345"/>
      <c r="F11" s="345"/>
      <c r="G11" s="345"/>
      <c r="H11" s="345"/>
      <c r="I11" s="345"/>
      <c r="J11" s="345"/>
      <c r="K11" s="345"/>
      <c r="L11" s="345"/>
    </row>
    <row r="12" spans="1:44" ht="18.75">
      <c r="A12" s="424" t="str">
        <f>'1. паспорт местоположение'!A12:B12</f>
        <v>E_</v>
      </c>
      <c r="B12" s="425"/>
      <c r="C12" s="425"/>
      <c r="D12" s="425"/>
      <c r="E12" s="425"/>
      <c r="F12" s="425"/>
      <c r="G12" s="425"/>
      <c r="H12" s="425"/>
      <c r="I12" s="425"/>
      <c r="J12" s="426" t="str">
        <f>'1. паспорт местоположение'!C12</f>
        <v>1.6.44</v>
      </c>
      <c r="K12" s="427"/>
      <c r="L12" s="427"/>
    </row>
    <row r="13" spans="1:44">
      <c r="A13" s="341" t="s">
        <v>9</v>
      </c>
      <c r="B13" s="341"/>
      <c r="C13" s="341"/>
      <c r="D13" s="341"/>
      <c r="E13" s="341"/>
      <c r="F13" s="341"/>
      <c r="G13" s="341"/>
      <c r="H13" s="341"/>
      <c r="I13" s="341"/>
      <c r="J13" s="341"/>
      <c r="K13" s="341"/>
      <c r="L13" s="341"/>
    </row>
    <row r="14" spans="1:44" ht="18.75">
      <c r="A14" s="346"/>
      <c r="B14" s="346"/>
      <c r="C14" s="346"/>
      <c r="D14" s="346"/>
      <c r="E14" s="346"/>
      <c r="F14" s="346"/>
      <c r="G14" s="346"/>
      <c r="H14" s="346"/>
      <c r="I14" s="346"/>
      <c r="J14" s="346"/>
      <c r="K14" s="346"/>
      <c r="L14" s="346"/>
    </row>
    <row r="15" spans="1:44" ht="36" customHeight="1">
      <c r="A15" s="351" t="str">
        <f>'1. паспорт местоположение'!A15:C15</f>
        <v>Мусоровоз МК-4554-08</v>
      </c>
      <c r="B15" s="351"/>
      <c r="C15" s="351"/>
      <c r="D15" s="351"/>
      <c r="E15" s="351"/>
      <c r="F15" s="351"/>
      <c r="G15" s="351"/>
      <c r="H15" s="351"/>
      <c r="I15" s="351"/>
      <c r="J15" s="351"/>
      <c r="K15" s="351"/>
      <c r="L15" s="351"/>
    </row>
    <row r="16" spans="1:44">
      <c r="A16" s="341" t="s">
        <v>7</v>
      </c>
      <c r="B16" s="341"/>
      <c r="C16" s="341"/>
      <c r="D16" s="341"/>
      <c r="E16" s="341"/>
      <c r="F16" s="341"/>
      <c r="G16" s="341"/>
      <c r="H16" s="341"/>
      <c r="I16" s="341"/>
      <c r="J16" s="341"/>
      <c r="K16" s="341"/>
      <c r="L16" s="341"/>
    </row>
    <row r="17" spans="1:12" ht="15.75" customHeight="1">
      <c r="L17" s="97"/>
    </row>
    <row r="18" spans="1:12">
      <c r="K18" s="96"/>
    </row>
    <row r="19" spans="1:12" ht="15.75" customHeight="1">
      <c r="A19" s="423" t="s">
        <v>508</v>
      </c>
      <c r="B19" s="423"/>
      <c r="C19" s="423"/>
      <c r="D19" s="423"/>
      <c r="E19" s="423"/>
      <c r="F19" s="423"/>
      <c r="G19" s="423"/>
      <c r="H19" s="423"/>
      <c r="I19" s="423"/>
      <c r="J19" s="423"/>
      <c r="K19" s="423"/>
      <c r="L19" s="423"/>
    </row>
    <row r="20" spans="1:12">
      <c r="A20" s="61"/>
      <c r="B20" s="61"/>
      <c r="C20" s="95"/>
      <c r="D20" s="95"/>
      <c r="E20" s="95"/>
      <c r="F20" s="95"/>
      <c r="G20" s="95"/>
      <c r="H20" s="95"/>
      <c r="I20" s="95"/>
      <c r="J20" s="95"/>
      <c r="K20" s="95"/>
      <c r="L20" s="95"/>
    </row>
    <row r="21" spans="1:12" ht="28.5" customHeight="1">
      <c r="A21" s="428" t="s">
        <v>231</v>
      </c>
      <c r="B21" s="428" t="s">
        <v>230</v>
      </c>
      <c r="C21" s="434" t="s">
        <v>439</v>
      </c>
      <c r="D21" s="434"/>
      <c r="E21" s="434"/>
      <c r="F21" s="434"/>
      <c r="G21" s="434"/>
      <c r="H21" s="434"/>
      <c r="I21" s="429" t="s">
        <v>229</v>
      </c>
      <c r="J21" s="431" t="s">
        <v>441</v>
      </c>
      <c r="K21" s="428" t="s">
        <v>228</v>
      </c>
      <c r="L21" s="430" t="s">
        <v>440</v>
      </c>
    </row>
    <row r="22" spans="1:12" ht="58.5" customHeight="1">
      <c r="A22" s="428"/>
      <c r="B22" s="428"/>
      <c r="C22" s="435" t="s">
        <v>3</v>
      </c>
      <c r="D22" s="435"/>
      <c r="E22" s="145"/>
      <c r="F22" s="146"/>
      <c r="G22" s="436" t="s">
        <v>2</v>
      </c>
      <c r="H22" s="437"/>
      <c r="I22" s="429"/>
      <c r="J22" s="432"/>
      <c r="K22" s="428"/>
      <c r="L22" s="430"/>
    </row>
    <row r="23" spans="1:12" ht="47.25">
      <c r="A23" s="428"/>
      <c r="B23" s="428"/>
      <c r="C23" s="94" t="s">
        <v>547</v>
      </c>
      <c r="D23" s="94" t="s">
        <v>548</v>
      </c>
      <c r="E23" s="94" t="s">
        <v>227</v>
      </c>
      <c r="F23" s="94" t="s">
        <v>226</v>
      </c>
      <c r="G23" s="94" t="s">
        <v>227</v>
      </c>
      <c r="H23" s="94" t="s">
        <v>226</v>
      </c>
      <c r="I23" s="429"/>
      <c r="J23" s="433"/>
      <c r="K23" s="428"/>
      <c r="L23" s="430"/>
    </row>
    <row r="24" spans="1:12">
      <c r="A24" s="69">
        <v>1</v>
      </c>
      <c r="B24" s="69">
        <v>2</v>
      </c>
      <c r="C24" s="94">
        <v>3</v>
      </c>
      <c r="D24" s="94">
        <v>4</v>
      </c>
      <c r="E24" s="94">
        <v>5</v>
      </c>
      <c r="F24" s="94">
        <v>6</v>
      </c>
      <c r="G24" s="94">
        <v>7</v>
      </c>
      <c r="H24" s="94">
        <v>8</v>
      </c>
      <c r="I24" s="94">
        <v>9</v>
      </c>
      <c r="J24" s="94">
        <v>10</v>
      </c>
      <c r="K24" s="94">
        <v>11</v>
      </c>
      <c r="L24" s="94">
        <v>12</v>
      </c>
    </row>
    <row r="25" spans="1:12" ht="31.5">
      <c r="A25" s="86">
        <v>1</v>
      </c>
      <c r="B25" s="87" t="s">
        <v>225</v>
      </c>
      <c r="C25" s="87"/>
      <c r="D25" s="92"/>
      <c r="E25" s="92"/>
      <c r="F25" s="92"/>
      <c r="G25" s="92"/>
      <c r="H25" s="92"/>
      <c r="I25" s="92"/>
      <c r="J25" s="92"/>
      <c r="K25" s="83"/>
      <c r="L25" s="106"/>
    </row>
    <row r="26" spans="1:12" ht="21.75" customHeight="1">
      <c r="A26" s="86" t="s">
        <v>224</v>
      </c>
      <c r="B26" s="93" t="s">
        <v>446</v>
      </c>
      <c r="C26" s="84">
        <f>'3.3 паспорт описание'!C28</f>
        <v>2018</v>
      </c>
      <c r="D26" s="215">
        <f>'3.3 паспорт описание'!C29</f>
        <v>2020</v>
      </c>
      <c r="E26" s="92"/>
      <c r="F26" s="92"/>
      <c r="G26" s="215" t="s">
        <v>380</v>
      </c>
      <c r="H26" s="215" t="s">
        <v>380</v>
      </c>
      <c r="I26" s="238">
        <f>J26</f>
        <v>0</v>
      </c>
      <c r="J26" s="92"/>
      <c r="K26" s="83"/>
      <c r="L26" s="83"/>
    </row>
    <row r="27" spans="1:12" s="64" customFormat="1" ht="39" customHeight="1">
      <c r="A27" s="86" t="s">
        <v>223</v>
      </c>
      <c r="B27" s="93" t="s">
        <v>448</v>
      </c>
      <c r="C27" s="84">
        <f t="shared" ref="C27:D30" si="0">C26</f>
        <v>2018</v>
      </c>
      <c r="D27" s="215">
        <f t="shared" si="0"/>
        <v>2020</v>
      </c>
      <c r="E27" s="92"/>
      <c r="F27" s="92"/>
      <c r="G27" s="215" t="s">
        <v>380</v>
      </c>
      <c r="H27" s="215" t="s">
        <v>380</v>
      </c>
      <c r="I27" s="238">
        <f t="shared" ref="I27:I54" si="1">J27</f>
        <v>0</v>
      </c>
      <c r="J27" s="92"/>
      <c r="K27" s="83"/>
      <c r="L27" s="83"/>
    </row>
    <row r="28" spans="1:12" s="64" customFormat="1" ht="70.5" customHeight="1">
      <c r="A28" s="86" t="s">
        <v>447</v>
      </c>
      <c r="B28" s="93" t="s">
        <v>452</v>
      </c>
      <c r="C28" s="84">
        <f t="shared" si="0"/>
        <v>2018</v>
      </c>
      <c r="D28" s="215">
        <f t="shared" si="0"/>
        <v>2020</v>
      </c>
      <c r="E28" s="92"/>
      <c r="F28" s="92"/>
      <c r="G28" s="215" t="s">
        <v>380</v>
      </c>
      <c r="H28" s="215" t="s">
        <v>380</v>
      </c>
      <c r="I28" s="238">
        <f t="shared" si="1"/>
        <v>0</v>
      </c>
      <c r="J28" s="92"/>
      <c r="K28" s="83"/>
      <c r="L28" s="83"/>
    </row>
    <row r="29" spans="1:12" s="64" customFormat="1" ht="54" customHeight="1">
      <c r="A29" s="86" t="s">
        <v>222</v>
      </c>
      <c r="B29" s="93" t="s">
        <v>451</v>
      </c>
      <c r="C29" s="84">
        <f t="shared" si="0"/>
        <v>2018</v>
      </c>
      <c r="D29" s="215">
        <f t="shared" si="0"/>
        <v>2020</v>
      </c>
      <c r="E29" s="92"/>
      <c r="F29" s="92"/>
      <c r="G29" s="215" t="s">
        <v>380</v>
      </c>
      <c r="H29" s="215" t="s">
        <v>380</v>
      </c>
      <c r="I29" s="238">
        <f t="shared" si="1"/>
        <v>0</v>
      </c>
      <c r="J29" s="92"/>
      <c r="K29" s="83"/>
      <c r="L29" s="83"/>
    </row>
    <row r="30" spans="1:12" s="64" customFormat="1" ht="42" customHeight="1">
      <c r="A30" s="86" t="s">
        <v>221</v>
      </c>
      <c r="B30" s="93" t="s">
        <v>453</v>
      </c>
      <c r="C30" s="84">
        <f t="shared" si="0"/>
        <v>2018</v>
      </c>
      <c r="D30" s="215">
        <f t="shared" si="0"/>
        <v>2020</v>
      </c>
      <c r="E30" s="92"/>
      <c r="F30" s="92"/>
      <c r="G30" s="215" t="s">
        <v>380</v>
      </c>
      <c r="H30" s="215" t="s">
        <v>380</v>
      </c>
      <c r="I30" s="238">
        <f t="shared" si="1"/>
        <v>0</v>
      </c>
      <c r="J30" s="92"/>
      <c r="K30" s="83"/>
      <c r="L30" s="83"/>
    </row>
    <row r="31" spans="1:12" s="64" customFormat="1" ht="37.5" customHeight="1">
      <c r="A31" s="86" t="s">
        <v>220</v>
      </c>
      <c r="B31" s="85" t="s">
        <v>449</v>
      </c>
      <c r="C31" s="84">
        <f t="shared" ref="C31:C54" si="2">C30</f>
        <v>2018</v>
      </c>
      <c r="D31" s="215">
        <f t="shared" ref="D31:D54" si="3">D30</f>
        <v>2020</v>
      </c>
      <c r="E31" s="92"/>
      <c r="F31" s="92"/>
      <c r="G31" s="215" t="s">
        <v>380</v>
      </c>
      <c r="H31" s="215" t="s">
        <v>380</v>
      </c>
      <c r="I31" s="238">
        <f t="shared" si="1"/>
        <v>0</v>
      </c>
      <c r="J31" s="92"/>
      <c r="K31" s="83"/>
      <c r="L31" s="83"/>
    </row>
    <row r="32" spans="1:12" s="64" customFormat="1" ht="31.5">
      <c r="A32" s="86" t="s">
        <v>218</v>
      </c>
      <c r="B32" s="85" t="s">
        <v>454</v>
      </c>
      <c r="C32" s="84">
        <f t="shared" si="2"/>
        <v>2018</v>
      </c>
      <c r="D32" s="215">
        <f t="shared" si="3"/>
        <v>2020</v>
      </c>
      <c r="E32" s="92"/>
      <c r="F32" s="92"/>
      <c r="G32" s="215" t="s">
        <v>380</v>
      </c>
      <c r="H32" s="215" t="s">
        <v>380</v>
      </c>
      <c r="I32" s="238">
        <f t="shared" si="1"/>
        <v>0</v>
      </c>
      <c r="J32" s="92"/>
      <c r="K32" s="83"/>
      <c r="L32" s="83"/>
    </row>
    <row r="33" spans="1:12" s="64" customFormat="1" ht="37.5" customHeight="1">
      <c r="A33" s="86" t="s">
        <v>465</v>
      </c>
      <c r="B33" s="85" t="s">
        <v>376</v>
      </c>
      <c r="C33" s="84">
        <f t="shared" si="2"/>
        <v>2018</v>
      </c>
      <c r="D33" s="215">
        <f t="shared" si="3"/>
        <v>2020</v>
      </c>
      <c r="E33" s="92"/>
      <c r="F33" s="92"/>
      <c r="G33" s="215" t="s">
        <v>380</v>
      </c>
      <c r="H33" s="215" t="s">
        <v>380</v>
      </c>
      <c r="I33" s="238">
        <f t="shared" si="1"/>
        <v>0</v>
      </c>
      <c r="J33" s="92"/>
      <c r="K33" s="83"/>
      <c r="L33" s="83"/>
    </row>
    <row r="34" spans="1:12" s="64" customFormat="1" ht="47.25" customHeight="1">
      <c r="A34" s="86" t="s">
        <v>466</v>
      </c>
      <c r="B34" s="85" t="s">
        <v>458</v>
      </c>
      <c r="C34" s="84">
        <f t="shared" si="2"/>
        <v>2018</v>
      </c>
      <c r="D34" s="215">
        <f t="shared" si="3"/>
        <v>2020</v>
      </c>
      <c r="E34" s="91"/>
      <c r="F34" s="91"/>
      <c r="G34" s="215" t="s">
        <v>380</v>
      </c>
      <c r="H34" s="215" t="s">
        <v>380</v>
      </c>
      <c r="I34" s="238">
        <f t="shared" si="1"/>
        <v>0</v>
      </c>
      <c r="J34" s="91"/>
      <c r="K34" s="91"/>
      <c r="L34" s="83"/>
    </row>
    <row r="35" spans="1:12" s="64" customFormat="1" ht="49.5" customHeight="1">
      <c r="A35" s="86" t="s">
        <v>467</v>
      </c>
      <c r="B35" s="85" t="s">
        <v>219</v>
      </c>
      <c r="C35" s="84">
        <f t="shared" si="2"/>
        <v>2018</v>
      </c>
      <c r="D35" s="215">
        <f t="shared" si="3"/>
        <v>2020</v>
      </c>
      <c r="E35" s="91"/>
      <c r="F35" s="91"/>
      <c r="G35" s="215" t="s">
        <v>380</v>
      </c>
      <c r="H35" s="215" t="s">
        <v>380</v>
      </c>
      <c r="I35" s="238">
        <f t="shared" si="1"/>
        <v>0</v>
      </c>
      <c r="J35" s="91"/>
      <c r="K35" s="91"/>
      <c r="L35" s="83"/>
    </row>
    <row r="36" spans="1:12" ht="37.5" customHeight="1">
      <c r="A36" s="86" t="s">
        <v>468</v>
      </c>
      <c r="B36" s="85" t="s">
        <v>450</v>
      </c>
      <c r="C36" s="84">
        <f t="shared" si="2"/>
        <v>2018</v>
      </c>
      <c r="D36" s="215">
        <f t="shared" si="3"/>
        <v>2020</v>
      </c>
      <c r="E36" s="90"/>
      <c r="F36" s="89"/>
      <c r="G36" s="221" t="s">
        <v>380</v>
      </c>
      <c r="H36" s="221" t="s">
        <v>380</v>
      </c>
      <c r="I36" s="238">
        <f t="shared" si="1"/>
        <v>0</v>
      </c>
      <c r="J36" s="88"/>
      <c r="K36" s="83"/>
      <c r="L36" s="83"/>
    </row>
    <row r="37" spans="1:12">
      <c r="A37" s="86" t="s">
        <v>469</v>
      </c>
      <c r="B37" s="85" t="s">
        <v>217</v>
      </c>
      <c r="C37" s="84">
        <f t="shared" si="2"/>
        <v>2018</v>
      </c>
      <c r="D37" s="215">
        <f t="shared" si="3"/>
        <v>2020</v>
      </c>
      <c r="E37" s="90"/>
      <c r="F37" s="89"/>
      <c r="G37" s="221" t="s">
        <v>380</v>
      </c>
      <c r="H37" s="221" t="s">
        <v>380</v>
      </c>
      <c r="I37" s="238">
        <f t="shared" si="1"/>
        <v>0</v>
      </c>
      <c r="J37" s="88"/>
      <c r="K37" s="83"/>
      <c r="L37" s="83"/>
    </row>
    <row r="38" spans="1:12">
      <c r="A38" s="86" t="s">
        <v>470</v>
      </c>
      <c r="B38" s="87" t="s">
        <v>216</v>
      </c>
      <c r="C38" s="84">
        <f t="shared" si="2"/>
        <v>2018</v>
      </c>
      <c r="D38" s="215">
        <f t="shared" si="3"/>
        <v>2020</v>
      </c>
      <c r="E38" s="83"/>
      <c r="F38" s="83"/>
      <c r="G38" s="216" t="s">
        <v>380</v>
      </c>
      <c r="H38" s="216" t="s">
        <v>380</v>
      </c>
      <c r="I38" s="238">
        <f t="shared" si="1"/>
        <v>0</v>
      </c>
      <c r="J38" s="83"/>
      <c r="K38" s="83"/>
      <c r="L38" s="83"/>
    </row>
    <row r="39" spans="1:12" ht="63">
      <c r="A39" s="86">
        <v>2</v>
      </c>
      <c r="B39" s="85" t="s">
        <v>455</v>
      </c>
      <c r="C39" s="84">
        <f t="shared" si="2"/>
        <v>2018</v>
      </c>
      <c r="D39" s="215">
        <f t="shared" si="3"/>
        <v>2020</v>
      </c>
      <c r="E39" s="83"/>
      <c r="F39" s="83"/>
      <c r="G39" s="216" t="s">
        <v>380</v>
      </c>
      <c r="H39" s="216" t="s">
        <v>380</v>
      </c>
      <c r="I39" s="238">
        <f t="shared" si="1"/>
        <v>0</v>
      </c>
      <c r="J39" s="83"/>
      <c r="K39" s="83"/>
      <c r="L39" s="83"/>
    </row>
    <row r="40" spans="1:12" ht="33.75" customHeight="1">
      <c r="A40" s="86" t="s">
        <v>215</v>
      </c>
      <c r="B40" s="85" t="s">
        <v>457</v>
      </c>
      <c r="C40" s="84">
        <f t="shared" si="2"/>
        <v>2018</v>
      </c>
      <c r="D40" s="215">
        <f t="shared" si="3"/>
        <v>2020</v>
      </c>
      <c r="E40" s="83"/>
      <c r="F40" s="83"/>
      <c r="G40" s="216" t="s">
        <v>380</v>
      </c>
      <c r="H40" s="216" t="s">
        <v>380</v>
      </c>
      <c r="I40" s="238">
        <f t="shared" si="1"/>
        <v>0</v>
      </c>
      <c r="J40" s="83"/>
      <c r="K40" s="83"/>
      <c r="L40" s="83"/>
    </row>
    <row r="41" spans="1:12" ht="63" customHeight="1">
      <c r="A41" s="86" t="s">
        <v>214</v>
      </c>
      <c r="B41" s="87" t="s">
        <v>535</v>
      </c>
      <c r="C41" s="84">
        <f t="shared" si="2"/>
        <v>2018</v>
      </c>
      <c r="D41" s="215">
        <f t="shared" si="3"/>
        <v>2020</v>
      </c>
      <c r="E41" s="83"/>
      <c r="F41" s="83"/>
      <c r="G41" s="216" t="s">
        <v>380</v>
      </c>
      <c r="H41" s="216" t="s">
        <v>380</v>
      </c>
      <c r="I41" s="238">
        <f t="shared" si="1"/>
        <v>0</v>
      </c>
      <c r="J41" s="83"/>
      <c r="K41" s="83"/>
      <c r="L41" s="83"/>
    </row>
    <row r="42" spans="1:12" ht="58.5" customHeight="1">
      <c r="A42" s="86">
        <v>3</v>
      </c>
      <c r="B42" s="85" t="s">
        <v>456</v>
      </c>
      <c r="C42" s="84">
        <f t="shared" si="2"/>
        <v>2018</v>
      </c>
      <c r="D42" s="215">
        <f t="shared" si="3"/>
        <v>2020</v>
      </c>
      <c r="E42" s="83"/>
      <c r="F42" s="83"/>
      <c r="G42" s="216" t="s">
        <v>380</v>
      </c>
      <c r="H42" s="216" t="s">
        <v>380</v>
      </c>
      <c r="I42" s="238">
        <f t="shared" si="1"/>
        <v>0</v>
      </c>
      <c r="J42" s="83"/>
      <c r="K42" s="83"/>
      <c r="L42" s="83"/>
    </row>
    <row r="43" spans="1:12" ht="34.5" customHeight="1">
      <c r="A43" s="86" t="s">
        <v>213</v>
      </c>
      <c r="B43" s="85" t="s">
        <v>211</v>
      </c>
      <c r="C43" s="84">
        <f t="shared" si="2"/>
        <v>2018</v>
      </c>
      <c r="D43" s="215">
        <f t="shared" si="3"/>
        <v>2020</v>
      </c>
      <c r="E43" s="83"/>
      <c r="F43" s="83"/>
      <c r="G43" s="216" t="s">
        <v>380</v>
      </c>
      <c r="H43" s="216" t="s">
        <v>380</v>
      </c>
      <c r="I43" s="238">
        <f t="shared" si="1"/>
        <v>0</v>
      </c>
      <c r="J43" s="83"/>
      <c r="K43" s="83"/>
      <c r="L43" s="83"/>
    </row>
    <row r="44" spans="1:12" ht="24.75" customHeight="1">
      <c r="A44" s="86" t="s">
        <v>212</v>
      </c>
      <c r="B44" s="85" t="s">
        <v>209</v>
      </c>
      <c r="C44" s="84">
        <f t="shared" si="2"/>
        <v>2018</v>
      </c>
      <c r="D44" s="215">
        <f t="shared" si="3"/>
        <v>2020</v>
      </c>
      <c r="E44" s="83"/>
      <c r="F44" s="83"/>
      <c r="G44" s="216" t="s">
        <v>380</v>
      </c>
      <c r="H44" s="216" t="s">
        <v>380</v>
      </c>
      <c r="I44" s="238">
        <f t="shared" si="1"/>
        <v>0</v>
      </c>
      <c r="J44" s="83"/>
      <c r="K44" s="83"/>
      <c r="L44" s="83"/>
    </row>
    <row r="45" spans="1:12" ht="90.75" customHeight="1">
      <c r="A45" s="86" t="s">
        <v>210</v>
      </c>
      <c r="B45" s="85" t="s">
        <v>461</v>
      </c>
      <c r="C45" s="84">
        <f t="shared" si="2"/>
        <v>2018</v>
      </c>
      <c r="D45" s="215">
        <f t="shared" si="3"/>
        <v>2020</v>
      </c>
      <c r="E45" s="83"/>
      <c r="F45" s="83"/>
      <c r="G45" s="216" t="s">
        <v>380</v>
      </c>
      <c r="H45" s="216" t="s">
        <v>380</v>
      </c>
      <c r="I45" s="238">
        <f t="shared" si="1"/>
        <v>0</v>
      </c>
      <c r="J45" s="83"/>
      <c r="K45" s="83"/>
      <c r="L45" s="83"/>
    </row>
    <row r="46" spans="1:12" ht="167.25" customHeight="1">
      <c r="A46" s="86" t="s">
        <v>208</v>
      </c>
      <c r="B46" s="85" t="s">
        <v>459</v>
      </c>
      <c r="C46" s="84">
        <f t="shared" si="2"/>
        <v>2018</v>
      </c>
      <c r="D46" s="215">
        <f t="shared" si="3"/>
        <v>2020</v>
      </c>
      <c r="E46" s="83"/>
      <c r="F46" s="83"/>
      <c r="G46" s="216" t="s">
        <v>380</v>
      </c>
      <c r="H46" s="216" t="s">
        <v>380</v>
      </c>
      <c r="I46" s="238">
        <f t="shared" si="1"/>
        <v>0</v>
      </c>
      <c r="J46" s="83"/>
      <c r="K46" s="83"/>
      <c r="L46" s="83"/>
    </row>
    <row r="47" spans="1:12" ht="30.75" customHeight="1">
      <c r="A47" s="86" t="s">
        <v>206</v>
      </c>
      <c r="B47" s="85" t="s">
        <v>207</v>
      </c>
      <c r="C47" s="84">
        <f t="shared" si="2"/>
        <v>2018</v>
      </c>
      <c r="D47" s="215">
        <f t="shared" si="3"/>
        <v>2020</v>
      </c>
      <c r="E47" s="83"/>
      <c r="F47" s="83"/>
      <c r="G47" s="216" t="s">
        <v>380</v>
      </c>
      <c r="H47" s="216" t="s">
        <v>380</v>
      </c>
      <c r="I47" s="238">
        <f t="shared" si="1"/>
        <v>0</v>
      </c>
      <c r="J47" s="83"/>
      <c r="K47" s="83"/>
      <c r="L47" s="83"/>
    </row>
    <row r="48" spans="1:12" ht="37.5" customHeight="1">
      <c r="A48" s="86" t="s">
        <v>471</v>
      </c>
      <c r="B48" s="87" t="s">
        <v>205</v>
      </c>
      <c r="C48" s="84">
        <f t="shared" si="2"/>
        <v>2018</v>
      </c>
      <c r="D48" s="215">
        <f t="shared" si="3"/>
        <v>2020</v>
      </c>
      <c r="E48" s="83"/>
      <c r="F48" s="83"/>
      <c r="G48" s="216" t="s">
        <v>380</v>
      </c>
      <c r="H48" s="216" t="s">
        <v>380</v>
      </c>
      <c r="I48" s="238">
        <f t="shared" si="1"/>
        <v>0</v>
      </c>
      <c r="J48" s="83"/>
      <c r="K48" s="83"/>
      <c r="L48" s="83"/>
    </row>
    <row r="49" spans="1:12" ht="35.25" customHeight="1">
      <c r="A49" s="86">
        <v>4</v>
      </c>
      <c r="B49" s="85" t="s">
        <v>203</v>
      </c>
      <c r="C49" s="84">
        <f t="shared" si="2"/>
        <v>2018</v>
      </c>
      <c r="D49" s="215">
        <f t="shared" si="3"/>
        <v>2020</v>
      </c>
      <c r="E49" s="83"/>
      <c r="F49" s="83"/>
      <c r="G49" s="216" t="s">
        <v>380</v>
      </c>
      <c r="H49" s="216" t="s">
        <v>380</v>
      </c>
      <c r="I49" s="238">
        <f t="shared" si="1"/>
        <v>0</v>
      </c>
      <c r="J49" s="83"/>
      <c r="K49" s="83"/>
      <c r="L49" s="83"/>
    </row>
    <row r="50" spans="1:12" ht="86.25" customHeight="1">
      <c r="A50" s="86" t="s">
        <v>204</v>
      </c>
      <c r="B50" s="85" t="s">
        <v>460</v>
      </c>
      <c r="C50" s="84">
        <f t="shared" si="2"/>
        <v>2018</v>
      </c>
      <c r="D50" s="215">
        <f t="shared" si="3"/>
        <v>2020</v>
      </c>
      <c r="E50" s="83"/>
      <c r="F50" s="83"/>
      <c r="G50" s="216" t="s">
        <v>380</v>
      </c>
      <c r="H50" s="216" t="s">
        <v>380</v>
      </c>
      <c r="I50" s="238">
        <f t="shared" si="1"/>
        <v>0</v>
      </c>
      <c r="J50" s="83"/>
      <c r="K50" s="83"/>
      <c r="L50" s="83"/>
    </row>
    <row r="51" spans="1:12" ht="77.25" customHeight="1">
      <c r="A51" s="86" t="s">
        <v>202</v>
      </c>
      <c r="B51" s="85" t="s">
        <v>462</v>
      </c>
      <c r="C51" s="84">
        <f t="shared" si="2"/>
        <v>2018</v>
      </c>
      <c r="D51" s="215">
        <f t="shared" si="3"/>
        <v>2020</v>
      </c>
      <c r="E51" s="83"/>
      <c r="F51" s="83"/>
      <c r="G51" s="216" t="s">
        <v>380</v>
      </c>
      <c r="H51" s="216" t="s">
        <v>380</v>
      </c>
      <c r="I51" s="238">
        <f t="shared" si="1"/>
        <v>0</v>
      </c>
      <c r="J51" s="83"/>
      <c r="K51" s="83"/>
      <c r="L51" s="83"/>
    </row>
    <row r="52" spans="1:12" ht="71.25" customHeight="1">
      <c r="A52" s="86" t="s">
        <v>200</v>
      </c>
      <c r="B52" s="85" t="s">
        <v>201</v>
      </c>
      <c r="C52" s="84">
        <f t="shared" si="2"/>
        <v>2018</v>
      </c>
      <c r="D52" s="215">
        <f t="shared" si="3"/>
        <v>2020</v>
      </c>
      <c r="E52" s="83"/>
      <c r="F52" s="83"/>
      <c r="G52" s="216" t="s">
        <v>380</v>
      </c>
      <c r="H52" s="216" t="s">
        <v>380</v>
      </c>
      <c r="I52" s="238">
        <f t="shared" si="1"/>
        <v>0</v>
      </c>
      <c r="J52" s="83"/>
      <c r="K52" s="83"/>
      <c r="L52" s="83"/>
    </row>
    <row r="53" spans="1:12" ht="48" customHeight="1">
      <c r="A53" s="86" t="s">
        <v>198</v>
      </c>
      <c r="B53" s="154" t="s">
        <v>463</v>
      </c>
      <c r="C53" s="84">
        <f t="shared" si="2"/>
        <v>2018</v>
      </c>
      <c r="D53" s="215">
        <f t="shared" si="3"/>
        <v>2020</v>
      </c>
      <c r="E53" s="83"/>
      <c r="F53" s="83"/>
      <c r="G53" s="216" t="s">
        <v>380</v>
      </c>
      <c r="H53" s="216" t="s">
        <v>380</v>
      </c>
      <c r="I53" s="238">
        <f t="shared" si="1"/>
        <v>0</v>
      </c>
      <c r="J53" s="83"/>
      <c r="K53" s="83"/>
      <c r="L53" s="83"/>
    </row>
    <row r="54" spans="1:12" ht="46.5" customHeight="1">
      <c r="A54" s="86" t="s">
        <v>464</v>
      </c>
      <c r="B54" s="85" t="s">
        <v>199</v>
      </c>
      <c r="C54" s="84">
        <f t="shared" si="2"/>
        <v>2018</v>
      </c>
      <c r="D54" s="215">
        <f t="shared" si="3"/>
        <v>2020</v>
      </c>
      <c r="E54" s="83"/>
      <c r="F54" s="83"/>
      <c r="G54" s="216" t="s">
        <v>380</v>
      </c>
      <c r="H54" s="216" t="s">
        <v>380</v>
      </c>
      <c r="I54" s="238">
        <f t="shared" si="1"/>
        <v>0</v>
      </c>
      <c r="J54" s="83"/>
      <c r="K54" s="83"/>
      <c r="L54" s="83"/>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10" zoomScale="70" zoomScaleNormal="70" zoomScaleSheetLayoutView="70" workbookViewId="0">
      <selection activeCell="P5" sqref="P1:AC1048576"/>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hidden="1" customWidth="1"/>
    <col min="17" max="17" width="12.28515625" style="56" hidden="1" customWidth="1"/>
    <col min="18" max="19" width="10" style="56" hidden="1" customWidth="1"/>
    <col min="20" max="20" width="10.7109375" style="56" hidden="1" customWidth="1"/>
    <col min="21" max="21" width="6.140625" style="56" hidden="1" customWidth="1"/>
    <col min="22" max="22" width="14" style="56" hidden="1" customWidth="1"/>
    <col min="23" max="23" width="6.140625" style="56" hidden="1" customWidth="1"/>
    <col min="24" max="24" width="14.7109375" style="56" hidden="1" customWidth="1"/>
    <col min="25" max="25" width="6.140625" style="56" hidden="1" customWidth="1"/>
    <col min="26" max="26" width="11.140625" style="56" hidden="1" customWidth="1"/>
    <col min="27" max="27" width="6.140625" style="56" hidden="1" customWidth="1"/>
    <col min="28" max="28" width="13.140625" style="56" hidden="1" customWidth="1"/>
    <col min="29" max="29" width="24.85546875" style="56" hidden="1"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9" t="str">
        <f>'1. паспорт местоположение'!A5:C5</f>
        <v>Год раскрытия информации: 2019</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c r="A5" s="57"/>
      <c r="B5" s="57"/>
      <c r="C5" s="57"/>
      <c r="D5" s="57"/>
      <c r="E5" s="57"/>
      <c r="F5" s="57"/>
      <c r="L5" s="57"/>
      <c r="M5" s="57"/>
      <c r="AC5" s="14"/>
    </row>
    <row r="6" spans="1:29"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24" t="str">
        <f>'1. паспорт местоположение'!A12:B12</f>
        <v>E_</v>
      </c>
      <c r="B11" s="425"/>
      <c r="C11" s="425"/>
      <c r="D11" s="425"/>
      <c r="E11" s="425"/>
      <c r="F11" s="425"/>
      <c r="G11" s="217" t="str">
        <f>'1. паспорт местоположение'!C12</f>
        <v>1.6.44</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51" t="str">
        <f>'1. паспорт местоположение'!A15:C15</f>
        <v>Мусоровоз МК-4554-08</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c r="A17" s="57"/>
      <c r="L17" s="57"/>
      <c r="M17" s="57"/>
      <c r="N17" s="57"/>
      <c r="O17" s="57"/>
      <c r="P17" s="57"/>
      <c r="Q17" s="57"/>
      <c r="R17" s="57"/>
      <c r="S17" s="57"/>
      <c r="T17" s="57"/>
      <c r="U17" s="57"/>
      <c r="V17" s="57"/>
      <c r="W17" s="57"/>
      <c r="X17" s="57"/>
      <c r="Y17" s="57"/>
      <c r="Z17" s="57"/>
      <c r="AA17" s="57"/>
      <c r="AB17" s="57"/>
    </row>
    <row r="18" spans="1:32">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39" t="s">
        <v>197</v>
      </c>
      <c r="B20" s="439" t="s">
        <v>196</v>
      </c>
      <c r="C20" s="428" t="s">
        <v>195</v>
      </c>
      <c r="D20" s="428"/>
      <c r="E20" s="441" t="s">
        <v>194</v>
      </c>
      <c r="F20" s="441"/>
      <c r="G20" s="439" t="s">
        <v>193</v>
      </c>
      <c r="H20" s="447" t="s">
        <v>549</v>
      </c>
      <c r="I20" s="448"/>
      <c r="J20" s="448"/>
      <c r="K20" s="448"/>
      <c r="L20" s="447" t="s">
        <v>550</v>
      </c>
      <c r="M20" s="448"/>
      <c r="N20" s="448"/>
      <c r="O20" s="448"/>
      <c r="P20" s="447" t="s">
        <v>551</v>
      </c>
      <c r="Q20" s="448"/>
      <c r="R20" s="448"/>
      <c r="S20" s="448"/>
      <c r="T20" s="447" t="s">
        <v>552</v>
      </c>
      <c r="U20" s="448"/>
      <c r="V20" s="448"/>
      <c r="W20" s="448"/>
      <c r="X20" s="447" t="s">
        <v>553</v>
      </c>
      <c r="Y20" s="448"/>
      <c r="Z20" s="448"/>
      <c r="AA20" s="448"/>
      <c r="AB20" s="443" t="s">
        <v>192</v>
      </c>
      <c r="AC20" s="444"/>
      <c r="AD20" s="79"/>
      <c r="AE20" s="79"/>
      <c r="AF20" s="79"/>
    </row>
    <row r="21" spans="1:32" ht="99.75" customHeight="1">
      <c r="A21" s="440"/>
      <c r="B21" s="440"/>
      <c r="C21" s="428"/>
      <c r="D21" s="428"/>
      <c r="E21" s="441"/>
      <c r="F21" s="441"/>
      <c r="G21" s="440"/>
      <c r="H21" s="428" t="s">
        <v>3</v>
      </c>
      <c r="I21" s="428"/>
      <c r="J21" s="428" t="s">
        <v>13</v>
      </c>
      <c r="K21" s="428"/>
      <c r="L21" s="428" t="s">
        <v>3</v>
      </c>
      <c r="M21" s="428"/>
      <c r="N21" s="428" t="s">
        <v>191</v>
      </c>
      <c r="O21" s="428"/>
      <c r="P21" s="428" t="s">
        <v>3</v>
      </c>
      <c r="Q21" s="428"/>
      <c r="R21" s="428" t="s">
        <v>191</v>
      </c>
      <c r="S21" s="428"/>
      <c r="T21" s="428" t="s">
        <v>3</v>
      </c>
      <c r="U21" s="428"/>
      <c r="V21" s="428" t="s">
        <v>191</v>
      </c>
      <c r="W21" s="428"/>
      <c r="X21" s="428" t="s">
        <v>3</v>
      </c>
      <c r="Y21" s="428"/>
      <c r="Z21" s="428" t="s">
        <v>191</v>
      </c>
      <c r="AA21" s="428"/>
      <c r="AB21" s="445"/>
      <c r="AC21" s="446"/>
    </row>
    <row r="22" spans="1:32" ht="89.25" customHeight="1">
      <c r="A22" s="435"/>
      <c r="B22" s="435"/>
      <c r="C22" s="76" t="s">
        <v>3</v>
      </c>
      <c r="D22" s="76" t="s">
        <v>187</v>
      </c>
      <c r="E22" s="78" t="s">
        <v>190</v>
      </c>
      <c r="F22" s="78" t="s">
        <v>189</v>
      </c>
      <c r="G22" s="435"/>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2.3116651200000002</v>
      </c>
      <c r="D27" s="218">
        <f t="shared" si="1"/>
        <v>8.3136816099999979</v>
      </c>
      <c r="E27" s="218"/>
      <c r="F27" s="218"/>
      <c r="G27" s="219"/>
      <c r="H27" s="219">
        <f>VLOOKUP($G$11,'[6]2'!$A$15:$CR$800,39,FALSE)</f>
        <v>0</v>
      </c>
      <c r="I27" s="219"/>
      <c r="J27" s="219">
        <f>VLOOKUP($G$11,'[6]2'!$A$15:$CR$800,44,FALSE)</f>
        <v>2.0627638799999999</v>
      </c>
      <c r="K27" s="219"/>
      <c r="L27" s="219">
        <v>2.3116651200000002</v>
      </c>
      <c r="M27" s="219"/>
      <c r="N27" s="219">
        <v>2.3116651399999997</v>
      </c>
      <c r="O27" s="219"/>
      <c r="P27" s="219">
        <f>VLOOKUP($G$11,'[6]2'!$A$15:$CR$800,59,FALSE)</f>
        <v>0</v>
      </c>
      <c r="Q27" s="219"/>
      <c r="R27" s="219">
        <f>VLOOKUP($G$11,'[6]2'!$A$15:$CR$800,64,FALSE)</f>
        <v>2.08363919</v>
      </c>
      <c r="S27" s="219"/>
      <c r="T27" s="219">
        <f>VLOOKUP($G$11,'[6]2'!$A$15:$CR$800,69,FALSE)</f>
        <v>0</v>
      </c>
      <c r="U27" s="219"/>
      <c r="V27" s="219">
        <f>VLOOKUP($G$11,'[6]2'!$A$15:$CR$800,74,FALSE)</f>
        <v>1.8556134</v>
      </c>
      <c r="W27" s="219"/>
      <c r="X27" s="219">
        <f>VLOOKUP($G$11,'[6]2'!$A$15:$CR$800,79,FALSE)</f>
        <v>0</v>
      </c>
      <c r="Y27" s="219"/>
      <c r="Z27" s="219">
        <f>VLOOKUP($G$11,'[6]2'!$A$15:$CR$800,84,FALSE)</f>
        <v>0</v>
      </c>
      <c r="AA27" s="219"/>
      <c r="AB27" s="218">
        <f t="shared" si="2"/>
        <v>2.3116651200000002</v>
      </c>
      <c r="AC27" s="218">
        <f t="shared" si="3"/>
        <v>8.3136816099999979</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0</v>
      </c>
      <c r="D30" s="218">
        <f t="shared" si="1"/>
        <v>6.9544789299999996</v>
      </c>
      <c r="E30" s="218"/>
      <c r="F30" s="218"/>
      <c r="G30" s="219"/>
      <c r="H30" s="219">
        <f>H27/1.2</f>
        <v>0</v>
      </c>
      <c r="I30" s="219"/>
      <c r="J30" s="219">
        <v>6.9544789299999996</v>
      </c>
      <c r="K30" s="219"/>
      <c r="L30" s="219"/>
      <c r="M30" s="219"/>
      <c r="N30" s="219"/>
      <c r="O30" s="219"/>
      <c r="P30" s="219"/>
      <c r="Q30" s="219"/>
      <c r="R30" s="219"/>
      <c r="S30" s="219"/>
      <c r="T30" s="219"/>
      <c r="U30" s="219"/>
      <c r="V30" s="219"/>
      <c r="W30" s="219"/>
      <c r="X30" s="219"/>
      <c r="Y30" s="219"/>
      <c r="Z30" s="219"/>
      <c r="AA30" s="218"/>
      <c r="AB30" s="218">
        <f t="shared" si="2"/>
        <v>0</v>
      </c>
      <c r="AC30" s="218">
        <f t="shared" si="3"/>
        <v>6.9544789299999996</v>
      </c>
    </row>
    <row r="31" spans="1:32">
      <c r="A31" s="74" t="s">
        <v>176</v>
      </c>
      <c r="B31" s="45" t="s">
        <v>175</v>
      </c>
      <c r="C31" s="218">
        <f t="shared" si="0"/>
        <v>0</v>
      </c>
      <c r="D31" s="218">
        <f t="shared" si="1"/>
        <v>0</v>
      </c>
      <c r="E31" s="218"/>
      <c r="F31" s="218"/>
      <c r="G31" s="219"/>
      <c r="H31" s="219">
        <f>H30*0.05</f>
        <v>0</v>
      </c>
      <c r="I31" s="219"/>
      <c r="J31" s="219"/>
      <c r="K31" s="219"/>
      <c r="L31" s="219"/>
      <c r="M31" s="219"/>
      <c r="N31" s="219"/>
      <c r="O31" s="218"/>
      <c r="P31" s="219"/>
      <c r="Q31" s="218"/>
      <c r="R31" s="219"/>
      <c r="S31" s="218"/>
      <c r="T31" s="219"/>
      <c r="U31" s="219"/>
      <c r="V31" s="219"/>
      <c r="W31" s="218"/>
      <c r="X31" s="219"/>
      <c r="Y31" s="218"/>
      <c r="Z31" s="219"/>
      <c r="AA31" s="218"/>
      <c r="AB31" s="218">
        <f t="shared" si="2"/>
        <v>0</v>
      </c>
      <c r="AC31" s="218">
        <f t="shared" si="3"/>
        <v>0</v>
      </c>
    </row>
    <row r="32" spans="1:32" ht="31.5">
      <c r="A32" s="74" t="s">
        <v>174</v>
      </c>
      <c r="B32" s="45" t="s">
        <v>173</v>
      </c>
      <c r="C32" s="218">
        <f t="shared" si="0"/>
        <v>0</v>
      </c>
      <c r="D32" s="218">
        <f t="shared" si="1"/>
        <v>0</v>
      </c>
      <c r="E32" s="218"/>
      <c r="F32" s="218"/>
      <c r="G32" s="219"/>
      <c r="H32" s="219">
        <f>H30*0.4</f>
        <v>0</v>
      </c>
      <c r="I32" s="219"/>
      <c r="J32" s="219"/>
      <c r="K32" s="219"/>
      <c r="L32" s="219"/>
      <c r="M32" s="219"/>
      <c r="N32" s="219"/>
      <c r="O32" s="218"/>
      <c r="P32" s="219"/>
      <c r="Q32" s="218"/>
      <c r="R32" s="219"/>
      <c r="S32" s="218"/>
      <c r="T32" s="219"/>
      <c r="U32" s="219"/>
      <c r="V32" s="219"/>
      <c r="W32" s="218"/>
      <c r="X32" s="219"/>
      <c r="Y32" s="218"/>
      <c r="Z32" s="219"/>
      <c r="AA32" s="218"/>
      <c r="AB32" s="218">
        <f t="shared" si="2"/>
        <v>0</v>
      </c>
      <c r="AC32" s="218">
        <f t="shared" si="3"/>
        <v>0</v>
      </c>
    </row>
    <row r="33" spans="1:29">
      <c r="A33" s="74" t="s">
        <v>172</v>
      </c>
      <c r="B33" s="45" t="s">
        <v>171</v>
      </c>
      <c r="C33" s="218">
        <f t="shared" si="0"/>
        <v>0</v>
      </c>
      <c r="D33" s="218">
        <f t="shared" si="1"/>
        <v>0</v>
      </c>
      <c r="E33" s="218"/>
      <c r="F33" s="218"/>
      <c r="G33" s="219"/>
      <c r="H33" s="219">
        <f>H30*0.5</f>
        <v>0</v>
      </c>
      <c r="I33" s="219"/>
      <c r="J33" s="219"/>
      <c r="K33" s="219"/>
      <c r="L33" s="219"/>
      <c r="M33" s="219"/>
      <c r="N33" s="219"/>
      <c r="O33" s="218"/>
      <c r="P33" s="219"/>
      <c r="Q33" s="218"/>
      <c r="R33" s="219"/>
      <c r="S33" s="218"/>
      <c r="T33" s="219"/>
      <c r="U33" s="219"/>
      <c r="V33" s="219"/>
      <c r="W33" s="218"/>
      <c r="X33" s="219"/>
      <c r="Y33" s="218"/>
      <c r="Z33" s="219"/>
      <c r="AA33" s="218"/>
      <c r="AB33" s="218">
        <f t="shared" si="2"/>
        <v>0</v>
      </c>
      <c r="AC33" s="218">
        <f t="shared" si="3"/>
        <v>0</v>
      </c>
    </row>
    <row r="34" spans="1:29">
      <c r="A34" s="74" t="s">
        <v>170</v>
      </c>
      <c r="B34" s="45" t="s">
        <v>169</v>
      </c>
      <c r="C34" s="218">
        <f t="shared" si="0"/>
        <v>0</v>
      </c>
      <c r="D34" s="218">
        <f t="shared" si="1"/>
        <v>0</v>
      </c>
      <c r="E34" s="218"/>
      <c r="F34" s="218"/>
      <c r="G34" s="219"/>
      <c r="H34" s="219">
        <f>H30-H31-H32-H33</f>
        <v>0</v>
      </c>
      <c r="I34" s="219"/>
      <c r="J34" s="219"/>
      <c r="K34" s="219"/>
      <c r="L34" s="219"/>
      <c r="M34" s="219"/>
      <c r="N34" s="219"/>
      <c r="O34" s="218"/>
      <c r="P34" s="219"/>
      <c r="Q34" s="218"/>
      <c r="R34" s="219"/>
      <c r="S34" s="218"/>
      <c r="T34" s="219"/>
      <c r="U34" s="219"/>
      <c r="V34" s="219"/>
      <c r="W34" s="218"/>
      <c r="X34" s="219"/>
      <c r="Y34" s="218"/>
      <c r="Z34" s="219"/>
      <c r="AA34" s="218"/>
      <c r="AB34" s="218">
        <f t="shared" si="2"/>
        <v>0</v>
      </c>
      <c r="AC34" s="218">
        <f t="shared" si="3"/>
        <v>0</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0</v>
      </c>
      <c r="D45" s="218">
        <f t="shared" si="1"/>
        <v>0</v>
      </c>
      <c r="E45" s="219"/>
      <c r="F45" s="219"/>
      <c r="G45" s="219"/>
      <c r="H45" s="219">
        <f>VLOOKUP($G$11,'[6]4'!$A$15:$CZ$800,22,FALSE)</f>
        <v>0</v>
      </c>
      <c r="I45" s="219"/>
      <c r="J45" s="219">
        <f>VLOOKUP($G$11,'[6]4'!$A$15:$CZ$800,29,FALSE)</f>
        <v>0</v>
      </c>
      <c r="K45" s="219"/>
      <c r="L45" s="219">
        <f>VLOOKUP($G$11,'[6]4'!$A$15:$CZ$800,36,FALSE)</f>
        <v>0</v>
      </c>
      <c r="M45" s="219"/>
      <c r="N45" s="219">
        <f>VLOOKUP($G$11,'[6]4'!$A$15:$CZ$800,43,FALSE)</f>
        <v>0</v>
      </c>
      <c r="O45" s="219"/>
      <c r="P45" s="219">
        <f>VLOOKUP($G$11,'[6]4'!$A$15:$CZ$800,50,FALSE)</f>
        <v>0</v>
      </c>
      <c r="Q45" s="219"/>
      <c r="R45" s="219">
        <f>VLOOKUP($G$11,'[6]4'!$A$15:$CZ$800,57,FALSE)</f>
        <v>0</v>
      </c>
      <c r="S45" s="219"/>
      <c r="T45" s="219">
        <f>VLOOKUP($G$11,'[6]4'!$A$15:$CZ$800,64,FALSE)</f>
        <v>0</v>
      </c>
      <c r="U45" s="219"/>
      <c r="V45" s="219">
        <f>VLOOKUP($G$11,'[6]4'!$A$15:$CZ$800,71,FALSE)</f>
        <v>0</v>
      </c>
      <c r="W45" s="219"/>
      <c r="X45" s="219">
        <f>VLOOKUP($G$11,'[6]4'!$A$15:$CZ$800,78,FALSE)</f>
        <v>0</v>
      </c>
      <c r="Y45" s="219"/>
      <c r="Z45" s="219">
        <f>VLOOKUP($G$11,'[6]4'!$A$15:$CZ$800,85,FALSE)</f>
        <v>0</v>
      </c>
      <c r="AA45" s="219"/>
      <c r="AB45" s="218">
        <f t="shared" si="2"/>
        <v>0</v>
      </c>
      <c r="AC45" s="218">
        <f t="shared" si="3"/>
        <v>0</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f>VLOOKUP($G$11,'[6]4'!$A$15:$CZ$800,38,FALSE)</f>
        <v>0</v>
      </c>
      <c r="M49" s="219"/>
      <c r="N49" s="219">
        <f>VLOOKUP($G$11,'[6]4'!$A$15:$CZ$800,45,FALSE)</f>
        <v>0</v>
      </c>
      <c r="O49" s="219"/>
      <c r="P49" s="219">
        <f>VLOOKUP($G$11,'[6]4'!$A$15:$CZ$800,52,FALSE)</f>
        <v>0</v>
      </c>
      <c r="Q49" s="219"/>
      <c r="R49" s="219">
        <f>VLOOKUP($G$11,'[6]4'!$A$15:$CZ$800,59,FALSE)</f>
        <v>0</v>
      </c>
      <c r="S49" s="219"/>
      <c r="T49" s="219">
        <f>VLOOKUP($G$11,'[6]4'!$A$15:$CZ$800,66,FALSE)</f>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0</v>
      </c>
      <c r="D52" s="218">
        <f t="shared" si="1"/>
        <v>6.9544789299999996</v>
      </c>
      <c r="E52" s="218"/>
      <c r="F52" s="218"/>
      <c r="G52" s="219"/>
      <c r="H52" s="219">
        <f>H30</f>
        <v>0</v>
      </c>
      <c r="I52" s="219"/>
      <c r="J52" s="219">
        <f>J30</f>
        <v>6.9544789299999996</v>
      </c>
      <c r="K52" s="219"/>
      <c r="L52" s="219">
        <f>L30</f>
        <v>0</v>
      </c>
      <c r="M52" s="219"/>
      <c r="N52" s="219">
        <f>N30</f>
        <v>0</v>
      </c>
      <c r="O52" s="219"/>
      <c r="P52" s="219">
        <f>P30</f>
        <v>0</v>
      </c>
      <c r="Q52" s="219"/>
      <c r="R52" s="219">
        <f>R30</f>
        <v>0</v>
      </c>
      <c r="S52" s="219"/>
      <c r="T52" s="219">
        <f>T30</f>
        <v>0</v>
      </c>
      <c r="U52" s="219"/>
      <c r="V52" s="219">
        <f>V30</f>
        <v>0</v>
      </c>
      <c r="W52" s="219"/>
      <c r="X52" s="219">
        <f>X30</f>
        <v>0</v>
      </c>
      <c r="Y52" s="219"/>
      <c r="Z52" s="219">
        <f>Z30</f>
        <v>0</v>
      </c>
      <c r="AA52" s="219"/>
      <c r="AB52" s="218">
        <f t="shared" si="2"/>
        <v>0</v>
      </c>
      <c r="AC52" s="218">
        <f t="shared" si="3"/>
        <v>6.9544789299999996</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0</v>
      </c>
      <c r="D54" s="218">
        <f t="shared" si="1"/>
        <v>0</v>
      </c>
      <c r="E54" s="218"/>
      <c r="F54" s="218"/>
      <c r="G54" s="219"/>
      <c r="H54" s="219">
        <f>H45</f>
        <v>0</v>
      </c>
      <c r="I54" s="219"/>
      <c r="J54" s="219">
        <f t="shared" ref="J54:Z54" si="4">J45</f>
        <v>0</v>
      </c>
      <c r="K54" s="219"/>
      <c r="L54" s="219">
        <f t="shared" si="4"/>
        <v>0</v>
      </c>
      <c r="M54" s="219"/>
      <c r="N54" s="219">
        <f t="shared" si="4"/>
        <v>0</v>
      </c>
      <c r="O54" s="219"/>
      <c r="P54" s="219">
        <f t="shared" si="4"/>
        <v>0</v>
      </c>
      <c r="Q54" s="219"/>
      <c r="R54" s="219">
        <f t="shared" si="4"/>
        <v>0</v>
      </c>
      <c r="S54" s="219"/>
      <c r="T54" s="219">
        <f t="shared" si="4"/>
        <v>0</v>
      </c>
      <c r="U54" s="219"/>
      <c r="V54" s="219">
        <f t="shared" si="4"/>
        <v>0</v>
      </c>
      <c r="W54" s="219"/>
      <c r="X54" s="219">
        <f t="shared" si="4"/>
        <v>0</v>
      </c>
      <c r="Y54" s="219"/>
      <c r="Z54" s="219">
        <f t="shared" si="4"/>
        <v>0</v>
      </c>
      <c r="AA54" s="219"/>
      <c r="AB54" s="218">
        <f t="shared" si="2"/>
        <v>0</v>
      </c>
      <c r="AC54" s="218">
        <f t="shared" si="3"/>
        <v>0</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f t="shared" si="5"/>
        <v>0</v>
      </c>
      <c r="M56" s="219"/>
      <c r="N56" s="219">
        <f t="shared" si="5"/>
        <v>0</v>
      </c>
      <c r="O56" s="219"/>
      <c r="P56" s="219">
        <f t="shared" si="5"/>
        <v>0</v>
      </c>
      <c r="Q56" s="219"/>
      <c r="R56" s="219">
        <f t="shared" si="5"/>
        <v>0</v>
      </c>
      <c r="S56" s="219"/>
      <c r="T56" s="219">
        <f t="shared" si="5"/>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50"/>
      <c r="C66" s="450"/>
      <c r="D66" s="450"/>
      <c r="E66" s="450"/>
      <c r="F66" s="450"/>
      <c r="G66" s="450"/>
      <c r="H66" s="450"/>
      <c r="I66" s="450"/>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51"/>
      <c r="C68" s="451"/>
      <c r="D68" s="451"/>
      <c r="E68" s="451"/>
      <c r="F68" s="451"/>
      <c r="G68" s="451"/>
      <c r="H68" s="451"/>
      <c r="I68" s="451"/>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50"/>
      <c r="C70" s="450"/>
      <c r="D70" s="450"/>
      <c r="E70" s="450"/>
      <c r="F70" s="450"/>
      <c r="G70" s="450"/>
      <c r="H70" s="450"/>
      <c r="I70" s="450"/>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50"/>
      <c r="C72" s="450"/>
      <c r="D72" s="450"/>
      <c r="E72" s="450"/>
      <c r="F72" s="450"/>
      <c r="G72" s="450"/>
      <c r="H72" s="450"/>
      <c r="I72" s="450"/>
      <c r="J72" s="61"/>
      <c r="K72" s="61"/>
      <c r="L72" s="57"/>
      <c r="M72" s="57"/>
      <c r="N72" s="63"/>
      <c r="O72" s="57"/>
      <c r="P72" s="57"/>
      <c r="Q72" s="57"/>
      <c r="R72" s="57"/>
      <c r="S72" s="57"/>
      <c r="T72" s="57"/>
      <c r="U72" s="57"/>
      <c r="V72" s="57"/>
      <c r="W72" s="57"/>
      <c r="X72" s="57"/>
      <c r="Y72" s="57"/>
      <c r="Z72" s="57"/>
      <c r="AA72" s="57"/>
      <c r="AB72" s="57"/>
    </row>
    <row r="73" spans="1:28" ht="32.25" customHeight="1">
      <c r="A73" s="57"/>
      <c r="B73" s="451"/>
      <c r="C73" s="451"/>
      <c r="D73" s="451"/>
      <c r="E73" s="451"/>
      <c r="F73" s="451"/>
      <c r="G73" s="451"/>
      <c r="H73" s="451"/>
      <c r="I73" s="451"/>
      <c r="J73" s="62"/>
      <c r="K73" s="62"/>
      <c r="L73" s="57"/>
      <c r="M73" s="57"/>
      <c r="N73" s="57"/>
      <c r="O73" s="57"/>
      <c r="P73" s="57"/>
      <c r="Q73" s="57"/>
      <c r="R73" s="57"/>
      <c r="S73" s="57"/>
      <c r="T73" s="57"/>
      <c r="U73" s="57"/>
      <c r="V73" s="57"/>
      <c r="W73" s="57"/>
      <c r="X73" s="57"/>
      <c r="Y73" s="57"/>
      <c r="Z73" s="57"/>
      <c r="AA73" s="57"/>
      <c r="AB73" s="57"/>
    </row>
    <row r="74" spans="1:28" ht="51.75" customHeight="1">
      <c r="A74" s="57"/>
      <c r="B74" s="450"/>
      <c r="C74" s="450"/>
      <c r="D74" s="450"/>
      <c r="E74" s="450"/>
      <c r="F74" s="450"/>
      <c r="G74" s="450"/>
      <c r="H74" s="450"/>
      <c r="I74" s="450"/>
      <c r="J74" s="61"/>
      <c r="K74" s="61"/>
      <c r="L74" s="57"/>
      <c r="M74" s="57"/>
      <c r="N74" s="57"/>
      <c r="O74" s="57"/>
      <c r="P74" s="57"/>
      <c r="Q74" s="57"/>
      <c r="R74" s="57"/>
      <c r="S74" s="57"/>
      <c r="T74" s="57"/>
      <c r="U74" s="57"/>
      <c r="V74" s="57"/>
      <c r="W74" s="57"/>
      <c r="X74" s="57"/>
      <c r="Y74" s="57"/>
      <c r="Z74" s="57"/>
      <c r="AA74" s="57"/>
      <c r="AB74" s="57"/>
    </row>
    <row r="75" spans="1:28" ht="21.75" customHeight="1">
      <c r="A75" s="57"/>
      <c r="B75" s="452"/>
      <c r="C75" s="452"/>
      <c r="D75" s="452"/>
      <c r="E75" s="452"/>
      <c r="F75" s="452"/>
      <c r="G75" s="452"/>
      <c r="H75" s="452"/>
      <c r="I75" s="452"/>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9"/>
      <c r="C77" s="449"/>
      <c r="D77" s="449"/>
      <c r="E77" s="449"/>
      <c r="F77" s="449"/>
      <c r="G77" s="449"/>
      <c r="H77" s="449"/>
      <c r="I77" s="449"/>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8:AC8"/>
    <mergeCell ref="A6:AC6"/>
    <mergeCell ref="A11:F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A26" sqref="A26:AV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9" t="str">
        <f>'1. паспорт местоположение'!A5:C5</f>
        <v>Год раскрытия информации: 2019</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c r="AV6" s="14"/>
    </row>
    <row r="7" spans="1:48" ht="18.75">
      <c r="A7" s="345" t="s">
        <v>11</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c r="A10" s="341" t="s">
        <v>10</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c r="A12" s="360" t="str">
        <f>'1. паспорт местоположение'!A12:B12</f>
        <v>E_</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2" t="str">
        <f>'1. паспорт местоположение'!C12</f>
        <v>1.6.44</v>
      </c>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c r="A13" s="341" t="s">
        <v>9</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8.75">
      <c r="A15" s="351" t="str">
        <f>'1. паспорт местоположение'!A15:C15</f>
        <v>Мусоровоз МК-4554-08</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c r="A21" s="453" t="s">
        <v>522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c r="A22" s="454" t="s">
        <v>54</v>
      </c>
      <c r="B22" s="457" t="s">
        <v>26</v>
      </c>
      <c r="C22" s="454" t="s">
        <v>53</v>
      </c>
      <c r="D22" s="454" t="s">
        <v>52</v>
      </c>
      <c r="E22" s="460" t="s">
        <v>532</v>
      </c>
      <c r="F22" s="461"/>
      <c r="G22" s="461"/>
      <c r="H22" s="461"/>
      <c r="I22" s="461"/>
      <c r="J22" s="461"/>
      <c r="K22" s="461"/>
      <c r="L22" s="462"/>
      <c r="M22" s="454" t="s">
        <v>51</v>
      </c>
      <c r="N22" s="454" t="s">
        <v>50</v>
      </c>
      <c r="O22" s="454" t="s">
        <v>49</v>
      </c>
      <c r="P22" s="463" t="s">
        <v>269</v>
      </c>
      <c r="Q22" s="463" t="s">
        <v>48</v>
      </c>
      <c r="R22" s="463" t="s">
        <v>47</v>
      </c>
      <c r="S22" s="463" t="s">
        <v>46</v>
      </c>
      <c r="T22" s="463"/>
      <c r="U22" s="464" t="s">
        <v>45</v>
      </c>
      <c r="V22" s="464" t="s">
        <v>44</v>
      </c>
      <c r="W22" s="463" t="s">
        <v>43</v>
      </c>
      <c r="X22" s="463" t="s">
        <v>42</v>
      </c>
      <c r="Y22" s="463" t="s">
        <v>41</v>
      </c>
      <c r="Z22" s="477" t="s">
        <v>40</v>
      </c>
      <c r="AA22" s="463" t="s">
        <v>39</v>
      </c>
      <c r="AB22" s="463" t="s">
        <v>38</v>
      </c>
      <c r="AC22" s="463" t="s">
        <v>37</v>
      </c>
      <c r="AD22" s="463" t="s">
        <v>36</v>
      </c>
      <c r="AE22" s="463" t="s">
        <v>35</v>
      </c>
      <c r="AF22" s="463" t="s">
        <v>34</v>
      </c>
      <c r="AG22" s="463"/>
      <c r="AH22" s="463"/>
      <c r="AI22" s="463"/>
      <c r="AJ22" s="463"/>
      <c r="AK22" s="463"/>
      <c r="AL22" s="463" t="s">
        <v>33</v>
      </c>
      <c r="AM22" s="463"/>
      <c r="AN22" s="463"/>
      <c r="AO22" s="463"/>
      <c r="AP22" s="463" t="s">
        <v>32</v>
      </c>
      <c r="AQ22" s="463"/>
      <c r="AR22" s="463" t="s">
        <v>31</v>
      </c>
      <c r="AS22" s="463" t="s">
        <v>30</v>
      </c>
      <c r="AT22" s="463" t="s">
        <v>29</v>
      </c>
      <c r="AU22" s="463" t="s">
        <v>28</v>
      </c>
      <c r="AV22" s="467" t="s">
        <v>27</v>
      </c>
    </row>
    <row r="23" spans="1:48" s="22" customFormat="1" ht="64.5" customHeight="1">
      <c r="A23" s="455"/>
      <c r="B23" s="458"/>
      <c r="C23" s="455"/>
      <c r="D23" s="455"/>
      <c r="E23" s="469" t="s">
        <v>25</v>
      </c>
      <c r="F23" s="471" t="s">
        <v>136</v>
      </c>
      <c r="G23" s="471" t="s">
        <v>135</v>
      </c>
      <c r="H23" s="471" t="s">
        <v>134</v>
      </c>
      <c r="I23" s="475" t="s">
        <v>442</v>
      </c>
      <c r="J23" s="475" t="s">
        <v>443</v>
      </c>
      <c r="K23" s="475" t="s">
        <v>444</v>
      </c>
      <c r="L23" s="471" t="s">
        <v>81</v>
      </c>
      <c r="M23" s="455"/>
      <c r="N23" s="455"/>
      <c r="O23" s="455"/>
      <c r="P23" s="463"/>
      <c r="Q23" s="463"/>
      <c r="R23" s="463"/>
      <c r="S23" s="473" t="s">
        <v>3</v>
      </c>
      <c r="T23" s="473" t="s">
        <v>13</v>
      </c>
      <c r="U23" s="464"/>
      <c r="V23" s="464"/>
      <c r="W23" s="463"/>
      <c r="X23" s="463"/>
      <c r="Y23" s="463"/>
      <c r="Z23" s="463"/>
      <c r="AA23" s="463"/>
      <c r="AB23" s="463"/>
      <c r="AC23" s="463"/>
      <c r="AD23" s="463"/>
      <c r="AE23" s="463"/>
      <c r="AF23" s="463" t="s">
        <v>24</v>
      </c>
      <c r="AG23" s="463"/>
      <c r="AH23" s="463" t="s">
        <v>23</v>
      </c>
      <c r="AI23" s="463"/>
      <c r="AJ23" s="454" t="s">
        <v>22</v>
      </c>
      <c r="AK23" s="454" t="s">
        <v>21</v>
      </c>
      <c r="AL23" s="454" t="s">
        <v>20</v>
      </c>
      <c r="AM23" s="454" t="s">
        <v>19</v>
      </c>
      <c r="AN23" s="454" t="s">
        <v>18</v>
      </c>
      <c r="AO23" s="454" t="s">
        <v>17</v>
      </c>
      <c r="AP23" s="454" t="s">
        <v>16</v>
      </c>
      <c r="AQ23" s="465" t="s">
        <v>13</v>
      </c>
      <c r="AR23" s="463"/>
      <c r="AS23" s="463"/>
      <c r="AT23" s="463"/>
      <c r="AU23" s="463"/>
      <c r="AV23" s="468"/>
    </row>
    <row r="24" spans="1:48" s="22" customFormat="1" ht="96.75" customHeight="1">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47" t="s">
        <v>15</v>
      </c>
      <c r="AG24" s="147" t="s">
        <v>14</v>
      </c>
      <c r="AH24" s="148" t="s">
        <v>3</v>
      </c>
      <c r="AI24" s="148" t="s">
        <v>13</v>
      </c>
      <c r="AJ24" s="456"/>
      <c r="AK24" s="456"/>
      <c r="AL24" s="456"/>
      <c r="AM24" s="456"/>
      <c r="AN24" s="456"/>
      <c r="AO24" s="456"/>
      <c r="AP24" s="456"/>
      <c r="AQ24" s="466"/>
      <c r="AR24" s="463"/>
      <c r="AS24" s="463"/>
      <c r="AT24" s="463"/>
      <c r="AU24" s="463"/>
      <c r="AV24" s="46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v>0</v>
      </c>
      <c r="C26" s="222">
        <v>0</v>
      </c>
      <c r="D26" s="222">
        <v>0</v>
      </c>
      <c r="E26" s="222">
        <v>0</v>
      </c>
      <c r="F26" s="222">
        <v>0</v>
      </c>
      <c r="G26" s="222">
        <v>0</v>
      </c>
      <c r="H26" s="222">
        <v>0</v>
      </c>
      <c r="I26" s="222">
        <v>0</v>
      </c>
      <c r="J26" s="222">
        <v>0</v>
      </c>
      <c r="K26" s="222">
        <v>0</v>
      </c>
      <c r="L26" s="222">
        <v>0</v>
      </c>
      <c r="M26" s="222" t="s">
        <v>586</v>
      </c>
      <c r="N26" s="222" t="s">
        <v>587</v>
      </c>
      <c r="O26" s="222" t="s">
        <v>588</v>
      </c>
      <c r="P26" s="222">
        <v>7241.2289299999993</v>
      </c>
      <c r="Q26" s="222" t="s">
        <v>589</v>
      </c>
      <c r="R26" s="222">
        <v>7241.2289299999993</v>
      </c>
      <c r="S26" s="222" t="s">
        <v>590</v>
      </c>
      <c r="T26" s="222" t="s">
        <v>590</v>
      </c>
      <c r="U26" s="222" t="s">
        <v>591</v>
      </c>
      <c r="V26" s="222">
        <v>1</v>
      </c>
      <c r="W26" s="222" t="s">
        <v>592</v>
      </c>
      <c r="X26" s="222">
        <v>7066.5205400000004</v>
      </c>
      <c r="Y26" s="222">
        <v>0</v>
      </c>
      <c r="Z26" s="222">
        <v>0</v>
      </c>
      <c r="AA26" s="222"/>
      <c r="AB26" s="222">
        <v>7066.5205400000004</v>
      </c>
      <c r="AC26" s="222" t="s">
        <v>592</v>
      </c>
      <c r="AD26" s="222">
        <v>8444.3540900000007</v>
      </c>
      <c r="AE26" s="222"/>
      <c r="AF26" s="222">
        <v>31807103513</v>
      </c>
      <c r="AG26" s="222" t="s">
        <v>593</v>
      </c>
      <c r="AH26" s="222">
        <v>43406</v>
      </c>
      <c r="AI26" s="222">
        <v>43406</v>
      </c>
      <c r="AJ26" s="222">
        <v>43419</v>
      </c>
      <c r="AK26" s="222" t="s">
        <v>594</v>
      </c>
      <c r="AL26" s="222"/>
      <c r="AM26" s="222"/>
      <c r="AN26" s="222"/>
      <c r="AO26" s="222"/>
      <c r="AP26" s="222">
        <v>43431</v>
      </c>
      <c r="AQ26" s="222">
        <v>43431</v>
      </c>
      <c r="AR26" s="222">
        <v>43431</v>
      </c>
      <c r="AS26" s="222">
        <v>43431</v>
      </c>
      <c r="AT26" s="222">
        <v>44227</v>
      </c>
      <c r="AU26" s="222"/>
      <c r="AV26" s="222" t="s">
        <v>595</v>
      </c>
    </row>
    <row r="29" spans="1:48">
      <c r="B29" s="22"/>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6"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2019</v>
      </c>
      <c r="B5" s="479"/>
      <c r="C5" s="82"/>
      <c r="D5" s="82"/>
      <c r="E5" s="82"/>
      <c r="F5" s="82"/>
      <c r="G5" s="82"/>
      <c r="H5" s="82"/>
    </row>
    <row r="6" spans="1:8" ht="18.75">
      <c r="A6" s="152"/>
      <c r="B6" s="152"/>
      <c r="C6" s="152"/>
      <c r="D6" s="152"/>
      <c r="E6" s="152"/>
      <c r="F6" s="152"/>
      <c r="G6" s="152"/>
      <c r="H6" s="152"/>
    </row>
    <row r="7" spans="1:8" ht="18.75">
      <c r="A7" s="345" t="s">
        <v>11</v>
      </c>
      <c r="B7" s="345"/>
      <c r="C7" s="151"/>
      <c r="D7" s="151"/>
      <c r="E7" s="151"/>
      <c r="F7" s="151"/>
      <c r="G7" s="151"/>
      <c r="H7" s="151"/>
    </row>
    <row r="8" spans="1:8" ht="18.75">
      <c r="A8" s="151"/>
      <c r="B8" s="151"/>
      <c r="C8" s="151"/>
      <c r="D8" s="151"/>
      <c r="E8" s="151"/>
      <c r="F8" s="151"/>
      <c r="G8" s="151"/>
      <c r="H8" s="151"/>
    </row>
    <row r="9" spans="1:8">
      <c r="A9" s="340" t="str">
        <f>'1. паспорт местоположение'!A9:C9</f>
        <v>Общество с ограниченной ответственностью "Сургутские городские электрические сети"</v>
      </c>
      <c r="B9" s="340"/>
      <c r="C9" s="149"/>
      <c r="D9" s="149"/>
      <c r="E9" s="149"/>
      <c r="F9" s="149"/>
      <c r="G9" s="149"/>
      <c r="H9" s="149"/>
    </row>
    <row r="10" spans="1:8">
      <c r="A10" s="341" t="s">
        <v>10</v>
      </c>
      <c r="B10" s="341"/>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E_</v>
      </c>
      <c r="B12" s="217" t="str">
        <f>'1. паспорт местоположение'!C12</f>
        <v>1.6.44</v>
      </c>
      <c r="C12" s="149"/>
      <c r="D12" s="149"/>
      <c r="E12" s="149"/>
      <c r="F12" s="149"/>
      <c r="G12" s="149"/>
      <c r="H12" s="149"/>
    </row>
    <row r="13" spans="1:8">
      <c r="A13" s="341" t="s">
        <v>9</v>
      </c>
      <c r="B13" s="341"/>
      <c r="C13" s="150"/>
      <c r="D13" s="150"/>
      <c r="E13" s="150"/>
      <c r="F13" s="150"/>
      <c r="G13" s="150"/>
      <c r="H13" s="150"/>
    </row>
    <row r="14" spans="1:8" ht="18.75">
      <c r="A14" s="10"/>
      <c r="B14" s="10"/>
      <c r="C14" s="10"/>
      <c r="D14" s="10"/>
      <c r="E14" s="10"/>
      <c r="F14" s="10"/>
      <c r="G14" s="10"/>
      <c r="H14" s="10"/>
    </row>
    <row r="15" spans="1:8" ht="39.75" customHeight="1">
      <c r="A15" s="340" t="str">
        <f>'1. паспорт местоположение'!A15:C15</f>
        <v>Мусоровоз МК-4554-08</v>
      </c>
      <c r="B15" s="340"/>
      <c r="C15" s="149"/>
      <c r="D15" s="149"/>
      <c r="E15" s="149"/>
      <c r="F15" s="149"/>
      <c r="G15" s="149"/>
      <c r="H15" s="149"/>
    </row>
    <row r="16" spans="1:8">
      <c r="A16" s="341" t="s">
        <v>7</v>
      </c>
      <c r="B16" s="341"/>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2020</v>
      </c>
    </row>
    <row r="26" spans="1:2" ht="30.75" thickBot="1">
      <c r="A26" s="125" t="s">
        <v>391</v>
      </c>
      <c r="B26" s="228" t="s">
        <v>392</v>
      </c>
    </row>
    <row r="27" spans="1:2" ht="29.25" thickBot="1">
      <c r="A27" s="133" t="s">
        <v>393</v>
      </c>
      <c r="B27" s="230">
        <f>'1. паспорт местоположение'!C50</f>
        <v>8.3136815899999998</v>
      </c>
    </row>
    <row r="28" spans="1:2" ht="16.5" thickBot="1">
      <c r="A28" s="128" t="s">
        <v>394</v>
      </c>
      <c r="B28" s="229" t="s">
        <v>558</v>
      </c>
    </row>
    <row r="29" spans="1:2" ht="29.25" thickBot="1">
      <c r="A29" s="134" t="s">
        <v>395</v>
      </c>
      <c r="B29" s="236">
        <f>'7. Паспорт отчет о закупке'!AD26/1000</f>
        <v>8.4443540900000009</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8.4443540900000009</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AD23" sqref="AD23"/>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2020-02-12T06:28:26Z</dcterms:modified>
</cp:coreProperties>
</file>